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3. Testület\Képviselő-testület 2026\2026. május 14\adat\"/>
    </mc:Choice>
  </mc:AlternateContent>
  <bookViews>
    <workbookView xWindow="0" yWindow="0" windowWidth="20430" windowHeight="7590" tabRatio="933"/>
  </bookViews>
  <sheets>
    <sheet name="1_mérleg" sheetId="1" r:id="rId1"/>
    <sheet name="2_bevétel" sheetId="2" r:id="rId2"/>
    <sheet name="3_bevétel gazdálkodónként" sheetId="3" r:id="rId3"/>
    <sheet name="4_állami" sheetId="4" r:id="rId4"/>
    <sheet name="5_kiadás" sheetId="5" r:id="rId5"/>
    <sheet name="6_kiadás gazdálkodónként" sheetId="6" r:id="rId6"/>
    <sheet name="7_Önk_műk_kiad" sheetId="7" r:id="rId7"/>
    <sheet name="8_támogatások" sheetId="8" r:id="rId8"/>
    <sheet name="9_tartalék" sheetId="9" r:id="rId9"/>
    <sheet name="10_beruházások" sheetId="10" r:id="rId10"/>
    <sheet name="11_létszám" sheetId="11" r:id="rId11"/>
    <sheet name="12_maradvány" sheetId="14" r:id="rId12"/>
    <sheet name="13_vagyonkimutatás" sheetId="15" r:id="rId13"/>
    <sheet name="13_a_mérleg" sheetId="16" r:id="rId14"/>
    <sheet name="13b_1_mérlegen kívüli eszözök" sheetId="17" r:id="rId15"/>
    <sheet name="13b_2mérlegen kív.kult. javak" sheetId="18" r:id="rId16"/>
    <sheet name="13_c_eszközök" sheetId="19" r:id="rId17"/>
    <sheet name="13_d_részesedések" sheetId="20" r:id="rId18"/>
    <sheet name="13e_pénzkészlet" sheetId="13" r:id="rId19"/>
    <sheet name="14_előirányzat felh." sheetId="12" r:id="rId20"/>
    <sheet name="15_közvetett támogatások" sheetId="21" r:id="rId21"/>
    <sheet name="16_projektek" sheetId="22" r:id="rId22"/>
  </sheets>
  <definedNames>
    <definedName name="_xlnm.Print_Titles" localSheetId="9">'10_beruházások'!$1:$7</definedName>
    <definedName name="_xlnm.Print_Titles" localSheetId="16">'13_c_eszközök'!$A:$B</definedName>
    <definedName name="_xlnm.Print_Titles" localSheetId="12">'13_vagyonkimutatás'!$1:$4</definedName>
    <definedName name="_xlnm.Print_Titles" localSheetId="14">'13b_1_mérlegen kívüli eszözök'!$1:$6</definedName>
    <definedName name="_xlnm.Print_Titles" localSheetId="19">'14_előirányzat felh.'!$A:$A</definedName>
    <definedName name="_xlnm.Print_Titles" localSheetId="5">'6_kiadás gazdálkodónként'!$E:$E</definedName>
    <definedName name="_xlnm.Print_Titles" localSheetId="6">'7_Önk_műk_kiad'!$B:$B</definedName>
    <definedName name="_xlnm.Print_Titles" localSheetId="7">'8_támogatások'!$5:$5</definedName>
    <definedName name="_xlnm.Print_Area" localSheetId="9">'10_beruházások'!$A$1:$F$194</definedName>
    <definedName name="_xlnm.Print_Area" localSheetId="4">'5_kiadás'!$A$1:$K$31</definedName>
    <definedName name="_xlnm.Print_Area" localSheetId="5">'6_kiadás gazdálkodónként'!$A$1:$DV$31</definedName>
    <definedName name="_xlnm.Print_Area" localSheetId="6">'7_Önk_műk_kiad'!$A$1:$AL$70</definedName>
    <definedName name="_xlnm.Print_Area" localSheetId="7">'8_támogatások'!$A$1:$F$124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Q31" i="6" l="1"/>
  <c r="D14" i="21" l="1"/>
  <c r="C14" i="21"/>
  <c r="E13" i="21"/>
  <c r="E11" i="21"/>
  <c r="E10" i="21"/>
  <c r="E9" i="21"/>
  <c r="E14" i="21" s="1"/>
  <c r="R41" i="12" l="1"/>
  <c r="U48" i="12"/>
  <c r="V48" i="12"/>
  <c r="M61" i="12"/>
  <c r="L54" i="12"/>
  <c r="M54" i="12"/>
  <c r="N54" i="12"/>
  <c r="O54" i="12"/>
  <c r="P54" i="12"/>
  <c r="Q54" i="12"/>
  <c r="R54" i="12"/>
  <c r="S54" i="12"/>
  <c r="Q58" i="12" l="1"/>
  <c r="Q57" i="12"/>
  <c r="Q67" i="12" s="1"/>
  <c r="S67" i="12"/>
  <c r="R67" i="12"/>
  <c r="P67" i="12"/>
  <c r="O67" i="12"/>
  <c r="N67" i="12"/>
  <c r="M67" i="12"/>
  <c r="L67" i="12"/>
  <c r="K67" i="12"/>
  <c r="K54" i="12"/>
  <c r="J67" i="12"/>
  <c r="I67" i="12"/>
  <c r="G67" i="12"/>
  <c r="F67" i="12"/>
  <c r="D62" i="12"/>
  <c r="D67" i="12" s="1"/>
  <c r="B61" i="12"/>
  <c r="H57" i="12"/>
  <c r="H67" i="12" s="1"/>
  <c r="E57" i="12"/>
  <c r="E67" i="12" s="1"/>
  <c r="B57" i="12"/>
  <c r="B67" i="12" s="1"/>
  <c r="J54" i="12"/>
  <c r="I54" i="12"/>
  <c r="G54" i="12"/>
  <c r="F54" i="12"/>
  <c r="D54" i="12"/>
  <c r="C54" i="12"/>
  <c r="H46" i="12"/>
  <c r="H54" i="12" s="1"/>
  <c r="E46" i="12"/>
  <c r="E54" i="12" s="1"/>
  <c r="B46" i="12"/>
  <c r="B54" i="12" s="1"/>
  <c r="S35" i="12"/>
  <c r="Q35" i="12"/>
  <c r="N35" i="12"/>
  <c r="M35" i="12"/>
  <c r="K35" i="12"/>
  <c r="J35" i="12"/>
  <c r="H35" i="12"/>
  <c r="G35" i="12"/>
  <c r="E35" i="12"/>
  <c r="D35" i="12"/>
  <c r="B35" i="12"/>
  <c r="V34" i="12"/>
  <c r="V66" i="12" s="1"/>
  <c r="U34" i="12"/>
  <c r="U66" i="12" s="1"/>
  <c r="T34" i="12"/>
  <c r="T66" i="12" s="1"/>
  <c r="V33" i="12"/>
  <c r="V65" i="12" s="1"/>
  <c r="U33" i="12"/>
  <c r="U65" i="12" s="1"/>
  <c r="T33" i="12"/>
  <c r="T65" i="12" s="1"/>
  <c r="V32" i="12"/>
  <c r="V64" i="12" s="1"/>
  <c r="U32" i="12"/>
  <c r="U64" i="12" s="1"/>
  <c r="T32" i="12"/>
  <c r="T64" i="12" s="1"/>
  <c r="V31" i="12"/>
  <c r="V63" i="12" s="1"/>
  <c r="U31" i="12"/>
  <c r="U63" i="12" s="1"/>
  <c r="T31" i="12"/>
  <c r="T63" i="12" s="1"/>
  <c r="V30" i="12"/>
  <c r="U30" i="12"/>
  <c r="U62" i="12" s="1"/>
  <c r="T30" i="12"/>
  <c r="T62" i="12" s="1"/>
  <c r="V29" i="12"/>
  <c r="V61" i="12" s="1"/>
  <c r="U29" i="12"/>
  <c r="U61" i="12" s="1"/>
  <c r="T29" i="12"/>
  <c r="T61" i="12" s="1"/>
  <c r="V28" i="12"/>
  <c r="V60" i="12" s="1"/>
  <c r="U28" i="12"/>
  <c r="U60" i="12" s="1"/>
  <c r="T28" i="12"/>
  <c r="T60" i="12" s="1"/>
  <c r="T27" i="12"/>
  <c r="T59" i="12" s="1"/>
  <c r="P27" i="12"/>
  <c r="P35" i="12" s="1"/>
  <c r="U27" i="12"/>
  <c r="U59" i="12" s="1"/>
  <c r="V26" i="12"/>
  <c r="V58" i="12" s="1"/>
  <c r="U26" i="12"/>
  <c r="U58" i="12" s="1"/>
  <c r="T26" i="12"/>
  <c r="T58" i="12" s="1"/>
  <c r="V25" i="12"/>
  <c r="V57" i="12" s="1"/>
  <c r="T25" i="12"/>
  <c r="R35" i="12"/>
  <c r="O35" i="12"/>
  <c r="L35" i="12"/>
  <c r="I35" i="12"/>
  <c r="F35" i="12"/>
  <c r="C35" i="12"/>
  <c r="S22" i="12"/>
  <c r="Q22" i="12"/>
  <c r="P22" i="12"/>
  <c r="N22" i="12"/>
  <c r="M22" i="12"/>
  <c r="K22" i="12"/>
  <c r="I22" i="12"/>
  <c r="H22" i="12"/>
  <c r="G22" i="12"/>
  <c r="F22" i="12"/>
  <c r="E22" i="12"/>
  <c r="D22" i="12"/>
  <c r="B22" i="12"/>
  <c r="V21" i="12"/>
  <c r="V53" i="12" s="1"/>
  <c r="U21" i="12"/>
  <c r="U53" i="12" s="1"/>
  <c r="T21" i="12"/>
  <c r="T53" i="12" s="1"/>
  <c r="V20" i="12"/>
  <c r="V52" i="12" s="1"/>
  <c r="U20" i="12"/>
  <c r="U52" i="12" s="1"/>
  <c r="T20" i="12"/>
  <c r="T52" i="12" s="1"/>
  <c r="V19" i="12"/>
  <c r="V51" i="12" s="1"/>
  <c r="T19" i="12"/>
  <c r="T51" i="12" s="1"/>
  <c r="R19" i="12"/>
  <c r="O19" i="12"/>
  <c r="V18" i="12"/>
  <c r="V50" i="12" s="1"/>
  <c r="U18" i="12"/>
  <c r="U50" i="12" s="1"/>
  <c r="T18" i="12"/>
  <c r="T50" i="12" s="1"/>
  <c r="V17" i="12"/>
  <c r="V49" i="12" s="1"/>
  <c r="U17" i="12"/>
  <c r="U49" i="12" s="1"/>
  <c r="T17" i="12"/>
  <c r="T49" i="12" s="1"/>
  <c r="V15" i="12"/>
  <c r="V47" i="12" s="1"/>
  <c r="U15" i="12"/>
  <c r="U47" i="12" s="1"/>
  <c r="T15" i="12"/>
  <c r="T47" i="12" s="1"/>
  <c r="V14" i="12"/>
  <c r="V46" i="12" s="1"/>
  <c r="T14" i="12"/>
  <c r="L22" i="12"/>
  <c r="V13" i="12"/>
  <c r="V45" i="12" s="1"/>
  <c r="U13" i="12"/>
  <c r="U45" i="12" s="1"/>
  <c r="T13" i="12"/>
  <c r="T45" i="12" s="1"/>
  <c r="V12" i="12"/>
  <c r="V44" i="12" s="1"/>
  <c r="U12" i="12"/>
  <c r="U44" i="12" s="1"/>
  <c r="T12" i="12"/>
  <c r="T44" i="12" s="1"/>
  <c r="U11" i="12"/>
  <c r="U43" i="12" s="1"/>
  <c r="T11" i="12"/>
  <c r="T43" i="12" s="1"/>
  <c r="J11" i="12"/>
  <c r="J22" i="12" s="1"/>
  <c r="V10" i="12"/>
  <c r="V42" i="12" s="1"/>
  <c r="U10" i="12"/>
  <c r="U42" i="12" s="1"/>
  <c r="T10" i="12"/>
  <c r="T42" i="12" s="1"/>
  <c r="V9" i="12"/>
  <c r="V41" i="12" s="1"/>
  <c r="T9" i="12"/>
  <c r="T41" i="12" s="1"/>
  <c r="R22" i="12"/>
  <c r="O9" i="12"/>
  <c r="O22" i="12" s="1"/>
  <c r="C9" i="12"/>
  <c r="C22" i="12" s="1"/>
  <c r="T46" i="12" l="1"/>
  <c r="T54" i="12" s="1"/>
  <c r="V62" i="12"/>
  <c r="V11" i="12"/>
  <c r="V43" i="12" s="1"/>
  <c r="V54" i="12" s="1"/>
  <c r="U19" i="12"/>
  <c r="U51" i="12" s="1"/>
  <c r="T22" i="12"/>
  <c r="T35" i="12"/>
  <c r="T57" i="12"/>
  <c r="T67" i="12" s="1"/>
  <c r="U14" i="12"/>
  <c r="U46" i="12" s="1"/>
  <c r="U9" i="12"/>
  <c r="U41" i="12" s="1"/>
  <c r="U25" i="12"/>
  <c r="U35" i="12" s="1"/>
  <c r="V27" i="12"/>
  <c r="C67" i="12"/>
  <c r="V22" i="12" l="1"/>
  <c r="U57" i="12"/>
  <c r="U54" i="12"/>
  <c r="V59" i="12"/>
  <c r="V67" i="12" s="1"/>
  <c r="V35" i="12"/>
  <c r="U22" i="12"/>
  <c r="U67" i="12" l="1"/>
  <c r="Z18" i="19"/>
  <c r="Z19" i="19"/>
  <c r="AC12" i="19"/>
  <c r="AA33" i="19"/>
  <c r="AA32" i="19"/>
  <c r="AA31" i="19"/>
  <c r="AA30" i="19"/>
  <c r="AA29" i="19"/>
  <c r="AA28" i="19"/>
  <c r="AA27" i="19"/>
  <c r="AA26" i="19"/>
  <c r="AA25" i="19"/>
  <c r="AA24" i="19"/>
  <c r="AA23" i="19"/>
  <c r="AA22" i="19"/>
  <c r="AA21" i="19"/>
  <c r="AA20" i="19"/>
  <c r="AA19" i="19"/>
  <c r="AA18" i="19"/>
  <c r="AA17" i="19"/>
  <c r="AA16" i="19"/>
  <c r="AA15" i="19"/>
  <c r="AA14" i="19"/>
  <c r="AA13" i="19"/>
  <c r="AA12" i="19"/>
  <c r="AA11" i="19"/>
  <c r="AA10" i="19"/>
  <c r="AE33" i="19"/>
  <c r="AD33" i="19"/>
  <c r="AC33" i="19"/>
  <c r="AB33" i="19"/>
  <c r="AE32" i="19"/>
  <c r="AD32" i="19"/>
  <c r="AC32" i="19"/>
  <c r="AB32" i="19"/>
  <c r="AE31" i="19"/>
  <c r="AD31" i="19"/>
  <c r="AC31" i="19"/>
  <c r="AB31" i="19"/>
  <c r="AE30" i="19"/>
  <c r="AD30" i="19"/>
  <c r="AC30" i="19"/>
  <c r="AB30" i="19"/>
  <c r="AE29" i="19"/>
  <c r="AD29" i="19"/>
  <c r="AC29" i="19"/>
  <c r="AB29" i="19"/>
  <c r="AE28" i="19"/>
  <c r="AD28" i="19"/>
  <c r="AC28" i="19"/>
  <c r="AB28" i="19"/>
  <c r="AE27" i="19"/>
  <c r="AD27" i="19"/>
  <c r="AC27" i="19"/>
  <c r="AB27" i="19"/>
  <c r="AE26" i="19"/>
  <c r="AD26" i="19"/>
  <c r="AC26" i="19"/>
  <c r="AB26" i="19"/>
  <c r="AE25" i="19"/>
  <c r="AD25" i="19"/>
  <c r="AC25" i="19"/>
  <c r="AB25" i="19"/>
  <c r="AE24" i="19"/>
  <c r="AD24" i="19"/>
  <c r="AC24" i="19"/>
  <c r="AB24" i="19"/>
  <c r="AE23" i="19"/>
  <c r="AD23" i="19"/>
  <c r="AC23" i="19"/>
  <c r="AB23" i="19"/>
  <c r="AE22" i="19"/>
  <c r="AD22" i="19"/>
  <c r="AC22" i="19"/>
  <c r="AB22" i="19"/>
  <c r="AE21" i="19"/>
  <c r="AD21" i="19"/>
  <c r="AC21" i="19"/>
  <c r="AB21" i="19"/>
  <c r="AE20" i="19"/>
  <c r="AD20" i="19"/>
  <c r="AC20" i="19"/>
  <c r="AB20" i="19"/>
  <c r="AE19" i="19"/>
  <c r="AD19" i="19"/>
  <c r="AC19" i="19"/>
  <c r="AB19" i="19"/>
  <c r="AE18" i="19"/>
  <c r="AD18" i="19"/>
  <c r="AC18" i="19"/>
  <c r="AB18" i="19"/>
  <c r="AE17" i="19"/>
  <c r="AD17" i="19"/>
  <c r="AC17" i="19"/>
  <c r="AB17" i="19"/>
  <c r="AE16" i="19"/>
  <c r="AD16" i="19"/>
  <c r="AC16" i="19"/>
  <c r="AB16" i="19"/>
  <c r="AE15" i="19"/>
  <c r="AD15" i="19"/>
  <c r="AC15" i="19"/>
  <c r="AB15" i="19"/>
  <c r="AE14" i="19"/>
  <c r="AD14" i="19"/>
  <c r="AC14" i="19"/>
  <c r="AB14" i="19"/>
  <c r="AE13" i="19"/>
  <c r="AD13" i="19"/>
  <c r="AC13" i="19"/>
  <c r="AB13" i="19"/>
  <c r="AE12" i="19"/>
  <c r="AD12" i="19"/>
  <c r="AB12" i="19"/>
  <c r="AE11" i="19"/>
  <c r="AD11" i="19"/>
  <c r="AC11" i="19"/>
  <c r="AB11" i="19"/>
  <c r="AE10" i="19"/>
  <c r="AD10" i="19"/>
  <c r="AC10" i="19"/>
  <c r="AB10" i="19"/>
  <c r="AE9" i="19"/>
  <c r="AD9" i="19"/>
  <c r="AC9" i="19"/>
  <c r="AB9" i="19"/>
  <c r="AB8" i="19"/>
  <c r="AC8" i="19"/>
  <c r="AD8" i="19"/>
  <c r="X33" i="19"/>
  <c r="X32" i="19"/>
  <c r="X31" i="19"/>
  <c r="X30" i="19"/>
  <c r="X29" i="19"/>
  <c r="X28" i="19"/>
  <c r="X27" i="19"/>
  <c r="X26" i="19"/>
  <c r="X25" i="19"/>
  <c r="X24" i="19"/>
  <c r="X23" i="19"/>
  <c r="X22" i="19"/>
  <c r="X21" i="19"/>
  <c r="X20" i="19"/>
  <c r="X19" i="19"/>
  <c r="X18" i="19"/>
  <c r="X17" i="19"/>
  <c r="X16" i="19"/>
  <c r="X15" i="19"/>
  <c r="X14" i="19"/>
  <c r="X13" i="19"/>
  <c r="X12" i="19"/>
  <c r="X11" i="19"/>
  <c r="X10" i="19"/>
  <c r="X9" i="19"/>
  <c r="X8" i="19"/>
  <c r="Q33" i="19"/>
  <c r="Q32" i="19"/>
  <c r="Q31" i="19"/>
  <c r="Q30" i="19"/>
  <c r="Q29" i="19"/>
  <c r="Q28" i="19"/>
  <c r="Q27" i="19"/>
  <c r="Q26" i="19"/>
  <c r="Q25" i="19"/>
  <c r="Q24" i="19"/>
  <c r="Q23" i="19"/>
  <c r="Q22" i="19"/>
  <c r="Q21" i="19"/>
  <c r="Q20" i="19"/>
  <c r="Q19" i="19"/>
  <c r="Q18" i="19"/>
  <c r="Q17" i="19"/>
  <c r="Q16" i="19"/>
  <c r="Q15" i="19"/>
  <c r="Q14" i="19"/>
  <c r="Q13" i="19"/>
  <c r="Q12" i="19"/>
  <c r="Q11" i="19"/>
  <c r="Q10" i="19"/>
  <c r="Q9" i="19"/>
  <c r="Q8" i="19"/>
  <c r="I33" i="19"/>
  <c r="I32" i="19"/>
  <c r="I31" i="19"/>
  <c r="I30" i="19"/>
  <c r="I29" i="19"/>
  <c r="I28" i="19"/>
  <c r="I27" i="19"/>
  <c r="I26" i="19"/>
  <c r="I25" i="19"/>
  <c r="I24" i="19"/>
  <c r="I23" i="19"/>
  <c r="I22" i="19"/>
  <c r="I21" i="19"/>
  <c r="I20" i="19"/>
  <c r="I19" i="19"/>
  <c r="I18" i="19"/>
  <c r="I17" i="19"/>
  <c r="I16" i="19"/>
  <c r="I15" i="19"/>
  <c r="I14" i="19"/>
  <c r="I13" i="19"/>
  <c r="I12" i="19"/>
  <c r="I11" i="19"/>
  <c r="I10" i="19"/>
  <c r="I9" i="19"/>
  <c r="I8" i="19"/>
  <c r="AF18" i="19"/>
  <c r="AF19" i="19" l="1"/>
  <c r="B16" i="13"/>
  <c r="E43" i="20" l="1"/>
  <c r="D43" i="20"/>
  <c r="C43" i="20"/>
  <c r="B43" i="20"/>
  <c r="B40" i="20"/>
  <c r="C40" i="20"/>
  <c r="D40" i="20"/>
  <c r="E40" i="20"/>
  <c r="C98" i="15"/>
  <c r="E37" i="15"/>
  <c r="E65" i="15" s="1"/>
  <c r="C65" i="15"/>
  <c r="E41" i="15"/>
  <c r="F152" i="10" l="1"/>
  <c r="F146" i="10"/>
  <c r="F144" i="10"/>
  <c r="F143" i="10"/>
  <c r="D126" i="10"/>
  <c r="D122" i="10"/>
  <c r="B26" i="14" l="1"/>
  <c r="F6" i="22" l="1"/>
  <c r="F122" i="10"/>
  <c r="E57" i="10"/>
  <c r="F57" i="10" s="1"/>
  <c r="D159" i="10"/>
  <c r="D182" i="10"/>
  <c r="E182" i="10"/>
  <c r="F182" i="10" s="1"/>
  <c r="C182" i="10"/>
  <c r="F181" i="10"/>
  <c r="F180" i="10"/>
  <c r="F178" i="10"/>
  <c r="F175" i="10"/>
  <c r="F174" i="10"/>
  <c r="F173" i="10"/>
  <c r="F172" i="10"/>
  <c r="F170" i="10"/>
  <c r="F168" i="10"/>
  <c r="F157" i="10"/>
  <c r="F156" i="10"/>
  <c r="F155" i="10"/>
  <c r="F139" i="10"/>
  <c r="F136" i="10"/>
  <c r="F135" i="10"/>
  <c r="F134" i="10"/>
  <c r="F133" i="10"/>
  <c r="F132" i="10"/>
  <c r="F131" i="10"/>
  <c r="F127" i="10"/>
  <c r="F126" i="10"/>
  <c r="F125" i="10"/>
  <c r="F124" i="10"/>
  <c r="F123" i="10"/>
  <c r="F120" i="10"/>
  <c r="E178" i="10"/>
  <c r="E134" i="10"/>
  <c r="F114" i="10"/>
  <c r="F115" i="10"/>
  <c r="F116" i="10"/>
  <c r="F112" i="10"/>
  <c r="F105" i="10"/>
  <c r="F95" i="10"/>
  <c r="F83" i="10"/>
  <c r="F74" i="10"/>
  <c r="F75" i="10"/>
  <c r="F79" i="10"/>
  <c r="F71" i="10"/>
  <c r="F69" i="10"/>
  <c r="F67" i="10"/>
  <c r="F62" i="10"/>
  <c r="F61" i="10"/>
  <c r="F56" i="10"/>
  <c r="F55" i="10"/>
  <c r="F49" i="10"/>
  <c r="F48" i="10"/>
  <c r="F47" i="10"/>
  <c r="F40" i="10"/>
  <c r="F41" i="10"/>
  <c r="F43" i="10"/>
  <c r="F44" i="10"/>
  <c r="F37" i="10"/>
  <c r="F34" i="10"/>
  <c r="F29" i="10"/>
  <c r="F27" i="10"/>
  <c r="F25" i="10"/>
  <c r="E25" i="10"/>
  <c r="F13" i="10"/>
  <c r="F16" i="10"/>
  <c r="F12" i="10"/>
  <c r="E12" i="10"/>
  <c r="E159" i="10" l="1"/>
  <c r="F159" i="10" s="1"/>
  <c r="D59" i="11"/>
  <c r="C59" i="11"/>
  <c r="B59" i="11"/>
  <c r="E58" i="11"/>
  <c r="E57" i="11"/>
  <c r="E56" i="11"/>
  <c r="E55" i="11"/>
  <c r="E52" i="11"/>
  <c r="D52" i="11"/>
  <c r="C52" i="11"/>
  <c r="B52" i="11"/>
  <c r="E47" i="11"/>
  <c r="C45" i="11"/>
  <c r="E44" i="11"/>
  <c r="E43" i="11"/>
  <c r="E42" i="11"/>
  <c r="E41" i="11"/>
  <c r="E40" i="11"/>
  <c r="E39" i="11"/>
  <c r="E38" i="11"/>
  <c r="E37" i="11"/>
  <c r="E36" i="11"/>
  <c r="E35" i="11"/>
  <c r="E34" i="11"/>
  <c r="E33" i="11"/>
  <c r="B32" i="11"/>
  <c r="E31" i="11"/>
  <c r="E30" i="11"/>
  <c r="E29" i="11"/>
  <c r="E28" i="11"/>
  <c r="E27" i="11"/>
  <c r="D26" i="11"/>
  <c r="D45" i="11" s="1"/>
  <c r="B26" i="11"/>
  <c r="E26" i="11" s="1"/>
  <c r="E25" i="11"/>
  <c r="E24" i="11"/>
  <c r="E21" i="11"/>
  <c r="E20" i="11"/>
  <c r="E19" i="11"/>
  <c r="E18" i="11"/>
  <c r="E15" i="11"/>
  <c r="E14" i="11"/>
  <c r="E13" i="11"/>
  <c r="E12" i="11"/>
  <c r="E11" i="11"/>
  <c r="E10" i="11"/>
  <c r="C170" i="10"/>
  <c r="C126" i="10"/>
  <c r="C50" i="10"/>
  <c r="C24" i="10"/>
  <c r="C21" i="10"/>
  <c r="C159" i="10" s="1"/>
  <c r="C11" i="9"/>
  <c r="C7" i="9"/>
  <c r="D114" i="8"/>
  <c r="E114" i="8"/>
  <c r="C114" i="8"/>
  <c r="F70" i="8"/>
  <c r="F68" i="8"/>
  <c r="E59" i="11" l="1"/>
  <c r="B45" i="11"/>
  <c r="E45" i="11" s="1"/>
  <c r="C61" i="11"/>
  <c r="E61" i="11"/>
  <c r="D61" i="11"/>
  <c r="B61" i="11"/>
  <c r="E32" i="11"/>
  <c r="C18" i="9"/>
  <c r="F63" i="8" l="1"/>
  <c r="F54" i="8"/>
  <c r="F51" i="8"/>
  <c r="F47" i="8"/>
  <c r="D118" i="8"/>
  <c r="D124" i="8" s="1"/>
  <c r="E118" i="8"/>
  <c r="D97" i="8"/>
  <c r="F100" i="8"/>
  <c r="F101" i="8"/>
  <c r="F88" i="8"/>
  <c r="F89" i="8"/>
  <c r="F61" i="8"/>
  <c r="F38" i="8"/>
  <c r="F39" i="8"/>
  <c r="F57" i="8" l="1"/>
  <c r="F42" i="8"/>
  <c r="E76" i="8"/>
  <c r="E77" i="8"/>
  <c r="F109" i="8"/>
  <c r="C122" i="8"/>
  <c r="C118" i="8"/>
  <c r="C97" i="8"/>
  <c r="H29" i="5"/>
  <c r="H24" i="5"/>
  <c r="H22" i="5"/>
  <c r="H21" i="5"/>
  <c r="H16" i="5"/>
  <c r="H15" i="5"/>
  <c r="H14" i="5"/>
  <c r="H13" i="5"/>
  <c r="H11" i="5"/>
  <c r="H10" i="5"/>
  <c r="H9" i="5"/>
  <c r="H8" i="5"/>
  <c r="E97" i="8" l="1"/>
  <c r="E124" i="8" s="1"/>
  <c r="F124" i="8" s="1"/>
  <c r="C124" i="8"/>
  <c r="CU15" i="6"/>
  <c r="CU12" i="6"/>
  <c r="BV15" i="6"/>
  <c r="CF15" i="6" s="1"/>
  <c r="S15" i="6"/>
  <c r="N15" i="6"/>
  <c r="I15" i="6"/>
  <c r="I64" i="2"/>
  <c r="I63" i="2"/>
  <c r="I65" i="2" s="1"/>
  <c r="H65" i="2"/>
  <c r="E65" i="2"/>
  <c r="F65" i="2"/>
  <c r="G65" i="2"/>
  <c r="I39" i="2"/>
  <c r="I11" i="2"/>
  <c r="I12" i="2"/>
  <c r="I13" i="2"/>
  <c r="I14" i="2"/>
  <c r="I15" i="2"/>
  <c r="I16" i="2"/>
  <c r="I10" i="2"/>
  <c r="I58" i="2"/>
  <c r="I57" i="2"/>
  <c r="I56" i="2"/>
  <c r="I55" i="2"/>
  <c r="I54" i="2"/>
  <c r="I53" i="2"/>
  <c r="K65" i="2"/>
  <c r="J65" i="2"/>
  <c r="K51" i="2"/>
  <c r="K60" i="2" s="1"/>
  <c r="K66" i="2" s="1"/>
  <c r="J51" i="2"/>
  <c r="J60" i="2" s="1"/>
  <c r="K59" i="2"/>
  <c r="J59" i="2"/>
  <c r="I59" i="2"/>
  <c r="I23" i="2"/>
  <c r="I21" i="2"/>
  <c r="I18" i="2"/>
  <c r="I50" i="2"/>
  <c r="I41" i="2"/>
  <c r="I42" i="2"/>
  <c r="I43" i="2"/>
  <c r="I44" i="2"/>
  <c r="I45" i="2"/>
  <c r="I46" i="2"/>
  <c r="I47" i="2"/>
  <c r="I48" i="2"/>
  <c r="I49" i="2"/>
  <c r="I40" i="2"/>
  <c r="J40" i="2"/>
  <c r="I31" i="2"/>
  <c r="I29" i="2"/>
  <c r="DE28" i="6"/>
  <c r="DE29" i="6"/>
  <c r="DO29" i="6" s="1"/>
  <c r="BG12" i="6"/>
  <c r="BV12" i="6"/>
  <c r="I29" i="6"/>
  <c r="I28" i="6"/>
  <c r="AH12" i="6"/>
  <c r="I66" i="2" l="1"/>
  <c r="J66" i="2"/>
  <c r="I51" i="2"/>
  <c r="I60" i="2" s="1"/>
  <c r="DO28" i="6"/>
  <c r="T24" i="6"/>
  <c r="T25" i="6"/>
  <c r="AL12" i="7" l="1"/>
  <c r="AL14" i="7"/>
  <c r="AL15" i="7"/>
  <c r="AL19" i="7"/>
  <c r="AL25" i="7"/>
  <c r="AL23" i="7"/>
  <c r="AL53" i="7"/>
  <c r="AL55" i="7"/>
  <c r="AL61" i="7"/>
  <c r="AL62" i="7"/>
  <c r="AL63" i="7"/>
  <c r="AI58" i="7"/>
  <c r="AH56" i="7"/>
  <c r="AD63" i="7"/>
  <c r="AD64" i="7"/>
  <c r="AD55" i="7"/>
  <c r="AD57" i="7"/>
  <c r="AD58" i="7"/>
  <c r="AD61" i="7"/>
  <c r="AD18" i="7"/>
  <c r="AD9" i="7"/>
  <c r="AC53" i="7"/>
  <c r="AB53" i="7"/>
  <c r="AA53" i="7"/>
  <c r="Y53" i="7"/>
  <c r="Z53" i="7" s="1"/>
  <c r="X53" i="7"/>
  <c r="W53" i="7"/>
  <c r="Z15" i="7"/>
  <c r="V14" i="7"/>
  <c r="R68" i="7"/>
  <c r="U53" i="7"/>
  <c r="T53" i="7"/>
  <c r="V53" i="7" s="1"/>
  <c r="S53" i="7"/>
  <c r="Q53" i="7"/>
  <c r="R53" i="7" s="1"/>
  <c r="P53" i="7"/>
  <c r="O53" i="7"/>
  <c r="M61" i="7"/>
  <c r="M69" i="7" s="1"/>
  <c r="L69" i="7"/>
  <c r="N68" i="7"/>
  <c r="N55" i="7"/>
  <c r="N58" i="7"/>
  <c r="L53" i="7"/>
  <c r="M53" i="7"/>
  <c r="N53" i="7" s="1"/>
  <c r="N25" i="7"/>
  <c r="N23" i="7"/>
  <c r="N16" i="7"/>
  <c r="N18" i="7"/>
  <c r="N12" i="7"/>
  <c r="N9" i="7"/>
  <c r="H69" i="7"/>
  <c r="I69" i="7"/>
  <c r="J65" i="7"/>
  <c r="J61" i="7"/>
  <c r="H53" i="7"/>
  <c r="I53" i="7"/>
  <c r="J53" i="7" s="1"/>
  <c r="J41" i="7"/>
  <c r="J29" i="7"/>
  <c r="J19" i="7"/>
  <c r="J12" i="7"/>
  <c r="F58" i="7"/>
  <c r="F59" i="7"/>
  <c r="F61" i="7"/>
  <c r="F65" i="7"/>
  <c r="D53" i="7"/>
  <c r="E53" i="7"/>
  <c r="F53" i="7" s="1"/>
  <c r="F40" i="7"/>
  <c r="F41" i="7"/>
  <c r="F29" i="7"/>
  <c r="AD53" i="7" l="1"/>
  <c r="N61" i="7"/>
  <c r="F19" i="7" l="1"/>
  <c r="F12" i="7"/>
  <c r="DK27" i="6" l="1"/>
  <c r="DK29" i="6"/>
  <c r="DK24" i="6"/>
  <c r="DK23" i="6"/>
  <c r="DK22" i="6"/>
  <c r="DK20" i="6"/>
  <c r="DK19" i="6"/>
  <c r="DK17" i="6"/>
  <c r="DK16" i="6"/>
  <c r="DK15" i="6"/>
  <c r="DK14" i="6"/>
  <c r="DK12" i="6"/>
  <c r="DK11" i="6"/>
  <c r="DF29" i="6"/>
  <c r="DF28" i="6"/>
  <c r="DF27" i="6"/>
  <c r="DF26" i="6"/>
  <c r="DF25" i="6"/>
  <c r="DF24" i="6"/>
  <c r="DF23" i="6"/>
  <c r="DF22" i="6"/>
  <c r="DF21" i="6"/>
  <c r="DF20" i="6"/>
  <c r="DF19" i="6"/>
  <c r="DF18" i="6"/>
  <c r="DF17" i="6"/>
  <c r="DF14" i="6"/>
  <c r="DA30" i="6"/>
  <c r="DA28" i="6"/>
  <c r="DA27" i="6"/>
  <c r="DA26" i="6"/>
  <c r="DA23" i="6"/>
  <c r="DA22" i="6"/>
  <c r="DA21" i="6"/>
  <c r="DA20" i="6"/>
  <c r="DA19" i="6"/>
  <c r="DA18" i="6"/>
  <c r="DA17" i="6"/>
  <c r="DA15" i="6"/>
  <c r="DA14" i="6"/>
  <c r="DA12" i="6"/>
  <c r="DA11" i="6"/>
  <c r="CV30" i="6"/>
  <c r="CV29" i="6"/>
  <c r="CV28" i="6"/>
  <c r="CV27" i="6"/>
  <c r="CV26" i="6"/>
  <c r="CV25" i="6"/>
  <c r="CV24" i="6"/>
  <c r="CV23" i="6"/>
  <c r="CV21" i="6"/>
  <c r="CV19" i="6"/>
  <c r="CV18" i="6"/>
  <c r="CV17" i="6"/>
  <c r="CV16" i="6"/>
  <c r="CV15" i="6"/>
  <c r="CV14" i="6"/>
  <c r="CV13" i="6"/>
  <c r="CV12" i="6"/>
  <c r="CV11" i="6"/>
  <c r="CL12" i="6"/>
  <c r="CL11" i="6"/>
  <c r="BW30" i="6"/>
  <c r="BW29" i="6"/>
  <c r="BW28" i="6"/>
  <c r="BW27" i="6"/>
  <c r="BW23" i="6"/>
  <c r="BW22" i="6"/>
  <c r="BW21" i="6"/>
  <c r="BW20" i="6"/>
  <c r="BW19" i="6"/>
  <c r="BW18" i="6"/>
  <c r="BW17" i="6"/>
  <c r="BW16" i="6"/>
  <c r="BW15" i="6"/>
  <c r="BW14" i="6"/>
  <c r="BW13" i="6"/>
  <c r="BW12" i="6"/>
  <c r="BW11" i="6"/>
  <c r="BR12" i="6"/>
  <c r="BR11" i="6"/>
  <c r="BH13" i="6"/>
  <c r="BH12" i="6"/>
  <c r="BH11" i="6"/>
  <c r="AN13" i="6"/>
  <c r="AN11" i="6"/>
  <c r="AI13" i="6"/>
  <c r="AI12" i="6"/>
  <c r="AI11" i="6"/>
  <c r="AD11" i="6"/>
  <c r="AD27" i="6"/>
  <c r="AD26" i="6"/>
  <c r="AD18" i="6"/>
  <c r="AD17" i="6"/>
  <c r="AD12" i="6"/>
  <c r="Y13" i="6"/>
  <c r="Y12" i="6"/>
  <c r="Y11" i="6"/>
  <c r="T30" i="6"/>
  <c r="T29" i="6"/>
  <c r="T28" i="6"/>
  <c r="T27" i="6"/>
  <c r="T26" i="6"/>
  <c r="T23" i="6"/>
  <c r="T22" i="6"/>
  <c r="T21" i="6"/>
  <c r="T20" i="6"/>
  <c r="T19" i="6"/>
  <c r="T18" i="6"/>
  <c r="T17" i="6"/>
  <c r="T16" i="6"/>
  <c r="T15" i="6"/>
  <c r="T14" i="6"/>
  <c r="T13" i="6"/>
  <c r="T12" i="6"/>
  <c r="T11" i="6"/>
  <c r="O30" i="6"/>
  <c r="O29" i="6"/>
  <c r="O28" i="6"/>
  <c r="O27" i="6"/>
  <c r="O26" i="6"/>
  <c r="O23" i="6"/>
  <c r="O22" i="6"/>
  <c r="O21" i="6"/>
  <c r="O20" i="6"/>
  <c r="O19" i="6"/>
  <c r="O18" i="6"/>
  <c r="O17" i="6"/>
  <c r="O16" i="6"/>
  <c r="O15" i="6"/>
  <c r="O14" i="6"/>
  <c r="O13" i="6"/>
  <c r="O12" i="6"/>
  <c r="O11" i="6"/>
  <c r="J30" i="6"/>
  <c r="J29" i="6"/>
  <c r="J28" i="6"/>
  <c r="J27" i="6"/>
  <c r="J26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CF30" i="6" l="1"/>
  <c r="AY29" i="6"/>
  <c r="CM29" i="6" s="1"/>
  <c r="CF29" i="6"/>
  <c r="CG29" i="6" s="1"/>
  <c r="CD29" i="6"/>
  <c r="CE29" i="6"/>
  <c r="CF28" i="6"/>
  <c r="CF27" i="6"/>
  <c r="M70" i="7"/>
  <c r="I70" i="7"/>
  <c r="H70" i="7"/>
  <c r="C69" i="7"/>
  <c r="D69" i="7"/>
  <c r="E69" i="7"/>
  <c r="E70" i="7" s="1"/>
  <c r="G69" i="7"/>
  <c r="J69" i="7"/>
  <c r="K69" i="7"/>
  <c r="N69" i="7"/>
  <c r="O69" i="7"/>
  <c r="O70" i="7" s="1"/>
  <c r="P69" i="7"/>
  <c r="P70" i="7" s="1"/>
  <c r="Q69" i="7"/>
  <c r="Q70" i="7" s="1"/>
  <c r="S69" i="7"/>
  <c r="S70" i="7" s="1"/>
  <c r="T69" i="7"/>
  <c r="T70" i="7" s="1"/>
  <c r="U69" i="7"/>
  <c r="U70" i="7" s="1"/>
  <c r="W69" i="7"/>
  <c r="W70" i="7" s="1"/>
  <c r="X69" i="7"/>
  <c r="X70" i="7" s="1"/>
  <c r="Y69" i="7"/>
  <c r="Y70" i="7" s="1"/>
  <c r="AA69" i="7"/>
  <c r="AA70" i="7" s="1"/>
  <c r="AB69" i="7"/>
  <c r="AB70" i="7" s="1"/>
  <c r="AC69" i="7"/>
  <c r="AD69" i="7" s="1"/>
  <c r="AE69" i="7"/>
  <c r="AE70" i="7" s="1"/>
  <c r="AF69" i="7"/>
  <c r="AF70" i="7" s="1"/>
  <c r="AG69" i="7"/>
  <c r="AG70" i="7" s="1"/>
  <c r="AI56" i="7"/>
  <c r="AK55" i="7"/>
  <c r="AI55" i="7"/>
  <c r="AJ55" i="7"/>
  <c r="AK53" i="7"/>
  <c r="AJ53" i="7"/>
  <c r="AI16" i="7"/>
  <c r="AJ16" i="7"/>
  <c r="K53" i="7"/>
  <c r="K70" i="7" s="1"/>
  <c r="G53" i="7"/>
  <c r="G70" i="7" s="1"/>
  <c r="C53" i="7"/>
  <c r="AI53" i="7" s="1"/>
  <c r="DV31" i="6"/>
  <c r="DU31" i="6"/>
  <c r="DT31" i="6"/>
  <c r="DS31" i="6"/>
  <c r="DR31" i="6"/>
  <c r="DN31" i="6"/>
  <c r="DJ31" i="6"/>
  <c r="DI31" i="6"/>
  <c r="DH31" i="6"/>
  <c r="DE31" i="6"/>
  <c r="DD31" i="6"/>
  <c r="CZ31" i="6"/>
  <c r="CY31" i="6"/>
  <c r="CX31" i="6"/>
  <c r="CU31" i="6"/>
  <c r="CT31" i="6"/>
  <c r="CS31" i="6"/>
  <c r="CK31" i="6"/>
  <c r="CJ31" i="6"/>
  <c r="CI31" i="6"/>
  <c r="CH31" i="6"/>
  <c r="BZ31" i="6"/>
  <c r="BY31" i="6"/>
  <c r="BX31" i="6"/>
  <c r="BV31" i="6"/>
  <c r="BW31" i="6" s="1"/>
  <c r="BU31" i="6"/>
  <c r="BT31" i="6"/>
  <c r="BS31" i="6"/>
  <c r="BQ31" i="6"/>
  <c r="BR31" i="6" s="1"/>
  <c r="BP31" i="6"/>
  <c r="BO31" i="6"/>
  <c r="BN31" i="6"/>
  <c r="BL31" i="6"/>
  <c r="BK31" i="6"/>
  <c r="BJ31" i="6"/>
  <c r="BI31" i="6"/>
  <c r="BG31" i="6"/>
  <c r="BF31" i="6"/>
  <c r="BE31" i="6"/>
  <c r="BD31" i="6"/>
  <c r="CD30" i="6"/>
  <c r="CC30" i="6"/>
  <c r="CE30" i="6"/>
  <c r="CE28" i="6"/>
  <c r="CE27" i="6"/>
  <c r="CE26" i="6"/>
  <c r="CE23" i="6"/>
  <c r="CE22" i="6"/>
  <c r="CE21" i="6"/>
  <c r="CE20" i="6"/>
  <c r="CE19" i="6"/>
  <c r="CE18" i="6"/>
  <c r="CE17" i="6"/>
  <c r="CE16" i="6"/>
  <c r="CE15" i="6"/>
  <c r="CG15" i="6" s="1"/>
  <c r="CE14" i="6"/>
  <c r="CE13" i="6"/>
  <c r="CE12" i="6"/>
  <c r="CE11" i="6"/>
  <c r="AV31" i="6"/>
  <c r="AR11" i="6"/>
  <c r="AS11" i="6" s="1"/>
  <c r="AQ11" i="6"/>
  <c r="BA11" i="6" s="1"/>
  <c r="AR13" i="6"/>
  <c r="AR12" i="6"/>
  <c r="AQ13" i="6"/>
  <c r="BA13" i="6" s="1"/>
  <c r="CO13" i="6" s="1"/>
  <c r="AQ12" i="6"/>
  <c r="BA12" i="6" s="1"/>
  <c r="CO12" i="6" s="1"/>
  <c r="AP13" i="6"/>
  <c r="AP12" i="6"/>
  <c r="AO13" i="6"/>
  <c r="AO12" i="6"/>
  <c r="AW31" i="6"/>
  <c r="AT31" i="6"/>
  <c r="AQ29" i="6"/>
  <c r="BA29" i="6" s="1"/>
  <c r="CO29" i="6" s="1"/>
  <c r="AU11" i="6"/>
  <c r="AU31" i="6" s="1"/>
  <c r="AM31" i="6"/>
  <c r="AL31" i="6"/>
  <c r="AH31" i="6"/>
  <c r="AI31" i="6" s="1"/>
  <c r="AG31" i="6"/>
  <c r="AF31" i="6"/>
  <c r="AE31" i="6"/>
  <c r="AC31" i="6"/>
  <c r="AD31" i="6" s="1"/>
  <c r="AB31" i="6"/>
  <c r="AA31" i="6"/>
  <c r="Z31" i="6"/>
  <c r="X31" i="6"/>
  <c r="W31" i="6"/>
  <c r="V31" i="6"/>
  <c r="U31" i="6"/>
  <c r="S31" i="6"/>
  <c r="T31" i="6" s="1"/>
  <c r="R31" i="6"/>
  <c r="Q31" i="6"/>
  <c r="P31" i="6"/>
  <c r="N31" i="6"/>
  <c r="O31" i="6" s="1"/>
  <c r="M31" i="6"/>
  <c r="I31" i="6"/>
  <c r="H31" i="6"/>
  <c r="AR30" i="6"/>
  <c r="AQ30" i="6"/>
  <c r="BA30" i="6" s="1"/>
  <c r="AP30" i="6"/>
  <c r="AZ30" i="6" s="1"/>
  <c r="AO30" i="6"/>
  <c r="AY30" i="6" s="1"/>
  <c r="AO28" i="6"/>
  <c r="AY28" i="6" s="1"/>
  <c r="AO26" i="6"/>
  <c r="AO25" i="6"/>
  <c r="AO24" i="6"/>
  <c r="AO23" i="6"/>
  <c r="AO22" i="6"/>
  <c r="AO21" i="6"/>
  <c r="AO20" i="6"/>
  <c r="AO19" i="6"/>
  <c r="AO18" i="6"/>
  <c r="AO16" i="6"/>
  <c r="AR29" i="6"/>
  <c r="AP29" i="6"/>
  <c r="AZ29" i="6" s="1"/>
  <c r="CN29" i="6" s="1"/>
  <c r="AR28" i="6"/>
  <c r="AQ28" i="6"/>
  <c r="BA28" i="6" s="1"/>
  <c r="AP28" i="6"/>
  <c r="AZ28" i="6" s="1"/>
  <c r="AR27" i="6"/>
  <c r="AS27" i="6" s="1"/>
  <c r="AQ27" i="6"/>
  <c r="BA27" i="6" s="1"/>
  <c r="AR26" i="6"/>
  <c r="AQ26" i="6"/>
  <c r="BA26" i="6" s="1"/>
  <c r="AP26" i="6"/>
  <c r="AR25" i="6"/>
  <c r="AS25" i="6" s="1"/>
  <c r="AQ25" i="6"/>
  <c r="BA25" i="6" s="1"/>
  <c r="AP25" i="6"/>
  <c r="AR24" i="6"/>
  <c r="AS24" i="6" s="1"/>
  <c r="AQ24" i="6"/>
  <c r="BA24" i="6" s="1"/>
  <c r="CO24" i="6" s="1"/>
  <c r="AP24" i="6"/>
  <c r="AR23" i="6"/>
  <c r="AQ23" i="6"/>
  <c r="BA23" i="6" s="1"/>
  <c r="CO23" i="6" s="1"/>
  <c r="AP23" i="6"/>
  <c r="AR22" i="6"/>
  <c r="AQ22" i="6"/>
  <c r="BA22" i="6" s="1"/>
  <c r="AP22" i="6"/>
  <c r="AR21" i="6"/>
  <c r="AS21" i="6" s="1"/>
  <c r="AQ21" i="6"/>
  <c r="BA21" i="6" s="1"/>
  <c r="AP21" i="6"/>
  <c r="AR20" i="6"/>
  <c r="AS20" i="6" s="1"/>
  <c r="AQ20" i="6"/>
  <c r="BA20" i="6" s="1"/>
  <c r="CO20" i="6" s="1"/>
  <c r="AP20" i="6"/>
  <c r="AR19" i="6"/>
  <c r="AQ19" i="6"/>
  <c r="BA19" i="6" s="1"/>
  <c r="CO19" i="6" s="1"/>
  <c r="AP19" i="6"/>
  <c r="AR18" i="6"/>
  <c r="AQ18" i="6"/>
  <c r="BA18" i="6" s="1"/>
  <c r="AP18" i="6"/>
  <c r="AR17" i="6"/>
  <c r="AS17" i="6" s="1"/>
  <c r="AQ17" i="6"/>
  <c r="BA17" i="6" s="1"/>
  <c r="AR16" i="6"/>
  <c r="AQ16" i="6"/>
  <c r="BA16" i="6" s="1"/>
  <c r="CO16" i="6" s="1"/>
  <c r="AP16" i="6"/>
  <c r="AR15" i="6"/>
  <c r="AQ15" i="6"/>
  <c r="BA15" i="6" s="1"/>
  <c r="AP15" i="6"/>
  <c r="AR14" i="6"/>
  <c r="AS14" i="6" s="1"/>
  <c r="AQ14" i="6"/>
  <c r="BA14" i="6" s="1"/>
  <c r="CO14" i="6" s="1"/>
  <c r="AO15" i="6"/>
  <c r="AK27" i="6"/>
  <c r="AJ27" i="6"/>
  <c r="AK11" i="6"/>
  <c r="AJ11" i="6"/>
  <c r="L27" i="6"/>
  <c r="K27" i="6"/>
  <c r="L17" i="6"/>
  <c r="K17" i="6"/>
  <c r="L14" i="6"/>
  <c r="K14" i="6"/>
  <c r="L11" i="6"/>
  <c r="K11" i="6"/>
  <c r="G27" i="6"/>
  <c r="F27" i="6"/>
  <c r="G17" i="6"/>
  <c r="F17" i="6"/>
  <c r="G14" i="6"/>
  <c r="F14" i="6"/>
  <c r="G11" i="6"/>
  <c r="F11" i="6"/>
  <c r="CO11" i="6" l="1"/>
  <c r="CL31" i="6"/>
  <c r="DF31" i="6"/>
  <c r="AS16" i="6"/>
  <c r="AS19" i="6"/>
  <c r="AS23" i="6"/>
  <c r="AS12" i="6"/>
  <c r="DA31" i="6"/>
  <c r="CG27" i="6"/>
  <c r="AS15" i="6"/>
  <c r="AS18" i="6"/>
  <c r="AS22" i="6"/>
  <c r="AS26" i="6"/>
  <c r="J31" i="6"/>
  <c r="AN31" i="6"/>
  <c r="CV31" i="6"/>
  <c r="DK31" i="6"/>
  <c r="BB13" i="6"/>
  <c r="BC13" i="6" s="1"/>
  <c r="AS13" i="6"/>
  <c r="BB30" i="6"/>
  <c r="CP30" i="6" s="1"/>
  <c r="CQ30" i="6" s="1"/>
  <c r="AS30" i="6"/>
  <c r="BB28" i="6"/>
  <c r="BC28" i="6" s="1"/>
  <c r="AS28" i="6"/>
  <c r="BB29" i="6"/>
  <c r="BC29" i="6" s="1"/>
  <c r="AS29" i="6"/>
  <c r="CG28" i="6"/>
  <c r="BH31" i="6"/>
  <c r="CO27" i="6"/>
  <c r="CG30" i="6"/>
  <c r="F69" i="7"/>
  <c r="CO28" i="6"/>
  <c r="Y31" i="6"/>
  <c r="L70" i="7"/>
  <c r="C70" i="7"/>
  <c r="AC70" i="7"/>
  <c r="AH69" i="7"/>
  <c r="R69" i="7"/>
  <c r="D70" i="7"/>
  <c r="AK69" i="7"/>
  <c r="AK70" i="7" s="1"/>
  <c r="F31" i="6"/>
  <c r="AO14" i="6"/>
  <c r="K31" i="6"/>
  <c r="AO11" i="6"/>
  <c r="AJ31" i="6"/>
  <c r="CO17" i="6"/>
  <c r="CO21" i="6"/>
  <c r="CO25" i="6"/>
  <c r="AK31" i="6"/>
  <c r="AP14" i="6"/>
  <c r="CE31" i="6"/>
  <c r="AO17" i="6"/>
  <c r="AP17" i="6"/>
  <c r="AP11" i="6"/>
  <c r="CO15" i="6"/>
  <c r="CO18" i="6"/>
  <c r="CO22" i="6"/>
  <c r="CO26" i="6"/>
  <c r="G31" i="6"/>
  <c r="L31" i="6"/>
  <c r="AP27" i="6"/>
  <c r="AO27" i="6"/>
  <c r="CO30" i="6"/>
  <c r="AR31" i="6"/>
  <c r="BA31" i="6"/>
  <c r="AQ31" i="6"/>
  <c r="AO31" i="6" l="1"/>
  <c r="BC30" i="6"/>
  <c r="AS31" i="6"/>
  <c r="CO31" i="6"/>
  <c r="AP31" i="6"/>
  <c r="G15" i="5" l="1"/>
  <c r="E30" i="5" l="1"/>
  <c r="D30" i="5"/>
  <c r="E27" i="5"/>
  <c r="D27" i="5"/>
  <c r="E20" i="5"/>
  <c r="E28" i="5" s="1"/>
  <c r="E31" i="5" s="1"/>
  <c r="D20" i="5"/>
  <c r="D28" i="5" s="1"/>
  <c r="D31" i="5" s="1"/>
  <c r="D16" i="5"/>
  <c r="G49" i="4" l="1"/>
  <c r="D49" i="4"/>
  <c r="E49" i="4"/>
  <c r="F49" i="4"/>
  <c r="C49" i="4"/>
  <c r="G46" i="4" l="1"/>
  <c r="G45" i="4"/>
  <c r="G44" i="4"/>
  <c r="G43" i="4"/>
  <c r="G42" i="4"/>
  <c r="G41" i="4"/>
  <c r="G40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7" i="4"/>
  <c r="G8" i="4"/>
  <c r="AL64" i="3"/>
  <c r="AL65" i="3"/>
  <c r="AL66" i="3"/>
  <c r="AL67" i="3"/>
  <c r="AL57" i="3"/>
  <c r="AL58" i="3"/>
  <c r="AL59" i="3"/>
  <c r="AL54" i="3"/>
  <c r="AL49" i="3"/>
  <c r="AL50" i="3"/>
  <c r="AL47" i="3"/>
  <c r="AL36" i="3"/>
  <c r="AL37" i="3"/>
  <c r="AL30" i="3"/>
  <c r="AL32" i="3"/>
  <c r="AL28" i="3"/>
  <c r="AL24" i="3"/>
  <c r="AL17" i="3"/>
  <c r="AH12" i="3"/>
  <c r="AI12" i="3"/>
  <c r="AJ12" i="3"/>
  <c r="AK12" i="3"/>
  <c r="AH13" i="3"/>
  <c r="AI13" i="3"/>
  <c r="AJ13" i="3"/>
  <c r="AK13" i="3"/>
  <c r="AH14" i="3"/>
  <c r="AI14" i="3"/>
  <c r="AJ14" i="3"/>
  <c r="AK14" i="3"/>
  <c r="AH15" i="3"/>
  <c r="AI15" i="3"/>
  <c r="AJ15" i="3"/>
  <c r="AK15" i="3"/>
  <c r="AJ16" i="3"/>
  <c r="AK16" i="3"/>
  <c r="AH17" i="3"/>
  <c r="AJ17" i="3"/>
  <c r="AK17" i="3"/>
  <c r="AH19" i="3"/>
  <c r="AJ19" i="3"/>
  <c r="AK19" i="3"/>
  <c r="AH20" i="3"/>
  <c r="AH21" i="3"/>
  <c r="AH22" i="3"/>
  <c r="AI22" i="3"/>
  <c r="AJ22" i="3"/>
  <c r="AK22" i="3"/>
  <c r="AH23" i="3"/>
  <c r="AI23" i="3"/>
  <c r="AJ23" i="3"/>
  <c r="AK23" i="3"/>
  <c r="AH24" i="3"/>
  <c r="AJ24" i="3"/>
  <c r="AK24" i="3"/>
  <c r="AH27" i="3"/>
  <c r="AI27" i="3"/>
  <c r="AJ27" i="3"/>
  <c r="AK27" i="3"/>
  <c r="AH28" i="3"/>
  <c r="AI28" i="3"/>
  <c r="AJ28" i="3"/>
  <c r="AK28" i="3"/>
  <c r="AH30" i="3"/>
  <c r="AI30" i="3"/>
  <c r="AJ30" i="3"/>
  <c r="AK30" i="3"/>
  <c r="AH32" i="3"/>
  <c r="AJ32" i="3"/>
  <c r="AK32" i="3"/>
  <c r="AH34" i="3"/>
  <c r="AI34" i="3"/>
  <c r="AJ34" i="3"/>
  <c r="AK34" i="3"/>
  <c r="AH35" i="3"/>
  <c r="AI35" i="3"/>
  <c r="AJ35" i="3"/>
  <c r="AK35" i="3"/>
  <c r="AH36" i="3"/>
  <c r="AJ36" i="3"/>
  <c r="AK36" i="3"/>
  <c r="AJ37" i="3"/>
  <c r="AK37" i="3"/>
  <c r="AH38" i="3"/>
  <c r="AK38" i="3"/>
  <c r="AH40" i="3"/>
  <c r="AJ40" i="3"/>
  <c r="AK40" i="3"/>
  <c r="AH41" i="3"/>
  <c r="AI41" i="3"/>
  <c r="AJ41" i="3"/>
  <c r="AK41" i="3"/>
  <c r="AH42" i="3"/>
  <c r="AI42" i="3"/>
  <c r="AJ42" i="3"/>
  <c r="AK42" i="3"/>
  <c r="AH43" i="3"/>
  <c r="AI43" i="3"/>
  <c r="AJ43" i="3"/>
  <c r="AK43" i="3"/>
  <c r="AH44" i="3"/>
  <c r="AI44" i="3"/>
  <c r="AJ44" i="3"/>
  <c r="AK44" i="3"/>
  <c r="AH45" i="3"/>
  <c r="AI45" i="3"/>
  <c r="AJ45" i="3"/>
  <c r="AK45" i="3"/>
  <c r="AH46" i="3"/>
  <c r="AI46" i="3"/>
  <c r="AJ46" i="3"/>
  <c r="AK46" i="3"/>
  <c r="AH47" i="3"/>
  <c r="AI47" i="3"/>
  <c r="AJ47" i="3"/>
  <c r="AK47" i="3"/>
  <c r="AH48" i="3"/>
  <c r="AI48" i="3"/>
  <c r="AJ48" i="3"/>
  <c r="AK48" i="3"/>
  <c r="AJ49" i="3"/>
  <c r="AK49" i="3"/>
  <c r="AH50" i="3"/>
  <c r="AJ50" i="3"/>
  <c r="AK50" i="3"/>
  <c r="AH51" i="3"/>
  <c r="AJ51" i="3"/>
  <c r="AK51" i="3"/>
  <c r="AH52" i="3"/>
  <c r="AI52" i="3"/>
  <c r="AJ52" i="3"/>
  <c r="AK52" i="3"/>
  <c r="AJ54" i="3"/>
  <c r="AK54" i="3"/>
  <c r="AH55" i="3"/>
  <c r="AJ55" i="3"/>
  <c r="AK55" i="3"/>
  <c r="AH56" i="3"/>
  <c r="AI56" i="3"/>
  <c r="AJ56" i="3"/>
  <c r="AK56" i="3"/>
  <c r="AH57" i="3"/>
  <c r="AJ57" i="3"/>
  <c r="AK57" i="3"/>
  <c r="AH58" i="3"/>
  <c r="AJ58" i="3"/>
  <c r="AK58" i="3"/>
  <c r="AH59" i="3"/>
  <c r="AI59" i="3"/>
  <c r="AJ59" i="3"/>
  <c r="AK59" i="3"/>
  <c r="AH60" i="3"/>
  <c r="AI60" i="3"/>
  <c r="AJ60" i="3"/>
  <c r="AK60" i="3"/>
  <c r="AH61" i="3"/>
  <c r="AI61" i="3"/>
  <c r="AJ61" i="3"/>
  <c r="AK61" i="3"/>
  <c r="AI63" i="3"/>
  <c r="AH64" i="3"/>
  <c r="AI64" i="3"/>
  <c r="AJ64" i="3"/>
  <c r="AK64" i="3"/>
  <c r="AH65" i="3"/>
  <c r="AJ65" i="3"/>
  <c r="AK65" i="3"/>
  <c r="AH66" i="3"/>
  <c r="AI66" i="3"/>
  <c r="AJ66" i="3"/>
  <c r="AK66" i="3"/>
  <c r="AH67" i="3"/>
  <c r="AI67" i="3"/>
  <c r="AJ67" i="3"/>
  <c r="AK67" i="3"/>
  <c r="AG61" i="3"/>
  <c r="AD61" i="3"/>
  <c r="AD67" i="3" s="1"/>
  <c r="AE61" i="3"/>
  <c r="AF61" i="3"/>
  <c r="AG66" i="3"/>
  <c r="AG64" i="3"/>
  <c r="AE67" i="3"/>
  <c r="AF67" i="3"/>
  <c r="AG67" i="3" s="1"/>
  <c r="AG52" i="3"/>
  <c r="AD52" i="3"/>
  <c r="AE52" i="3"/>
  <c r="AF52" i="3"/>
  <c r="AG41" i="3"/>
  <c r="AG23" i="3"/>
  <c r="AB67" i="3"/>
  <c r="AB66" i="3"/>
  <c r="AB64" i="3"/>
  <c r="AB61" i="3"/>
  <c r="Y67" i="3"/>
  <c r="Z67" i="3"/>
  <c r="AA67" i="3"/>
  <c r="Z66" i="3"/>
  <c r="AA66" i="3"/>
  <c r="Y61" i="3"/>
  <c r="Z61" i="3"/>
  <c r="AA61" i="3"/>
  <c r="Y52" i="3"/>
  <c r="Z52" i="3"/>
  <c r="AA52" i="3"/>
  <c r="AB48" i="3"/>
  <c r="AB51" i="3"/>
  <c r="AB52" i="3"/>
  <c r="AB41" i="3"/>
  <c r="T67" i="3"/>
  <c r="U66" i="3"/>
  <c r="U67" i="3" s="1"/>
  <c r="V64" i="3"/>
  <c r="V66" i="3" s="1"/>
  <c r="W61" i="3"/>
  <c r="T61" i="3"/>
  <c r="U61" i="3"/>
  <c r="V61" i="3"/>
  <c r="W52" i="3"/>
  <c r="T52" i="3"/>
  <c r="U52" i="3"/>
  <c r="V52" i="3"/>
  <c r="W51" i="3"/>
  <c r="W41" i="3"/>
  <c r="O67" i="3"/>
  <c r="P67" i="3"/>
  <c r="R67" i="3" s="1"/>
  <c r="Q67" i="3"/>
  <c r="N67" i="3"/>
  <c r="R66" i="3"/>
  <c r="R64" i="3"/>
  <c r="R61" i="3"/>
  <c r="Q61" i="3"/>
  <c r="P61" i="3"/>
  <c r="O61" i="3"/>
  <c r="N61" i="3"/>
  <c r="R52" i="3"/>
  <c r="Q52" i="3"/>
  <c r="P52" i="3"/>
  <c r="O52" i="3"/>
  <c r="N52" i="3"/>
  <c r="R41" i="3"/>
  <c r="R45" i="3"/>
  <c r="R46" i="3"/>
  <c r="R47" i="3"/>
  <c r="R22" i="3"/>
  <c r="J67" i="3"/>
  <c r="K67" i="3"/>
  <c r="M67" i="3" s="1"/>
  <c r="L67" i="3"/>
  <c r="I67" i="3"/>
  <c r="K66" i="3"/>
  <c r="L66" i="3"/>
  <c r="M66" i="3"/>
  <c r="M64" i="3"/>
  <c r="M61" i="3"/>
  <c r="J61" i="3"/>
  <c r="K61" i="3"/>
  <c r="L61" i="3"/>
  <c r="K60" i="3"/>
  <c r="L60" i="3"/>
  <c r="M58" i="3"/>
  <c r="M52" i="3"/>
  <c r="J52" i="3"/>
  <c r="K52" i="3"/>
  <c r="L52" i="3"/>
  <c r="M51" i="3"/>
  <c r="M41" i="3"/>
  <c r="M22" i="3"/>
  <c r="H66" i="3"/>
  <c r="H65" i="3"/>
  <c r="H64" i="3"/>
  <c r="E67" i="3"/>
  <c r="F67" i="3"/>
  <c r="E66" i="3"/>
  <c r="F66" i="3"/>
  <c r="G66" i="3"/>
  <c r="E61" i="3"/>
  <c r="F61" i="3"/>
  <c r="E60" i="3"/>
  <c r="F60" i="3"/>
  <c r="G60" i="3"/>
  <c r="G61" i="3" s="1"/>
  <c r="G67" i="3" s="1"/>
  <c r="H67" i="3" s="1"/>
  <c r="H59" i="3"/>
  <c r="H58" i="3"/>
  <c r="E52" i="3"/>
  <c r="F52" i="3"/>
  <c r="G52" i="3"/>
  <c r="H50" i="3"/>
  <c r="H47" i="3"/>
  <c r="H43" i="3"/>
  <c r="G41" i="3"/>
  <c r="H28" i="3"/>
  <c r="H30" i="3"/>
  <c r="H32" i="3"/>
  <c r="H34" i="3"/>
  <c r="H35" i="3"/>
  <c r="H36" i="3"/>
  <c r="H37" i="3"/>
  <c r="H17" i="3"/>
  <c r="H22" i="3"/>
  <c r="H24" i="3"/>
  <c r="AK11" i="3"/>
  <c r="AH11" i="3"/>
  <c r="AC52" i="3"/>
  <c r="AC61" i="3" s="1"/>
  <c r="AC67" i="3" s="1"/>
  <c r="AD23" i="3"/>
  <c r="X66" i="3"/>
  <c r="X67" i="3" s="1"/>
  <c r="X61" i="3"/>
  <c r="X52" i="3"/>
  <c r="S66" i="3"/>
  <c r="S67" i="3" s="1"/>
  <c r="S52" i="3"/>
  <c r="S61" i="3" s="1"/>
  <c r="I66" i="3"/>
  <c r="I61" i="3"/>
  <c r="I52" i="3"/>
  <c r="D66" i="3"/>
  <c r="D60" i="3"/>
  <c r="D61" i="3" s="1"/>
  <c r="D67" i="3" s="1"/>
  <c r="D52" i="3"/>
  <c r="E46" i="3"/>
  <c r="E44" i="3"/>
  <c r="E43" i="3"/>
  <c r="E42" i="3"/>
  <c r="E41" i="3"/>
  <c r="W66" i="3" l="1"/>
  <c r="V67" i="3"/>
  <c r="W67" i="3" s="1"/>
  <c r="W64" i="3"/>
  <c r="E66" i="2" l="1"/>
  <c r="F66" i="2"/>
  <c r="G66" i="2"/>
  <c r="H66" i="2" s="1"/>
  <c r="H64" i="2"/>
  <c r="H63" i="2"/>
  <c r="E60" i="2"/>
  <c r="F60" i="2"/>
  <c r="G60" i="2"/>
  <c r="E59" i="2"/>
  <c r="F59" i="2"/>
  <c r="G59" i="2"/>
  <c r="H53" i="2"/>
  <c r="H58" i="2"/>
  <c r="H57" i="2"/>
  <c r="G40" i="2"/>
  <c r="E51" i="2"/>
  <c r="F51" i="2"/>
  <c r="G51" i="2"/>
  <c r="H49" i="2"/>
  <c r="H46" i="2" l="1"/>
  <c r="I37" i="2"/>
  <c r="H35" i="2" l="1"/>
  <c r="H36" i="2"/>
  <c r="I36" i="2"/>
  <c r="H31" i="2"/>
  <c r="H29" i="2"/>
  <c r="I27" i="2"/>
  <c r="H27" i="2"/>
  <c r="H23" i="2"/>
  <c r="J22" i="2"/>
  <c r="G21" i="2"/>
  <c r="H16" i="2"/>
  <c r="D65" i="2" l="1"/>
  <c r="D59" i="2"/>
  <c r="D51" i="2"/>
  <c r="D60" i="2" s="1"/>
  <c r="D66" i="2" s="1"/>
  <c r="D42" i="1"/>
  <c r="E42" i="1"/>
  <c r="F42" i="1"/>
  <c r="C42" i="1"/>
  <c r="K42" i="1"/>
  <c r="L42" i="1"/>
  <c r="M42" i="1"/>
  <c r="J42" i="1"/>
  <c r="J39" i="1"/>
  <c r="K39" i="1"/>
  <c r="L39" i="1"/>
  <c r="M39" i="1"/>
  <c r="K45" i="1"/>
  <c r="L45" i="1"/>
  <c r="M45" i="1"/>
  <c r="J45" i="1"/>
  <c r="M44" i="1"/>
  <c r="K44" i="1"/>
  <c r="L44" i="1"/>
  <c r="D33" i="1"/>
  <c r="E33" i="1"/>
  <c r="D32" i="1"/>
  <c r="E32" i="1"/>
  <c r="D30" i="1"/>
  <c r="E30" i="1"/>
  <c r="F30" i="1"/>
  <c r="G29" i="1"/>
  <c r="D29" i="1"/>
  <c r="E29" i="1"/>
  <c r="F29" i="1"/>
  <c r="F23" i="1"/>
  <c r="G27" i="1" l="1"/>
  <c r="F8" i="1"/>
  <c r="N32" i="1"/>
  <c r="N29" i="1"/>
  <c r="K32" i="1"/>
  <c r="L32" i="1"/>
  <c r="M32" i="1"/>
  <c r="K29" i="1"/>
  <c r="L29" i="1"/>
  <c r="M29" i="1"/>
  <c r="N25" i="1"/>
  <c r="J29" i="1" l="1"/>
  <c r="K19" i="1"/>
  <c r="J19" i="1"/>
  <c r="D39" i="1"/>
  <c r="D40" i="1" s="1"/>
  <c r="C39" i="1"/>
  <c r="C29" i="1"/>
  <c r="C32" i="1" s="1"/>
  <c r="D19" i="1"/>
  <c r="C19" i="1"/>
  <c r="J32" i="1" l="1"/>
  <c r="J44" i="1"/>
  <c r="J46" i="1" s="1"/>
  <c r="C33" i="1"/>
  <c r="C20" i="1"/>
  <c r="D20" i="1"/>
  <c r="C30" i="1"/>
  <c r="C40" i="1"/>
  <c r="C18" i="20" l="1"/>
  <c r="E31" i="20"/>
  <c r="C31" i="20"/>
  <c r="B31" i="20"/>
  <c r="E28" i="20"/>
  <c r="C28" i="20"/>
  <c r="B28" i="20"/>
  <c r="E25" i="20"/>
  <c r="C25" i="20"/>
  <c r="B25" i="20"/>
  <c r="E20" i="20"/>
  <c r="D20" i="20"/>
  <c r="C20" i="20"/>
  <c r="B20" i="20"/>
  <c r="F19" i="20"/>
  <c r="F18" i="20"/>
  <c r="F17" i="20"/>
  <c r="F20" i="20" l="1"/>
  <c r="Z33" i="19"/>
  <c r="AF33" i="19" s="1"/>
  <c r="AF32" i="19"/>
  <c r="Z32" i="19"/>
  <c r="Z31" i="19"/>
  <c r="AF31" i="19" s="1"/>
  <c r="Z30" i="19"/>
  <c r="AF30" i="19" s="1"/>
  <c r="Z29" i="19"/>
  <c r="AF29" i="19" s="1"/>
  <c r="Z28" i="19"/>
  <c r="AF28" i="19" s="1"/>
  <c r="Z27" i="19"/>
  <c r="AF27" i="19" s="1"/>
  <c r="AF26" i="19"/>
  <c r="Z26" i="19"/>
  <c r="Z25" i="19"/>
  <c r="AF25" i="19" s="1"/>
  <c r="Z24" i="19"/>
  <c r="AF24" i="19" s="1"/>
  <c r="Z23" i="19"/>
  <c r="AF23" i="19" s="1"/>
  <c r="Z22" i="19"/>
  <c r="AF22" i="19" s="1"/>
  <c r="Z21" i="19"/>
  <c r="AF21" i="19" s="1"/>
  <c r="Z20" i="19"/>
  <c r="Z17" i="19"/>
  <c r="AF17" i="19" s="1"/>
  <c r="Z16" i="19"/>
  <c r="AF16" i="19" s="1"/>
  <c r="Z15" i="19"/>
  <c r="Z14" i="19"/>
  <c r="AF14" i="19" s="1"/>
  <c r="Z13" i="19"/>
  <c r="AF13" i="19" s="1"/>
  <c r="Z12" i="19"/>
  <c r="AF12" i="19" s="1"/>
  <c r="Z11" i="19"/>
  <c r="AF11" i="19" s="1"/>
  <c r="Z10" i="19"/>
  <c r="AF10" i="19" s="1"/>
  <c r="AF9" i="19"/>
  <c r="AA9" i="19"/>
  <c r="Z9" i="19"/>
  <c r="AA8" i="19"/>
  <c r="AF8" i="19" s="1"/>
  <c r="Z8" i="19"/>
  <c r="F151" i="17"/>
  <c r="F2207" i="17"/>
  <c r="E2207" i="17"/>
  <c r="D2207" i="17"/>
  <c r="F2202" i="17"/>
  <c r="E2202" i="17"/>
  <c r="D2202" i="17"/>
  <c r="F2168" i="17"/>
  <c r="E2168" i="17"/>
  <c r="D2168" i="17"/>
  <c r="F2093" i="17"/>
  <c r="E2093" i="17"/>
  <c r="D2093" i="17"/>
  <c r="F331" i="17"/>
  <c r="E331" i="17"/>
  <c r="D331" i="17"/>
  <c r="F166" i="17"/>
  <c r="E166" i="17"/>
  <c r="D166" i="17"/>
  <c r="F160" i="17"/>
  <c r="E160" i="17"/>
  <c r="D160" i="17"/>
  <c r="E151" i="17"/>
  <c r="D151" i="17"/>
  <c r="F73" i="17"/>
  <c r="E73" i="17"/>
  <c r="D73" i="17"/>
  <c r="F69" i="17"/>
  <c r="E69" i="17"/>
  <c r="D69" i="17"/>
  <c r="F31" i="17"/>
  <c r="E31" i="17"/>
  <c r="D31" i="17"/>
  <c r="F12" i="17"/>
  <c r="E12" i="17"/>
  <c r="D12" i="17"/>
  <c r="P21" i="16"/>
  <c r="P22" i="16"/>
  <c r="O25" i="16"/>
  <c r="O26" i="16"/>
  <c r="O27" i="16"/>
  <c r="O28" i="16"/>
  <c r="P25" i="16"/>
  <c r="P26" i="16"/>
  <c r="P27" i="16"/>
  <c r="P28" i="16"/>
  <c r="AF15" i="19" l="1"/>
  <c r="AF20" i="19"/>
  <c r="E2208" i="17"/>
  <c r="F2208" i="17"/>
  <c r="D2208" i="17"/>
  <c r="O22" i="16"/>
  <c r="O21" i="16"/>
  <c r="D33" i="16"/>
  <c r="F33" i="16"/>
  <c r="H33" i="16"/>
  <c r="J33" i="16"/>
  <c r="L33" i="16"/>
  <c r="N33" i="16"/>
  <c r="D29" i="16"/>
  <c r="F29" i="16"/>
  <c r="H29" i="16"/>
  <c r="J29" i="16"/>
  <c r="L29" i="16"/>
  <c r="N29" i="16"/>
  <c r="D20" i="16"/>
  <c r="F20" i="16"/>
  <c r="H20" i="16"/>
  <c r="J20" i="16"/>
  <c r="L20" i="16"/>
  <c r="O20" i="16"/>
  <c r="N20" i="16"/>
  <c r="D15" i="16"/>
  <c r="F15" i="16"/>
  <c r="H15" i="16"/>
  <c r="J15" i="16"/>
  <c r="L15" i="16"/>
  <c r="N15" i="16"/>
  <c r="N12" i="16"/>
  <c r="L12" i="16"/>
  <c r="L23" i="16" s="1"/>
  <c r="J12" i="16"/>
  <c r="H12" i="16"/>
  <c r="O12" i="16"/>
  <c r="F12" i="16"/>
  <c r="D12" i="16"/>
  <c r="P34" i="16"/>
  <c r="O34" i="16"/>
  <c r="P32" i="16"/>
  <c r="O32" i="16"/>
  <c r="P31" i="16"/>
  <c r="O31" i="16"/>
  <c r="P30" i="16"/>
  <c r="O30" i="16"/>
  <c r="P24" i="16"/>
  <c r="O24" i="16"/>
  <c r="P19" i="16"/>
  <c r="O19" i="16"/>
  <c r="P18" i="16"/>
  <c r="O18" i="16"/>
  <c r="P17" i="16"/>
  <c r="O17" i="16"/>
  <c r="P16" i="16"/>
  <c r="O16" i="16"/>
  <c r="P14" i="16"/>
  <c r="O14" i="16"/>
  <c r="P13" i="16"/>
  <c r="O13" i="16"/>
  <c r="P11" i="16"/>
  <c r="O11" i="16"/>
  <c r="P10" i="16"/>
  <c r="O10" i="16"/>
  <c r="P9" i="16"/>
  <c r="O9" i="16"/>
  <c r="P8" i="16"/>
  <c r="O8" i="16"/>
  <c r="D23" i="16" l="1"/>
  <c r="H23" i="16"/>
  <c r="F35" i="16"/>
  <c r="N23" i="16"/>
  <c r="N35" i="16"/>
  <c r="J23" i="16"/>
  <c r="O23" i="16"/>
  <c r="L35" i="16"/>
  <c r="H35" i="16"/>
  <c r="J35" i="16"/>
  <c r="P29" i="16"/>
  <c r="P33" i="16"/>
  <c r="P15" i="16"/>
  <c r="F23" i="16"/>
  <c r="P12" i="16"/>
  <c r="D35" i="16"/>
  <c r="P20" i="16"/>
  <c r="O35" i="16"/>
  <c r="O33" i="16"/>
  <c r="O29" i="16"/>
  <c r="O15" i="16"/>
  <c r="P35" i="16" l="1"/>
  <c r="P23" i="16"/>
  <c r="E14" i="15" l="1"/>
  <c r="E98" i="15" l="1"/>
  <c r="E91" i="15"/>
  <c r="E22" i="15"/>
  <c r="E9" i="15"/>
  <c r="G21" i="14" l="1"/>
  <c r="G9" i="14"/>
  <c r="H25" i="14"/>
  <c r="H20" i="14"/>
  <c r="H19" i="14"/>
  <c r="H17" i="14"/>
  <c r="H15" i="14"/>
  <c r="H14" i="14"/>
  <c r="H13" i="14"/>
  <c r="H11" i="14"/>
  <c r="H8" i="14"/>
  <c r="H7" i="14"/>
  <c r="F9" i="14"/>
  <c r="G23" i="14" l="1"/>
  <c r="G24" i="14" s="1"/>
  <c r="G26" i="14" s="1"/>
  <c r="G28" i="14" s="1"/>
  <c r="F21" i="14"/>
  <c r="F23" i="14" s="1"/>
  <c r="F24" i="14" s="1"/>
  <c r="F26" i="14" s="1"/>
  <c r="E21" i="14"/>
  <c r="D21" i="14"/>
  <c r="C21" i="14"/>
  <c r="B21" i="14"/>
  <c r="E9" i="14"/>
  <c r="D9" i="14"/>
  <c r="D23" i="14" s="1"/>
  <c r="D24" i="14" s="1"/>
  <c r="D26" i="14" s="1"/>
  <c r="C9" i="14"/>
  <c r="B9" i="14"/>
  <c r="B23" i="14" l="1"/>
  <c r="B24" i="14" s="1"/>
  <c r="H9" i="14"/>
  <c r="H21" i="14"/>
  <c r="F27" i="14"/>
  <c r="F28" i="14" s="1"/>
  <c r="E23" i="14"/>
  <c r="E24" i="14" s="1"/>
  <c r="C23" i="14"/>
  <c r="C24" i="14" s="1"/>
  <c r="D27" i="14"/>
  <c r="DO18" i="6"/>
  <c r="DP18" i="6" s="1"/>
  <c r="E26" i="14" l="1"/>
  <c r="C28" i="14"/>
  <c r="H24" i="14"/>
  <c r="H23" i="14"/>
  <c r="D28" i="14"/>
  <c r="B28" i="14"/>
  <c r="H26" i="14" l="1"/>
  <c r="E27" i="14"/>
  <c r="H27" i="14" s="1"/>
  <c r="E28" i="14" l="1"/>
  <c r="H28" i="14" s="1"/>
  <c r="F112" i="8" l="1"/>
  <c r="F113" i="8"/>
  <c r="F107" i="8"/>
  <c r="F95" i="8"/>
  <c r="F80" i="8"/>
  <c r="F40" i="8"/>
  <c r="F53" i="8"/>
  <c r="F27" i="8"/>
  <c r="F60" i="8"/>
  <c r="F78" i="8"/>
  <c r="F85" i="8"/>
  <c r="AK61" i="7"/>
  <c r="AK62" i="7"/>
  <c r="AK63" i="7"/>
  <c r="AK64" i="7"/>
  <c r="AK65" i="7"/>
  <c r="AK66" i="7"/>
  <c r="AK67" i="7"/>
  <c r="AK68" i="7"/>
  <c r="AI43" i="7"/>
  <c r="AI44" i="7"/>
  <c r="AJ44" i="7"/>
  <c r="AK44" i="7"/>
  <c r="AK42" i="7"/>
  <c r="AK43" i="7"/>
  <c r="AK39" i="7"/>
  <c r="AK28" i="7"/>
  <c r="AK27" i="7"/>
  <c r="AK26" i="7"/>
  <c r="AK25" i="7"/>
  <c r="AK24" i="7"/>
  <c r="AK23" i="7"/>
  <c r="AK22" i="7"/>
  <c r="AK21" i="7"/>
  <c r="AK20" i="7"/>
  <c r="AK19" i="7"/>
  <c r="AK18" i="7"/>
  <c r="AK17" i="7"/>
  <c r="AK15" i="7"/>
  <c r="AK14" i="7"/>
  <c r="AK13" i="7"/>
  <c r="AK12" i="7"/>
  <c r="AK11" i="7"/>
  <c r="AK10" i="7"/>
  <c r="AK9" i="7"/>
  <c r="AD47" i="7"/>
  <c r="AD45" i="7"/>
  <c r="AD44" i="7"/>
  <c r="AD43" i="7"/>
  <c r="J26" i="7"/>
  <c r="I24" i="5"/>
  <c r="DO20" i="6"/>
  <c r="DP20" i="6" s="1"/>
  <c r="CF17" i="6"/>
  <c r="CG17" i="6" s="1"/>
  <c r="BB17" i="6"/>
  <c r="BC17" i="6" s="1"/>
  <c r="DO19" i="6"/>
  <c r="DP19" i="6" s="1"/>
  <c r="AL44" i="7" l="1"/>
  <c r="CP17" i="6"/>
  <c r="CQ17" i="6" s="1"/>
  <c r="AG48" i="3"/>
  <c r="AL19" i="3" l="1"/>
  <c r="W48" i="3"/>
  <c r="R48" i="3"/>
  <c r="M48" i="3" l="1"/>
  <c r="M46" i="3"/>
  <c r="H54" i="3"/>
  <c r="H34" i="2"/>
  <c r="G24" i="1"/>
  <c r="DO22" i="6" l="1"/>
  <c r="DP22" i="6" s="1"/>
  <c r="DO23" i="6"/>
  <c r="DP23" i="6" s="1"/>
  <c r="DO24" i="6"/>
  <c r="DP24" i="6" s="1"/>
  <c r="DO25" i="6"/>
  <c r="DP25" i="6" s="1"/>
  <c r="F102" i="8" l="1"/>
  <c r="F103" i="8"/>
  <c r="F106" i="8"/>
  <c r="F105" i="8"/>
  <c r="F111" i="8"/>
  <c r="F94" i="8"/>
  <c r="F97" i="8"/>
  <c r="F90" i="8"/>
  <c r="F91" i="8"/>
  <c r="F84" i="8"/>
  <c r="F65" i="8"/>
  <c r="F66" i="8"/>
  <c r="F19" i="8"/>
  <c r="F35" i="8"/>
  <c r="F31" i="8"/>
  <c r="F32" i="8"/>
  <c r="F33" i="8"/>
  <c r="F34" i="8"/>
  <c r="F77" i="8"/>
  <c r="F118" i="8" l="1"/>
  <c r="AK58" i="7"/>
  <c r="AJ58" i="7"/>
  <c r="AK40" i="7"/>
  <c r="AK41" i="7"/>
  <c r="AK49" i="7"/>
  <c r="AK50" i="7"/>
  <c r="AK51" i="7"/>
  <c r="AK45" i="7"/>
  <c r="AD49" i="7"/>
  <c r="AD50" i="7"/>
  <c r="AD51" i="7"/>
  <c r="N60" i="7"/>
  <c r="J31" i="7"/>
  <c r="AL58" i="7" l="1"/>
  <c r="G30" i="5"/>
  <c r="H30" i="5" s="1"/>
  <c r="G20" i="5"/>
  <c r="H20" i="5" s="1"/>
  <c r="G27" i="5"/>
  <c r="H27" i="5" s="1"/>
  <c r="CW31" i="6"/>
  <c r="CR31" i="6"/>
  <c r="G28" i="5" l="1"/>
  <c r="DL31" i="6"/>
  <c r="DG31" i="6"/>
  <c r="G31" i="5" l="1"/>
  <c r="H31" i="5"/>
  <c r="H28" i="5"/>
  <c r="BB25" i="6"/>
  <c r="H19" i="3"/>
  <c r="H18" i="2"/>
  <c r="I35" i="2"/>
  <c r="I34" i="2"/>
  <c r="I33" i="2"/>
  <c r="I26" i="2"/>
  <c r="H21" i="2"/>
  <c r="CP25" i="6" l="1"/>
  <c r="CQ25" i="6" s="1"/>
  <c r="BC25" i="6"/>
  <c r="M19" i="1"/>
  <c r="F19" i="1"/>
  <c r="F32" i="1" s="1"/>
  <c r="N13" i="1"/>
  <c r="N10" i="1"/>
  <c r="G9" i="1"/>
  <c r="F33" i="1" l="1"/>
  <c r="G32" i="1"/>
  <c r="N19" i="1"/>
  <c r="K30" i="5" l="1"/>
  <c r="J30" i="5"/>
  <c r="K27" i="5"/>
  <c r="J27" i="5"/>
  <c r="K20" i="5"/>
  <c r="J20" i="5"/>
  <c r="I29" i="5"/>
  <c r="I30" i="5" s="1"/>
  <c r="I22" i="5"/>
  <c r="I21" i="5"/>
  <c r="I14" i="5"/>
  <c r="I13" i="5"/>
  <c r="I11" i="5"/>
  <c r="I10" i="5"/>
  <c r="I9" i="5"/>
  <c r="I8" i="5"/>
  <c r="K28" i="5" l="1"/>
  <c r="K31" i="5" s="1"/>
  <c r="I27" i="5"/>
  <c r="J28" i="5"/>
  <c r="J31" i="5" s="1"/>
  <c r="I20" i="5"/>
  <c r="I28" i="5" l="1"/>
  <c r="I31" i="5" l="1"/>
  <c r="B9" i="13"/>
  <c r="B19" i="13" s="1"/>
  <c r="F31" i="7" l="1"/>
  <c r="R52" i="7"/>
  <c r="N66" i="7"/>
  <c r="N65" i="7"/>
  <c r="N59" i="7"/>
  <c r="N52" i="7"/>
  <c r="N47" i="7"/>
  <c r="N46" i="7"/>
  <c r="N41" i="7"/>
  <c r="N40" i="7"/>
  <c r="N38" i="7"/>
  <c r="N37" i="7"/>
  <c r="N36" i="7"/>
  <c r="N33" i="7"/>
  <c r="N32" i="7"/>
  <c r="N31" i="7"/>
  <c r="N30" i="7"/>
  <c r="N29" i="7"/>
  <c r="N28" i="7"/>
  <c r="N27" i="7"/>
  <c r="N24" i="7"/>
  <c r="N22" i="7"/>
  <c r="N21" i="7"/>
  <c r="N20" i="7"/>
  <c r="N10" i="7"/>
  <c r="N8" i="7"/>
  <c r="F18" i="7"/>
  <c r="J18" i="7"/>
  <c r="J8" i="7"/>
  <c r="F8" i="7"/>
  <c r="DP28" i="6" l="1"/>
  <c r="DO27" i="6"/>
  <c r="DP27" i="6" s="1"/>
  <c r="DO26" i="6"/>
  <c r="DP26" i="6" s="1"/>
  <c r="DO14" i="6"/>
  <c r="DP14" i="6" s="1"/>
  <c r="CC28" i="6" l="1"/>
  <c r="CM28" i="6" s="1"/>
  <c r="CC27" i="6"/>
  <c r="CC26" i="6"/>
  <c r="CC23" i="6"/>
  <c r="CC22" i="6"/>
  <c r="CC21" i="6"/>
  <c r="CC20" i="6"/>
  <c r="CC19" i="6"/>
  <c r="CC18" i="6"/>
  <c r="CC15" i="6"/>
  <c r="CC14" i="6"/>
  <c r="CC13" i="6"/>
  <c r="CC12" i="6"/>
  <c r="CD28" i="6"/>
  <c r="CD27" i="6"/>
  <c r="CF26" i="6"/>
  <c r="CD26" i="6"/>
  <c r="CF23" i="6"/>
  <c r="CG23" i="6" s="1"/>
  <c r="CD23" i="6"/>
  <c r="CF22" i="6"/>
  <c r="CG22" i="6" s="1"/>
  <c r="CD22" i="6"/>
  <c r="CF21" i="6"/>
  <c r="CG21" i="6" s="1"/>
  <c r="CD21" i="6"/>
  <c r="CF20" i="6"/>
  <c r="CG20" i="6" s="1"/>
  <c r="CD20" i="6"/>
  <c r="CF19" i="6"/>
  <c r="CG19" i="6" s="1"/>
  <c r="CD19" i="6"/>
  <c r="CF18" i="6"/>
  <c r="CG18" i="6" s="1"/>
  <c r="CD18" i="6"/>
  <c r="CF16" i="6"/>
  <c r="CG16" i="6" s="1"/>
  <c r="CD16" i="6"/>
  <c r="CD15" i="6"/>
  <c r="CF14" i="6"/>
  <c r="CG14" i="6" s="1"/>
  <c r="CD14" i="6"/>
  <c r="CF13" i="6"/>
  <c r="CG13" i="6" s="1"/>
  <c r="CD13" i="6"/>
  <c r="CF12" i="6"/>
  <c r="CG12" i="6" s="1"/>
  <c r="CD12" i="6"/>
  <c r="CF11" i="6"/>
  <c r="CG11" i="6" s="1"/>
  <c r="CD11" i="6"/>
  <c r="CC11" i="6"/>
  <c r="AY27" i="6"/>
  <c r="AY26" i="6"/>
  <c r="AY25" i="6"/>
  <c r="AY24" i="6"/>
  <c r="AY23" i="6"/>
  <c r="AY22" i="6"/>
  <c r="AY21" i="6"/>
  <c r="AY20" i="6"/>
  <c r="AY19" i="6"/>
  <c r="AY18" i="6"/>
  <c r="AY16" i="6"/>
  <c r="AY15" i="6"/>
  <c r="AY14" i="6"/>
  <c r="AY13" i="6"/>
  <c r="AY12" i="6"/>
  <c r="AZ27" i="6"/>
  <c r="AZ26" i="6"/>
  <c r="AZ25" i="6"/>
  <c r="AZ24" i="6"/>
  <c r="CN24" i="6" s="1"/>
  <c r="AZ23" i="6"/>
  <c r="AZ22" i="6"/>
  <c r="AZ21" i="6"/>
  <c r="AZ20" i="6"/>
  <c r="AZ19" i="6"/>
  <c r="AZ18" i="6"/>
  <c r="AZ16" i="6"/>
  <c r="AZ15" i="6"/>
  <c r="AZ14" i="6"/>
  <c r="BB12" i="6"/>
  <c r="BC12" i="6" s="1"/>
  <c r="AY11" i="6"/>
  <c r="AL35" i="3"/>
  <c r="AL22" i="3"/>
  <c r="AJ11" i="3"/>
  <c r="AI11" i="3"/>
  <c r="M60" i="3"/>
  <c r="M44" i="3"/>
  <c r="H61" i="3"/>
  <c r="H60" i="3"/>
  <c r="H55" i="3"/>
  <c r="H52" i="3"/>
  <c r="H51" i="3"/>
  <c r="H48" i="3"/>
  <c r="H46" i="3"/>
  <c r="H44" i="3"/>
  <c r="H42" i="3"/>
  <c r="H41" i="3"/>
  <c r="H40" i="3"/>
  <c r="H27" i="3"/>
  <c r="H16" i="3"/>
  <c r="H15" i="3"/>
  <c r="H14" i="3"/>
  <c r="H13" i="3"/>
  <c r="H12" i="3"/>
  <c r="H11" i="3"/>
  <c r="G26" i="1"/>
  <c r="H50" i="2"/>
  <c r="H55" i="2"/>
  <c r="H11" i="2"/>
  <c r="H12" i="2"/>
  <c r="H13" i="2"/>
  <c r="H14" i="2"/>
  <c r="H15" i="2"/>
  <c r="H22" i="2"/>
  <c r="H26" i="2"/>
  <c r="H33" i="2"/>
  <c r="H39" i="2"/>
  <c r="H40" i="2"/>
  <c r="H41" i="2"/>
  <c r="H42" i="2"/>
  <c r="H43" i="2"/>
  <c r="H44" i="2"/>
  <c r="H45" i="2"/>
  <c r="H47" i="2"/>
  <c r="H51" i="2"/>
  <c r="H54" i="2"/>
  <c r="H59" i="2"/>
  <c r="H60" i="2"/>
  <c r="H10" i="2"/>
  <c r="N35" i="1"/>
  <c r="N24" i="1"/>
  <c r="N23" i="1"/>
  <c r="N12" i="1"/>
  <c r="N11" i="1"/>
  <c r="N9" i="1"/>
  <c r="N8" i="1"/>
  <c r="N7" i="1"/>
  <c r="N6" i="1"/>
  <c r="F39" i="1"/>
  <c r="G39" i="1" s="1"/>
  <c r="G38" i="1"/>
  <c r="G36" i="1"/>
  <c r="G35" i="1"/>
  <c r="G25" i="1"/>
  <c r="G23" i="1"/>
  <c r="G22" i="1"/>
  <c r="G12" i="1"/>
  <c r="G11" i="1"/>
  <c r="G10" i="1"/>
  <c r="G8" i="1"/>
  <c r="G7" i="1"/>
  <c r="G6" i="1"/>
  <c r="CN14" i="6" l="1"/>
  <c r="CF31" i="6"/>
  <c r="CG31" i="6" s="1"/>
  <c r="AZ17" i="6"/>
  <c r="AL41" i="3"/>
  <c r="F40" i="1"/>
  <c r="K46" i="1"/>
  <c r="AY17" i="6"/>
  <c r="AY31" i="6" s="1"/>
  <c r="CN28" i="6"/>
  <c r="CN15" i="6"/>
  <c r="CC17" i="6"/>
  <c r="CD17" i="6"/>
  <c r="CD31" i="6" s="1"/>
  <c r="CN20" i="6"/>
  <c r="BB14" i="6"/>
  <c r="BC14" i="6" s="1"/>
  <c r="BB16" i="6"/>
  <c r="BC16" i="6" s="1"/>
  <c r="BB18" i="6"/>
  <c r="BB20" i="6"/>
  <c r="BC20" i="6" s="1"/>
  <c r="BB22" i="6"/>
  <c r="BC22" i="6" s="1"/>
  <c r="BB24" i="6"/>
  <c r="BC24" i="6" s="1"/>
  <c r="BB26" i="6"/>
  <c r="BC26" i="6" s="1"/>
  <c r="BB19" i="6"/>
  <c r="BC19" i="6" s="1"/>
  <c r="BB21" i="6"/>
  <c r="BB23" i="6"/>
  <c r="BC23" i="6" s="1"/>
  <c r="BB15" i="6"/>
  <c r="CN21" i="6"/>
  <c r="CN27" i="6"/>
  <c r="AZ12" i="6"/>
  <c r="AZ13" i="6"/>
  <c r="AZ11" i="6"/>
  <c r="CN11" i="6" s="1"/>
  <c r="AL55" i="3"/>
  <c r="AL60" i="3"/>
  <c r="AL51" i="3"/>
  <c r="AL52" i="3"/>
  <c r="AL43" i="3"/>
  <c r="AL40" i="3"/>
  <c r="AL44" i="3"/>
  <c r="AL61" i="3"/>
  <c r="H56" i="3"/>
  <c r="AL56" i="3"/>
  <c r="AL48" i="3"/>
  <c r="AL13" i="3"/>
  <c r="AL34" i="3"/>
  <c r="AL45" i="3"/>
  <c r="AL46" i="3"/>
  <c r="AL42" i="3"/>
  <c r="AL12" i="3"/>
  <c r="AL16" i="3"/>
  <c r="AL27" i="3"/>
  <c r="AL14" i="3"/>
  <c r="AL11" i="3"/>
  <c r="AL15" i="3"/>
  <c r="AL23" i="3"/>
  <c r="N39" i="1"/>
  <c r="F20" i="1"/>
  <c r="G19" i="1"/>
  <c r="CN16" i="6"/>
  <c r="DO17" i="6"/>
  <c r="CP13" i="6"/>
  <c r="CQ13" i="6" s="1"/>
  <c r="BB27" i="6"/>
  <c r="BC27" i="6" s="1"/>
  <c r="CM16" i="6"/>
  <c r="CN19" i="6"/>
  <c r="CN23" i="6"/>
  <c r="CN25" i="6"/>
  <c r="CM13" i="6"/>
  <c r="CM21" i="6"/>
  <c r="CM25" i="6"/>
  <c r="CM12" i="6"/>
  <c r="CM20" i="6"/>
  <c r="CN26" i="6"/>
  <c r="CM24" i="6"/>
  <c r="BB11" i="6"/>
  <c r="CN18" i="6"/>
  <c r="CN22" i="6"/>
  <c r="CM14" i="6"/>
  <c r="CM18" i="6"/>
  <c r="CM22" i="6"/>
  <c r="CM26" i="6"/>
  <c r="CM11" i="6"/>
  <c r="CP12" i="6"/>
  <c r="CQ12" i="6" s="1"/>
  <c r="CP28" i="6"/>
  <c r="CQ28" i="6" s="1"/>
  <c r="CM15" i="6"/>
  <c r="CM19" i="6"/>
  <c r="CM23" i="6"/>
  <c r="CM27" i="6"/>
  <c r="H49" i="3"/>
  <c r="H48" i="2"/>
  <c r="CP15" i="6" l="1"/>
  <c r="CQ15" i="6" s="1"/>
  <c r="BC15" i="6"/>
  <c r="DO31" i="6"/>
  <c r="DP31" i="6" s="1"/>
  <c r="DP17" i="6"/>
  <c r="CP11" i="6"/>
  <c r="CQ11" i="6" s="1"/>
  <c r="BC11" i="6"/>
  <c r="CP18" i="6"/>
  <c r="CQ18" i="6" s="1"/>
  <c r="BC18" i="6"/>
  <c r="CP21" i="6"/>
  <c r="CQ21" i="6" s="1"/>
  <c r="BC21" i="6"/>
  <c r="AZ31" i="6"/>
  <c r="CC31" i="6"/>
  <c r="DB31" i="6"/>
  <c r="CP26" i="6"/>
  <c r="CQ26" i="6" s="1"/>
  <c r="N42" i="1"/>
  <c r="CM17" i="6"/>
  <c r="CP14" i="6"/>
  <c r="CQ14" i="6" s="1"/>
  <c r="CP24" i="6"/>
  <c r="CQ24" i="6" s="1"/>
  <c r="CN17" i="6"/>
  <c r="CP22" i="6"/>
  <c r="CQ22" i="6" s="1"/>
  <c r="CP23" i="6"/>
  <c r="CQ23" i="6" s="1"/>
  <c r="CP19" i="6"/>
  <c r="CQ19" i="6" s="1"/>
  <c r="CP20" i="6"/>
  <c r="CQ20" i="6" s="1"/>
  <c r="CP16" i="6"/>
  <c r="CP27" i="6"/>
  <c r="CQ27" i="6" s="1"/>
  <c r="CN13" i="6"/>
  <c r="CN12" i="6"/>
  <c r="H57" i="3"/>
  <c r="H56" i="2"/>
  <c r="M46" i="1"/>
  <c r="L46" i="1"/>
  <c r="G42" i="1"/>
  <c r="CQ16" i="6" l="1"/>
  <c r="DE16" i="6"/>
  <c r="CP31" i="6"/>
  <c r="CQ31" i="6" s="1"/>
  <c r="CM30" i="6"/>
  <c r="CM31" i="6" s="1"/>
  <c r="DC31" i="6"/>
  <c r="CP29" i="6"/>
  <c r="CQ29" i="6" s="1"/>
  <c r="CN30" i="6"/>
  <c r="CN31" i="6" s="1"/>
  <c r="DE15" i="6" l="1"/>
  <c r="DF16" i="6"/>
  <c r="BB31" i="6"/>
  <c r="BC31" i="6" s="1"/>
  <c r="DO16" i="6"/>
  <c r="DP16" i="6" s="1"/>
  <c r="DM31" i="6"/>
  <c r="DF15" i="6" l="1"/>
  <c r="DO15" i="6"/>
  <c r="DP15" i="6" s="1"/>
  <c r="F75" i="8"/>
  <c r="F76" i="8"/>
  <c r="F8" i="8"/>
  <c r="AK60" i="7" l="1"/>
  <c r="AK59" i="7"/>
  <c r="AK57" i="7"/>
  <c r="AK56" i="7"/>
  <c r="AK52" i="7"/>
  <c r="AK48" i="7"/>
  <c r="AK47" i="7"/>
  <c r="AK46" i="7"/>
  <c r="AK38" i="7"/>
  <c r="AK37" i="7"/>
  <c r="AK36" i="7"/>
  <c r="AK33" i="7"/>
  <c r="AK32" i="7"/>
  <c r="AK31" i="7"/>
  <c r="AK30" i="7"/>
  <c r="AK29" i="7"/>
  <c r="AK8" i="7"/>
  <c r="AJ8" i="7"/>
  <c r="V13" i="7"/>
  <c r="AD67" i="7"/>
  <c r="AD62" i="7"/>
  <c r="AD48" i="7"/>
  <c r="AD10" i="7"/>
  <c r="AL8" i="7" l="1"/>
  <c r="F117" i="8"/>
  <c r="F114" i="8"/>
  <c r="F110" i="8"/>
  <c r="F108" i="8"/>
  <c r="F104" i="8"/>
  <c r="F93" i="8"/>
  <c r="F92" i="8"/>
  <c r="F83" i="8"/>
  <c r="F82" i="8"/>
  <c r="F81" i="8"/>
  <c r="F79" i="8"/>
  <c r="F59" i="8"/>
  <c r="F52" i="8"/>
  <c r="F50" i="8"/>
  <c r="F49" i="8"/>
  <c r="F46" i="8"/>
  <c r="F45" i="8"/>
  <c r="F44" i="8"/>
  <c r="F43" i="8"/>
  <c r="F36" i="8"/>
  <c r="F30" i="8"/>
  <c r="F29" i="8"/>
  <c r="F28" i="8"/>
  <c r="F26" i="8"/>
  <c r="F25" i="8"/>
  <c r="F24" i="8"/>
  <c r="F23" i="8"/>
  <c r="F22" i="8"/>
  <c r="F21" i="8"/>
  <c r="F20" i="8"/>
  <c r="F18" i="8"/>
  <c r="F14" i="8"/>
  <c r="F9" i="8"/>
  <c r="AJ68" i="7" l="1"/>
  <c r="AI68" i="7"/>
  <c r="AJ67" i="7"/>
  <c r="AI67" i="7"/>
  <c r="AJ66" i="7"/>
  <c r="AJ65" i="7"/>
  <c r="AI65" i="7"/>
  <c r="AJ64" i="7"/>
  <c r="AI64" i="7"/>
  <c r="AJ63" i="7"/>
  <c r="AI63" i="7"/>
  <c r="AJ62" i="7"/>
  <c r="AI62" i="7"/>
  <c r="AJ61" i="7"/>
  <c r="AI61" i="7"/>
  <c r="AJ60" i="7"/>
  <c r="AI60" i="7"/>
  <c r="AJ59" i="7"/>
  <c r="AI59" i="7"/>
  <c r="AJ57" i="7"/>
  <c r="AI57" i="7"/>
  <c r="AJ56" i="7"/>
  <c r="AJ52" i="7"/>
  <c r="AI52" i="7"/>
  <c r="AJ51" i="7"/>
  <c r="AI51" i="7"/>
  <c r="AJ50" i="7"/>
  <c r="AI50" i="7"/>
  <c r="AJ49" i="7"/>
  <c r="AI49" i="7"/>
  <c r="AJ48" i="7"/>
  <c r="AI48" i="7"/>
  <c r="AJ47" i="7"/>
  <c r="AI47" i="7"/>
  <c r="AJ46" i="7"/>
  <c r="AI46" i="7"/>
  <c r="AJ45" i="7"/>
  <c r="AI45" i="7"/>
  <c r="AJ43" i="7"/>
  <c r="AJ42" i="7"/>
  <c r="AI42" i="7"/>
  <c r="AJ41" i="7"/>
  <c r="AI41" i="7"/>
  <c r="AJ40" i="7"/>
  <c r="AI40" i="7"/>
  <c r="AJ39" i="7"/>
  <c r="AI39" i="7"/>
  <c r="AJ38" i="7"/>
  <c r="AI38" i="7"/>
  <c r="AJ37" i="7"/>
  <c r="AI37" i="7"/>
  <c r="AJ36" i="7"/>
  <c r="AI36" i="7"/>
  <c r="AJ33" i="7"/>
  <c r="AI33" i="7"/>
  <c r="AI32" i="7"/>
  <c r="AJ32" i="7"/>
  <c r="AJ31" i="7"/>
  <c r="AI31" i="7"/>
  <c r="AJ30" i="7"/>
  <c r="AI30" i="7"/>
  <c r="AJ29" i="7"/>
  <c r="AI29" i="7"/>
  <c r="AJ28" i="7"/>
  <c r="AI28" i="7"/>
  <c r="AJ27" i="7"/>
  <c r="AI27" i="7"/>
  <c r="AJ26" i="7"/>
  <c r="AI26" i="7"/>
  <c r="AJ25" i="7"/>
  <c r="AI25" i="7"/>
  <c r="AJ24" i="7"/>
  <c r="AI24" i="7"/>
  <c r="AJ23" i="7"/>
  <c r="AI23" i="7"/>
  <c r="AJ22" i="7"/>
  <c r="AI22" i="7"/>
  <c r="AJ21" i="7"/>
  <c r="AI21" i="7"/>
  <c r="AJ20" i="7"/>
  <c r="AI20" i="7"/>
  <c r="AJ19" i="7"/>
  <c r="AI19" i="7"/>
  <c r="AJ18" i="7"/>
  <c r="AI18" i="7"/>
  <c r="AI17" i="7"/>
  <c r="AJ15" i="7"/>
  <c r="AI15" i="7"/>
  <c r="AJ14" i="7"/>
  <c r="AI14" i="7"/>
  <c r="AJ13" i="7"/>
  <c r="AI13" i="7"/>
  <c r="AJ12" i="7"/>
  <c r="AI12" i="7"/>
  <c r="AJ11" i="7"/>
  <c r="AI11" i="7"/>
  <c r="AJ10" i="7"/>
  <c r="AI10" i="7"/>
  <c r="AJ9" i="7"/>
  <c r="AI9" i="7"/>
  <c r="AJ69" i="7" l="1"/>
  <c r="AJ70" i="7" s="1"/>
  <c r="AL18" i="7"/>
  <c r="AL26" i="7"/>
  <c r="AL29" i="7"/>
  <c r="AL31" i="7"/>
  <c r="AL37" i="7"/>
  <c r="AL41" i="7"/>
  <c r="AL57" i="7"/>
  <c r="AL60" i="7"/>
  <c r="AL64" i="7"/>
  <c r="AL24" i="7"/>
  <c r="AL10" i="7"/>
  <c r="AL21" i="7"/>
  <c r="AL27" i="7"/>
  <c r="AL33" i="7"/>
  <c r="AL32" i="7"/>
  <c r="AL45" i="7"/>
  <c r="AL47" i="7"/>
  <c r="AL49" i="7"/>
  <c r="AL51" i="7"/>
  <c r="AL67" i="7"/>
  <c r="AL20" i="7"/>
  <c r="AL30" i="7"/>
  <c r="AL36" i="7"/>
  <c r="AL59" i="7"/>
  <c r="AL65" i="7"/>
  <c r="AL9" i="7"/>
  <c r="AL13" i="7"/>
  <c r="AL22" i="7"/>
  <c r="AL28" i="7"/>
  <c r="AL40" i="7"/>
  <c r="AL43" i="7"/>
  <c r="AL46" i="7"/>
  <c r="AL48" i="7"/>
  <c r="AL50" i="7"/>
  <c r="AL52" i="7"/>
  <c r="AL66" i="7"/>
  <c r="AL68" i="7"/>
  <c r="AL56" i="7"/>
  <c r="AH70" i="7"/>
  <c r="V70" i="7"/>
  <c r="Z70" i="7"/>
  <c r="AD70" i="7"/>
  <c r="F70" i="7"/>
  <c r="R70" i="7"/>
  <c r="AI8" i="7"/>
  <c r="AJ17" i="7"/>
  <c r="AI66" i="7"/>
  <c r="AI69" i="7" s="1"/>
  <c r="AI70" i="7" l="1"/>
  <c r="AL69" i="7"/>
  <c r="J70" i="7"/>
  <c r="N70" i="7" l="1"/>
  <c r="AL70" i="7"/>
</calcChain>
</file>

<file path=xl/comments1.xml><?xml version="1.0" encoding="utf-8"?>
<comments xmlns="http://schemas.openxmlformats.org/spreadsheetml/2006/main">
  <authors>
    <author>penzugy11</author>
  </authors>
  <commentList>
    <comment ref="E11" authorId="0" shapeId="0">
      <text>
        <r>
          <rPr>
            <sz val="9"/>
            <color indexed="81"/>
            <rFont val="Tahoma"/>
            <family val="2"/>
            <charset val="238"/>
          </rPr>
          <t xml:space="preserve">
alaptőkéje:97.891 db. 11 eFt névértékűértékű részvény, ebből 1 db az Önkormányzaté. 1/97891*100=0,00102%</t>
        </r>
      </text>
    </comment>
  </commentList>
</comments>
</file>

<file path=xl/sharedStrings.xml><?xml version="1.0" encoding="utf-8"?>
<sst xmlns="http://schemas.openxmlformats.org/spreadsheetml/2006/main" count="8480" uniqueCount="1893">
  <si>
    <t>1.sz. melléklet</t>
  </si>
  <si>
    <t>(adatok forintban)</t>
  </si>
  <si>
    <t>Bevételi előirányzat-csoport megnevezése</t>
  </si>
  <si>
    <t>Kiadási előirányzat-csoport megnevezése</t>
  </si>
  <si>
    <t>Önkormányzatok működési támogatásai</t>
  </si>
  <si>
    <t>Személyi juttatások</t>
  </si>
  <si>
    <t>Elvonások, befizetések bevételei</t>
  </si>
  <si>
    <t>Munkaadókat terh. járulékok, szociális hozzájárulási adó</t>
  </si>
  <si>
    <t>Dologi kiadások</t>
  </si>
  <si>
    <t>Ellátottak pénzbeli juttatásai</t>
  </si>
  <si>
    <t>Közhatalmi bevételek</t>
  </si>
  <si>
    <t>Működési bevételek</t>
  </si>
  <si>
    <t>Működési célú pénzeszközátadások, támogatások</t>
  </si>
  <si>
    <t>Egyéb működési célú átvett pénzeszközök</t>
  </si>
  <si>
    <t>Működési célú visszatérítendő támogatások</t>
  </si>
  <si>
    <t>Általános tartalék</t>
  </si>
  <si>
    <t xml:space="preserve">Működési  céltartalék </t>
  </si>
  <si>
    <t>I.</t>
  </si>
  <si>
    <t>Működési költségvetési bevételek összesen</t>
  </si>
  <si>
    <t>Működési költségvetési kiadások  összesen</t>
  </si>
  <si>
    <t>Működési egyenleg</t>
  </si>
  <si>
    <t>Ingatlanok értékesítése - önkormányzati bérlakás</t>
  </si>
  <si>
    <t>Beruházási kiadások</t>
  </si>
  <si>
    <t>Ingatlanok értékesítése - egyéb önkormányzati ingatlan</t>
  </si>
  <si>
    <t>Felújítási kiadások</t>
  </si>
  <si>
    <t xml:space="preserve">Felhalmozási célú átvett pénzeszközök </t>
  </si>
  <si>
    <t>Felhalmozási célú pénzeszközátadások, támogatások</t>
  </si>
  <si>
    <t>Felhalmozási célú visszatérítendő támogatások</t>
  </si>
  <si>
    <t>Felhalmozási céltartalék</t>
  </si>
  <si>
    <t>II.</t>
  </si>
  <si>
    <t>Felhalmozási költségvetési bevételek összesen</t>
  </si>
  <si>
    <t>Felhalmozási költségvetési kiadások összesen</t>
  </si>
  <si>
    <t>Felhalmozási egyenleg</t>
  </si>
  <si>
    <t>Költségvetési bevételek összesen  I+II</t>
  </si>
  <si>
    <t>Költségvetési kiadások összesen I+II</t>
  </si>
  <si>
    <t>Költségvetési egyenleg</t>
  </si>
  <si>
    <t>Előző évi  maradvány igénybe vétele működésre</t>
  </si>
  <si>
    <t>Államháztartáson belüli megelőlegezések visszafizetése</t>
  </si>
  <si>
    <t>Előző évi maradvány igénybe vétele felhalmozásra</t>
  </si>
  <si>
    <t>Finanszírozási célú pénzügyi műveletek bevételei (önkormányzati kötvény értékesítés)</t>
  </si>
  <si>
    <t>Államháztartáson belüli megelőlegezés</t>
  </si>
  <si>
    <t>III.</t>
  </si>
  <si>
    <t>Finanszírozási bevételek</t>
  </si>
  <si>
    <t>Finanszírozási kiadások</t>
  </si>
  <si>
    <t>Finanszírozási egyenleg</t>
  </si>
  <si>
    <t>Bevételek összesen  I+II+III</t>
  </si>
  <si>
    <t>Kiadások összesen I+II+III</t>
  </si>
  <si>
    <t>MŰKÖDÉSI KÖLTSÉGVETÉSI EGYENLEG FINANSZÍROZÁSI MŰVELETEKKEL</t>
  </si>
  <si>
    <t>FELHALMOZÁSI KÖLTSÉGVETÉSI EGYENLEG FINANSZÍROZÁSI MŰVELETEKKEL</t>
  </si>
  <si>
    <t>KÖLTSÉGVETÉSI EGYENLEG</t>
  </si>
  <si>
    <t>Eredeti előirányzat</t>
  </si>
  <si>
    <t>Módosított előirányzat</t>
  </si>
  <si>
    <t>Teljesítés</t>
  </si>
  <si>
    <t>%</t>
  </si>
  <si>
    <t>2.sz. melléklet</t>
  </si>
  <si>
    <t>Dunakeszi Város Önkormányzata és az irányításáa alá tartozó költségvetési szervek</t>
  </si>
  <si>
    <t>( adatok forintban)</t>
  </si>
  <si>
    <t>Ssz.</t>
  </si>
  <si>
    <t>Rovatrend</t>
  </si>
  <si>
    <t>Bevétel jogcíme</t>
  </si>
  <si>
    <t>Feladat jellege</t>
  </si>
  <si>
    <t>Kötelező</t>
  </si>
  <si>
    <t>Önként 
vállalt</t>
  </si>
  <si>
    <t>Államig.</t>
  </si>
  <si>
    <t xml:space="preserve"> Az Önkormányzat általános működésének és ágazati feladatainak támogatása</t>
  </si>
  <si>
    <t>B111</t>
  </si>
  <si>
    <t>Helyi önkormányzatok működésének általános támogatása</t>
  </si>
  <si>
    <t>B112</t>
  </si>
  <si>
    <t xml:space="preserve">Települési önk. egyes köznevelési feladatainak támogatása </t>
  </si>
  <si>
    <t>B1131</t>
  </si>
  <si>
    <t>Települlési önkormányzatok egyes szociális és gyermekjóléti feladatainak támogatása</t>
  </si>
  <si>
    <t>B1132</t>
  </si>
  <si>
    <t>Települési önkormányzatok gyermekétkeztetési feladatainak támogatása</t>
  </si>
  <si>
    <t>B114</t>
  </si>
  <si>
    <t>Települési önkormányzatok kulturális feladatainak támogatása</t>
  </si>
  <si>
    <t>B116</t>
  </si>
  <si>
    <t>Elszámolásból származó bevételek</t>
  </si>
  <si>
    <t>Működési célra kapott támogatások, átvett pénzeszközök</t>
  </si>
  <si>
    <t>B12</t>
  </si>
  <si>
    <t>Elvonások és befizetések bevételei</t>
  </si>
  <si>
    <t>B16</t>
  </si>
  <si>
    <t>Egyéb működési célú támogatások  államháztartáson belülről</t>
  </si>
  <si>
    <t>Egyéb működési célú támogatások  államháztartáson belülről - NEAK</t>
  </si>
  <si>
    <t>B65</t>
  </si>
  <si>
    <t xml:space="preserve">Egyéb működési célú átvett pénzeszközök </t>
  </si>
  <si>
    <t>B34</t>
  </si>
  <si>
    <t>Vagyoni tipusú adók</t>
  </si>
  <si>
    <t xml:space="preserve"> - Építményadó</t>
  </si>
  <si>
    <t xml:space="preserve"> - Telekadó </t>
  </si>
  <si>
    <t>B351</t>
  </si>
  <si>
    <t>Értékesítési és forgalmi adók</t>
  </si>
  <si>
    <t xml:space="preserve"> - Iparűzési adó</t>
  </si>
  <si>
    <t>B36</t>
  </si>
  <si>
    <t>Egyéb közhatalmi bevételek</t>
  </si>
  <si>
    <t xml:space="preserve"> - Adópótlék, adóbírság</t>
  </si>
  <si>
    <t xml:space="preserve"> - Egyéb birságok</t>
  </si>
  <si>
    <t>B401</t>
  </si>
  <si>
    <t>Készletértékesítés ellenértéke</t>
  </si>
  <si>
    <t>B402</t>
  </si>
  <si>
    <t>Szolgáltatások ellenértéke</t>
  </si>
  <si>
    <t>Lakáscélú helyiségek bérbeadásából származó bevétel</t>
  </si>
  <si>
    <t>Egyéb önkormányzati vagyon bérbeadásából származó bevétel</t>
  </si>
  <si>
    <t>B403</t>
  </si>
  <si>
    <t>Közvetített szolgáltatások ellenértéke</t>
  </si>
  <si>
    <t>B405</t>
  </si>
  <si>
    <t>Ellátási díjak</t>
  </si>
  <si>
    <t>B406</t>
  </si>
  <si>
    <t>Kiszámlázott ÁFA</t>
  </si>
  <si>
    <t>B407</t>
  </si>
  <si>
    <t>ÁFA visszatérítése</t>
  </si>
  <si>
    <t>B408</t>
  </si>
  <si>
    <t>Kamatbevételek</t>
  </si>
  <si>
    <t>B411</t>
  </si>
  <si>
    <t>Egyéb működési bevételek</t>
  </si>
  <si>
    <t>MŰKÖDÉSI BEVÉTELEK ÖSSZESEN</t>
  </si>
  <si>
    <t>Felhalmozási bevételek</t>
  </si>
  <si>
    <t>B52</t>
  </si>
  <si>
    <t>B75</t>
  </si>
  <si>
    <t>Egyéb felhalmozási célú átvett pénzeszközök</t>
  </si>
  <si>
    <t>FELHALMOZÁSI BEVÉTELEK ÖSSZESEN</t>
  </si>
  <si>
    <t>KÖLTSÉGVETÉSI BEVÉTELEK ÖSSZESEN I.+II.</t>
  </si>
  <si>
    <t>B812</t>
  </si>
  <si>
    <t>Forgatási célú belf. értékpapírok beváltása</t>
  </si>
  <si>
    <t>B813</t>
  </si>
  <si>
    <t>Költségvetési maradvány igénybevétele</t>
  </si>
  <si>
    <t>B814</t>
  </si>
  <si>
    <t>Államháztartáson belüli megelőlegezések</t>
  </si>
  <si>
    <t>FINANSZÍROZÁSI BEVÉTELEK ÖSSZESEN</t>
  </si>
  <si>
    <t>B E V É T E L E K   Ö S S Z E S E N  I.+II.+III.</t>
  </si>
  <si>
    <t>Dunakeszi Város Önkormányzata</t>
  </si>
  <si>
    <t>3.sz. melléklet</t>
  </si>
  <si>
    <t>Dunakeszi Polgármesteri Hivatal</t>
  </si>
  <si>
    <t>DÓHSZK</t>
  </si>
  <si>
    <t>Városi Sportigazgatóság</t>
  </si>
  <si>
    <t>Révész István Helytörténeti Gyűjtemény</t>
  </si>
  <si>
    <t>Dunakeszi Város Önkormányzatának Szakorvosi Rendelőintézete</t>
  </si>
  <si>
    <t>Összesen</t>
  </si>
  <si>
    <t>Címrend</t>
  </si>
  <si>
    <t xml:space="preserve">Egyéb működési célú támogatások  államháztartáson belülről  - NEAK </t>
  </si>
  <si>
    <t>4.sz. melléklet</t>
  </si>
  <si>
    <t>Támogatási jogcím</t>
  </si>
  <si>
    <t xml:space="preserve"> 1.1</t>
  </si>
  <si>
    <t xml:space="preserve">Települési önkormányzatok működésének támogatása </t>
  </si>
  <si>
    <t>1.1.1.1</t>
  </si>
  <si>
    <t xml:space="preserve">Önkormányzati hivatal működésének támogatása </t>
  </si>
  <si>
    <t>1.1.1.2</t>
  </si>
  <si>
    <t>Településüzemeltetés - zöldterület gazdálkodás támogatása</t>
  </si>
  <si>
    <t>1.1.1.3</t>
  </si>
  <si>
    <t>Településüzemeltetés - közvilágítás  támogatása</t>
  </si>
  <si>
    <t>1.1.1.4</t>
  </si>
  <si>
    <t>Településüzemeltetés - köztemető támogatása</t>
  </si>
  <si>
    <t>1.1.1.5</t>
  </si>
  <si>
    <t>Településüzemeltetés - közutak támogatása</t>
  </si>
  <si>
    <t>1.1.1.6</t>
  </si>
  <si>
    <t>Egyéb önkormányzati feladatok támogatása</t>
  </si>
  <si>
    <t>1.1.1.7</t>
  </si>
  <si>
    <t>Lakott külterülettel kapcsolatos feladatok támogatása</t>
  </si>
  <si>
    <t xml:space="preserve"> 1.2</t>
  </si>
  <si>
    <t xml:space="preserve">Települési önkormányzatok egyes köznevelési  feladatainak támogatása </t>
  </si>
  <si>
    <t xml:space="preserve"> 1.2.1</t>
  </si>
  <si>
    <t xml:space="preserve">Óvodaműködtetési támogatás </t>
  </si>
  <si>
    <t xml:space="preserve"> 1.2.2</t>
  </si>
  <si>
    <t>Óvodapedagógusok átlagbér alapú támogatása</t>
  </si>
  <si>
    <t xml:space="preserve"> 1.2.3</t>
  </si>
  <si>
    <t>Kiegészítő támogatás az  óvodapedagógusok minősítésből adódó többletkiadásokhoz</t>
  </si>
  <si>
    <t xml:space="preserve"> 1.2.5</t>
  </si>
  <si>
    <t>Pedagógusok nevelő munkáját közvetlenül segítők átlagbéralapú támogatása</t>
  </si>
  <si>
    <t xml:space="preserve"> 1.2.7</t>
  </si>
  <si>
    <t>Diabétesz ellátási pótlék</t>
  </si>
  <si>
    <t xml:space="preserve"> 1.3</t>
  </si>
  <si>
    <t xml:space="preserve">Települési önkormányzatok szociális és gyermekjóléti  feladatainak támogatása </t>
  </si>
  <si>
    <t xml:space="preserve"> 1.3.2</t>
  </si>
  <si>
    <t>Egyes szociális és gyermekjóléti feladatok támogatása</t>
  </si>
  <si>
    <t xml:space="preserve"> 1.3.2.1</t>
  </si>
  <si>
    <t xml:space="preserve">Család- és gyermekjóléti szolgálat </t>
  </si>
  <si>
    <t xml:space="preserve"> 1.3.2.2</t>
  </si>
  <si>
    <t>Család- és gyermekjóléti központ</t>
  </si>
  <si>
    <t>1.3.2.2.2.</t>
  </si>
  <si>
    <t>Család- és gyermekjóléti központ - óvodai és iskolai szociális segítő tevékenység támogatása</t>
  </si>
  <si>
    <t xml:space="preserve"> 1.3.3</t>
  </si>
  <si>
    <t>Bölcsőde támogatása</t>
  </si>
  <si>
    <t xml:space="preserve"> 1.3.3.1</t>
  </si>
  <si>
    <t>A finanszírozás szempontjából elismert szakmai dolgozók bértámogatása</t>
  </si>
  <si>
    <t xml:space="preserve"> 1.3.3.2</t>
  </si>
  <si>
    <t>Bölcsődei üzemeltetési támogatás</t>
  </si>
  <si>
    <t xml:space="preserve"> 1.4</t>
  </si>
  <si>
    <t>Gyermekétkeztetés támogatása</t>
  </si>
  <si>
    <t xml:space="preserve"> 1.4.1.1</t>
  </si>
  <si>
    <t>Intézményi gyermekétkeztetés - bértámogatás</t>
  </si>
  <si>
    <t xml:space="preserve"> 1.4.1.2</t>
  </si>
  <si>
    <t>Gyermekétkeztetés üzemeltetési támogatása</t>
  </si>
  <si>
    <t xml:space="preserve"> 1.4.2</t>
  </si>
  <si>
    <t>Szünidei étkeztetésének támogatása</t>
  </si>
  <si>
    <t xml:space="preserve"> 1.5</t>
  </si>
  <si>
    <t xml:space="preserve">Települési önkormányzatok kulturális feladatainak támogatása </t>
  </si>
  <si>
    <t xml:space="preserve"> 1.5.2</t>
  </si>
  <si>
    <t>Nyilvános könyvtári és a közművelődési feladatok támogatása</t>
  </si>
  <si>
    <t>2.sz. melléklet összesen</t>
  </si>
  <si>
    <t>2.1.6.3.a</t>
  </si>
  <si>
    <t>Szociális ágazati összevont pótlék</t>
  </si>
  <si>
    <t>Települési önkormányzatok kulturális feladatainak bérjellegű támogatása</t>
  </si>
  <si>
    <t>3.sz. melléklet összesen</t>
  </si>
  <si>
    <t>KÖZPONTI KÖLTSÉGVETÉSBŐL SZÁRMAZÓ TÁMOGATÁSOK ÖSSZESEN</t>
  </si>
  <si>
    <t>5.sz. melléklet</t>
  </si>
  <si>
    <t>Dunakeszi Város Önkormányzat  és az irányítása alá tartozó költségvetési szervek</t>
  </si>
  <si>
    <t>Kiadás jogcíme</t>
  </si>
  <si>
    <t>K1</t>
  </si>
  <si>
    <t xml:space="preserve">Személyi juttatások </t>
  </si>
  <si>
    <t>K2</t>
  </si>
  <si>
    <t>Munkaadókat terhelő járulékok, szociális hozzájárulási adó</t>
  </si>
  <si>
    <t>K3</t>
  </si>
  <si>
    <t xml:space="preserve">Dologi  kiadások összesen </t>
  </si>
  <si>
    <t>K4</t>
  </si>
  <si>
    <t>K5</t>
  </si>
  <si>
    <t xml:space="preserve">Egyéb működési célú kiadások </t>
  </si>
  <si>
    <t>Egyéb elvonások, befizetések</t>
  </si>
  <si>
    <t>K513</t>
  </si>
  <si>
    <t>Működési tartalékok - általános tartalék</t>
  </si>
  <si>
    <t>Működési tartalékok - céltartalék</t>
  </si>
  <si>
    <t>MŰKÖDÉSI KIADÁSOK ÖSSZESEN</t>
  </si>
  <si>
    <t>K6</t>
  </si>
  <si>
    <t>Beruházások</t>
  </si>
  <si>
    <t>K7</t>
  </si>
  <si>
    <t>Felújítások</t>
  </si>
  <si>
    <t>K8</t>
  </si>
  <si>
    <t>Egyéb felhalmozási célú kiadások</t>
  </si>
  <si>
    <t>Felhalmozási tartalék</t>
  </si>
  <si>
    <t>FELHALMOZÁSI KIADÁSOK ÖSSZESEN</t>
  </si>
  <si>
    <t>KÖLTSÉGVETÉSI KIADÁSOK ÖSSZESEN</t>
  </si>
  <si>
    <t>K9</t>
  </si>
  <si>
    <t>Államháztartáson belüli megelőlegezés visszafizetése</t>
  </si>
  <si>
    <t>FINANSZÍROZÁSI KIADÁSOK ÖSSZESEN</t>
  </si>
  <si>
    <t xml:space="preserve">K I A D Á S O K   Ö S S Z E S E N </t>
  </si>
  <si>
    <t>6.sz. melléklet</t>
  </si>
  <si>
    <t>(Adatok: forintban)</t>
  </si>
  <si>
    <t>Cím-
rend</t>
  </si>
  <si>
    <t>Költségvetési szerv megnevezése</t>
  </si>
  <si>
    <t>Munkaadókat terhelő járulékok és szociális hozzájárulási adó</t>
  </si>
  <si>
    <t>Egyéb működési célú támogatások</t>
  </si>
  <si>
    <t>Működési kiadások összesen</t>
  </si>
  <si>
    <t>Működési tartalék</t>
  </si>
  <si>
    <t>Működési kiadások és működési tartalék összesen</t>
  </si>
  <si>
    <t>Egyéb felhalmozási célú támogatások</t>
  </si>
  <si>
    <t>Felhalmozási kiadások és tartalékok összesen</t>
  </si>
  <si>
    <t>Kiadás összesen</t>
  </si>
  <si>
    <t>Saját bevételek</t>
  </si>
  <si>
    <t>Irányító szerv támogatása</t>
  </si>
  <si>
    <t>Ebből:</t>
  </si>
  <si>
    <t>Önkormányzatok költségvetési támogatása</t>
  </si>
  <si>
    <t>Önkormányzati kiegészítés</t>
  </si>
  <si>
    <t>Dunakeszi Város Önkormányzat</t>
  </si>
  <si>
    <t>X</t>
  </si>
  <si>
    <t xml:space="preserve"> - kötelező feladat</t>
  </si>
  <si>
    <t xml:space="preserve"> - önként vállalt feladat</t>
  </si>
  <si>
    <t xml:space="preserve"> 2.1</t>
  </si>
  <si>
    <t xml:space="preserve"> 2.2</t>
  </si>
  <si>
    <t xml:space="preserve"> - államigazgatási feladat</t>
  </si>
  <si>
    <t>Dunakeszi Óvodai és Humán Szolgáltató Központ és Könyvtár</t>
  </si>
  <si>
    <t xml:space="preserve"> 3.1</t>
  </si>
  <si>
    <t xml:space="preserve"> - Igazgatóság</t>
  </si>
  <si>
    <t xml:space="preserve"> 3.2</t>
  </si>
  <si>
    <t xml:space="preserve"> - Könyvtár</t>
  </si>
  <si>
    <t xml:space="preserve"> 3.3</t>
  </si>
  <si>
    <t xml:space="preserve"> - Gyermekjóléti Központ</t>
  </si>
  <si>
    <t xml:space="preserve"> 3.4</t>
  </si>
  <si>
    <t xml:space="preserve"> - Családsegítő és Gyermekjóléti Szolgálat</t>
  </si>
  <si>
    <t xml:space="preserve"> 3.5</t>
  </si>
  <si>
    <t xml:space="preserve"> - Óvodák</t>
  </si>
  <si>
    <t xml:space="preserve"> 3.6</t>
  </si>
  <si>
    <t xml:space="preserve"> - Bölcsődék</t>
  </si>
  <si>
    <t xml:space="preserve"> 3.7</t>
  </si>
  <si>
    <t xml:space="preserve"> - Gyermekétkeztetés, szünidei étkeztetés (Óvoda, Bölcsőde, Iskola)</t>
  </si>
  <si>
    <t xml:space="preserve"> 3.8</t>
  </si>
  <si>
    <t xml:space="preserve"> - Nyári tábor</t>
  </si>
  <si>
    <t xml:space="preserve">Mindösszesen: </t>
  </si>
  <si>
    <t>7.sz.melléklet</t>
  </si>
  <si>
    <t xml:space="preserve">  (adatok forintban)</t>
  </si>
  <si>
    <t>COFOG</t>
  </si>
  <si>
    <t>F e l a d a t o k</t>
  </si>
  <si>
    <t>Személyi juttatás</t>
  </si>
  <si>
    <t>Munkaadókat terhelő adók, járulékok</t>
  </si>
  <si>
    <t>Ellátottak pénzbeli juttatása</t>
  </si>
  <si>
    <t>Elvonások, befizetések</t>
  </si>
  <si>
    <t>Működési célú pénzeszköz átadás ÁH belülre</t>
  </si>
  <si>
    <t>Működési célú pénzeszköz átadás ÁH kívülre</t>
  </si>
  <si>
    <t>Működési célú visszatérítendő  támogatás nyújtása</t>
  </si>
  <si>
    <t>011130</t>
  </si>
  <si>
    <t>Önkormányzatok és önk.hivatalok jogalkotó és ált. igazg.tevékeny.</t>
  </si>
  <si>
    <t>013320</t>
  </si>
  <si>
    <t>Köztemető fenntartás és működtetés</t>
  </si>
  <si>
    <t>013350</t>
  </si>
  <si>
    <t>Az önkormányzati vagyonnal való gazdálk.kapcs. feladatok</t>
  </si>
  <si>
    <t>016080</t>
  </si>
  <si>
    <t xml:space="preserve">Kiemelt állami és önkormányzati rendezvények                </t>
  </si>
  <si>
    <t>018010</t>
  </si>
  <si>
    <t>Önkormányzatok elszámolásai a központi költségvetéssel</t>
  </si>
  <si>
    <t>018020</t>
  </si>
  <si>
    <t>Központi költségvetési befizetések</t>
  </si>
  <si>
    <t>018030</t>
  </si>
  <si>
    <t>Támogatási célú finanszírozási műveletek</t>
  </si>
  <si>
    <t>025090</t>
  </si>
  <si>
    <t>Egyéb védelmi ügyek</t>
  </si>
  <si>
    <t>031030</t>
  </si>
  <si>
    <t>Közterület rendjének fenntartása</t>
  </si>
  <si>
    <t>041233</t>
  </si>
  <si>
    <t>Hosszabb időtartamú közfoglalkoztatás</t>
  </si>
  <si>
    <t>042220</t>
  </si>
  <si>
    <t>Erdőgazdálkodás</t>
  </si>
  <si>
    <t>045120</t>
  </si>
  <si>
    <t>Út, autópálya építése</t>
  </si>
  <si>
    <t>045140</t>
  </si>
  <si>
    <t>Városi és elővárosi közúti személyszállítás</t>
  </si>
  <si>
    <t>045160</t>
  </si>
  <si>
    <t>Közutak, hidak, alagutak üzemeltetése, fenntartása</t>
  </si>
  <si>
    <t>045161</t>
  </si>
  <si>
    <t>Kerékpárutak üzemeltetése, fenntartása</t>
  </si>
  <si>
    <t>045170</t>
  </si>
  <si>
    <t>Parkoló, garázs üzemeltetése, fenntartása</t>
  </si>
  <si>
    <t>047410</t>
  </si>
  <si>
    <t>Ár- és belvízvédelemmel  összefüggő tevékenységek</t>
  </si>
  <si>
    <t>051040</t>
  </si>
  <si>
    <t>Nem veszélyes hulladék kezelése, ártalmatlanítása</t>
  </si>
  <si>
    <t>052020</t>
  </si>
  <si>
    <t>Szennyvíz gyűjtése, tisztítása, elhelyezése</t>
  </si>
  <si>
    <t>062010</t>
  </si>
  <si>
    <t xml:space="preserve">Településfejlesztés igazgatása                              </t>
  </si>
  <si>
    <t>064010</t>
  </si>
  <si>
    <t>Közvilágítás</t>
  </si>
  <si>
    <t>066010</t>
  </si>
  <si>
    <t>Zöldterület kezelés</t>
  </si>
  <si>
    <t>066020</t>
  </si>
  <si>
    <t>Város, községgazdálkodási egyéb szolgáltatások</t>
  </si>
  <si>
    <t>072111</t>
  </si>
  <si>
    <t>Háziorvosi alapellátás</t>
  </si>
  <si>
    <t>072112</t>
  </si>
  <si>
    <t>Háziorvosi ügyelet</t>
  </si>
  <si>
    <t>072210</t>
  </si>
  <si>
    <t>Járóbetegek gyógyító szakellátása</t>
  </si>
  <si>
    <t>072311</t>
  </si>
  <si>
    <t xml:space="preserve">Fogorvosi alapellátás                                       </t>
  </si>
  <si>
    <t>074031</t>
  </si>
  <si>
    <t>Család és nővédelmi egészségügyi gondozás</t>
  </si>
  <si>
    <t>074032</t>
  </si>
  <si>
    <t>Ifjúság-egészségügyi gondozás</t>
  </si>
  <si>
    <t>074040</t>
  </si>
  <si>
    <t>Fertőző megbetegedések megelőzése, járványügyi ellátás</t>
  </si>
  <si>
    <t>074054</t>
  </si>
  <si>
    <t>Komplex egészségfejlesztő, prevenciós programok</t>
  </si>
  <si>
    <t>091140</t>
  </si>
  <si>
    <t xml:space="preserve">Óvodai nevelés, ellátás működtetési feladatai               </t>
  </si>
  <si>
    <t>096015</t>
  </si>
  <si>
    <t>Gyermekétkeztetés köznevelési intézményben</t>
  </si>
  <si>
    <t>101221</t>
  </si>
  <si>
    <t>Fogyatékossággal élők nappali ellátása</t>
  </si>
  <si>
    <t>102031</t>
  </si>
  <si>
    <t>Idősek nappali ellátása</t>
  </si>
  <si>
    <t>104043</t>
  </si>
  <si>
    <t>Család és gyermekjóléti központ</t>
  </si>
  <si>
    <t>Gyermekek átmeneti ellátása</t>
  </si>
  <si>
    <t>Hajléktalanok átmeneti ellátása</t>
  </si>
  <si>
    <t>107050</t>
  </si>
  <si>
    <t>Szociális étkeztetés népkonyhán</t>
  </si>
  <si>
    <t>107051</t>
  </si>
  <si>
    <t>Szociális étkeztetés szociális konyhán</t>
  </si>
  <si>
    <t>107052</t>
  </si>
  <si>
    <t>Házi segítségnyújtás</t>
  </si>
  <si>
    <t>Egyéb szociális pénzbeli és természetbeni ellátások, támogatások</t>
  </si>
  <si>
    <t>Kötelező feladatok összesen:</t>
  </si>
  <si>
    <t xml:space="preserve">Önként vállalt feladatok </t>
  </si>
  <si>
    <t>081030</t>
  </si>
  <si>
    <t>Sportlétesítmények, edzőtáborok működtetése és fejlesztése</t>
  </si>
  <si>
    <t>081041</t>
  </si>
  <si>
    <t>Versenysport és utánpótlás-nevelési tevékenység támogatása</t>
  </si>
  <si>
    <t>081043</t>
  </si>
  <si>
    <t>Iskolai, diáksport-tevékenység és támogatása</t>
  </si>
  <si>
    <t>081045</t>
  </si>
  <si>
    <t>Szabadidősport- (rekreációs sport-) tevékenység és támogatása</t>
  </si>
  <si>
    <t>081061</t>
  </si>
  <si>
    <t>Szabadidős park, fürdő és strandszolgáltatás</t>
  </si>
  <si>
    <t>081071</t>
  </si>
  <si>
    <t>Üdülői szálláshely- szolgáltatás és étkeztetés</t>
  </si>
  <si>
    <t>082092</t>
  </si>
  <si>
    <t>Közművelődés- hagyományos közösségi kulturális értékek gond.</t>
  </si>
  <si>
    <t>084031</t>
  </si>
  <si>
    <t>Civil szervezetek  működési támogatása</t>
  </si>
  <si>
    <t>084032</t>
  </si>
  <si>
    <t>Civil szervezetek programtámogatása</t>
  </si>
  <si>
    <t>084040</t>
  </si>
  <si>
    <t xml:space="preserve">Egyházak, közösségi és hitéleti tevékenység támogatása </t>
  </si>
  <si>
    <t>086030</t>
  </si>
  <si>
    <t>Nemzetközi kulturális együttműködés</t>
  </si>
  <si>
    <t>092260</t>
  </si>
  <si>
    <t>Gimnázium és szakképző iskola tanulóinak közismereti és szakmai elméleti oktatásával összefüggő működtetési feladatok</t>
  </si>
  <si>
    <t>Önként vállalt feladatok összesen:</t>
  </si>
  <si>
    <t xml:space="preserve"> Önkormányzat működési kiadásai összesen:</t>
  </si>
  <si>
    <t>8.sz. melléklet</t>
  </si>
  <si>
    <t>Megnevezés</t>
  </si>
  <si>
    <t>Működési támogatások</t>
  </si>
  <si>
    <t xml:space="preserve"> Igazgatási feladatokra átadott pénzeszközök </t>
  </si>
  <si>
    <t>K</t>
  </si>
  <si>
    <t>Működési pénzeszköz átadás Társulás részére tagi hozzájárulás</t>
  </si>
  <si>
    <t>Ingatlanért életjáradék program</t>
  </si>
  <si>
    <t>Ö</t>
  </si>
  <si>
    <t>Nemzetközi kapcsolatok</t>
  </si>
  <si>
    <t>Közrendvédelmi, közbiztonsági feladatok támogatása</t>
  </si>
  <si>
    <t xml:space="preserve">Dunakeszi Rendőrkapitányság </t>
  </si>
  <si>
    <t>Dunakeszi Városi Polgárőr tevékenység támogatása</t>
  </si>
  <si>
    <t>Közoktatási, közművelődési támogatások</t>
  </si>
  <si>
    <t>Bursa Hungarica Ösztöndíj Felsőoktatási hallgatóknak</t>
  </si>
  <si>
    <t xml:space="preserve">VOKE József Attila Művelődési Központ </t>
  </si>
  <si>
    <t>Dunakeszi Fúvószenekari Egyesület</t>
  </si>
  <si>
    <t>Dunakeszi Művészetéért Alapítvány - Dunakeszi Városi Vegyeskar</t>
  </si>
  <si>
    <t>Dunakeszi Szimfonikus Zenekar Egyesület</t>
  </si>
  <si>
    <t>Rákóczi Szövetség Dunakeszi Szervezete</t>
  </si>
  <si>
    <t xml:space="preserve">Dunakeszi Művészetéért  Alapítvány </t>
  </si>
  <si>
    <t>Radnóti Gimnázium Diákjaiért Alapítvány</t>
  </si>
  <si>
    <t>Dunakeszi IV. Béla Király Gimnázium Diákjaiért Alapítvány</t>
  </si>
  <si>
    <t>Dunakeszi Szent István Általános Iskoláért Alapítvány</t>
  </si>
  <si>
    <t>Dunakeszi Széchenyi István Általános Iskolai Alapítvány</t>
  </si>
  <si>
    <t>A korszerű oktatás feltételrendszerének biztosításával a jövő emberéért Alapítvány( Bárdos)</t>
  </si>
  <si>
    <t>Kőrösi Csoma Sándor Általános Iskola Alapítvány</t>
  </si>
  <si>
    <t>Kőrösi Csoma Sándor Általános Iskola Alapítvány -  Képzőművészeti tárlat</t>
  </si>
  <si>
    <t>Kőrösi Csoma Sándor Általános Iskola Alapítvány - Városi Néptánc Gála</t>
  </si>
  <si>
    <t xml:space="preserve">Kőrösi Csoma Sándor Általános Iskola Alapítvány - Kőrösi Táncegyüttes </t>
  </si>
  <si>
    <t>Zöld Iskola Alapítvány (Fazekas)</t>
  </si>
  <si>
    <t>Krisztus Király Római Katolikus Általános Iskola Diákjaiért Alapítvány</t>
  </si>
  <si>
    <t>Dunakeszi Óvodásokért Alapítvány</t>
  </si>
  <si>
    <t>Dunakeszi Diófa Nagycsaládosok Egyesülete</t>
  </si>
  <si>
    <t>Keresztény Értelmiségiek Szövetsége</t>
  </si>
  <si>
    <t xml:space="preserve">Vasutasok Dunakeszi Nyugdíjas Alapszervezete </t>
  </si>
  <si>
    <t>Dunakeszi Teátrum (Duna Színház Nonprofit Kulturális Kft.)</t>
  </si>
  <si>
    <t xml:space="preserve">Otthon Segítünk Alapítvány </t>
  </si>
  <si>
    <t>Dunakeszi Nyugdíjas Kiránduló Klub</t>
  </si>
  <si>
    <t>RED-IT Idősbarát Egyesület</t>
  </si>
  <si>
    <t>Dunakeszi Alsó Fejlődéséért Kulturális Egyesület</t>
  </si>
  <si>
    <t>Természetesen Dunakesziért Egyesület</t>
  </si>
  <si>
    <t>Sportcélú támogatások, pénzeszköz átadások</t>
  </si>
  <si>
    <t xml:space="preserve">Diáksport támogatások </t>
  </si>
  <si>
    <t xml:space="preserve">Jubileumi, egyesületi és egyéni sportolók felkészülési támogatása </t>
  </si>
  <si>
    <t>Alagi Diák Sakk Klub</t>
  </si>
  <si>
    <t>Dunakeszi Diák  és Szabadidő Kajak Klub</t>
  </si>
  <si>
    <t>Gyémánt Lótusz SE</t>
  </si>
  <si>
    <t>Bujutsu Kai</t>
  </si>
  <si>
    <t>SVSE Kempo Klub</t>
  </si>
  <si>
    <t>Dunakeszi Pompon Csoport</t>
  </si>
  <si>
    <t>Városi versenyek kupa, terembérlet kiadás támogatása</t>
  </si>
  <si>
    <t>Futakeszi és Őszi Városi Futás</t>
  </si>
  <si>
    <t>Dunakeszi Tenisz Klub Emléktorna, versenyek</t>
  </si>
  <si>
    <t>Városi Sportegyesület Dunakeszi horgásztábor</t>
  </si>
  <si>
    <t xml:space="preserve">Városi sportprogramok támogatása </t>
  </si>
  <si>
    <t xml:space="preserve">Szociális és egészségügyi feladatok támogatása, pénzeszköz átadásai </t>
  </si>
  <si>
    <t xml:space="preserve">Működési pénzeszköz átadás Társulás részére állategészségügyi feladatokra </t>
  </si>
  <si>
    <t>Myrai Vallási Közhasznú Egyesület hajléktalan ellátás</t>
  </si>
  <si>
    <t>Szociális és Rehabilitációs Alapítvány -  Családok átmeneti otthona és gyermekjóléti szolgálat támogatása</t>
  </si>
  <si>
    <t>Köztemetés költségeinek támogatása</t>
  </si>
  <si>
    <t>Magyar Vöröskereszt Dunakeszi Szervezete</t>
  </si>
  <si>
    <t>Peter Cerny Alapítvány a Beteg Koraszülöttek Gyógyításáért</t>
  </si>
  <si>
    <t>Veni Vidi Vici Alapítvány</t>
  </si>
  <si>
    <t>Egyházak  támogatása</t>
  </si>
  <si>
    <t>Dunakeszi Szent Mihály Egyházközség</t>
  </si>
  <si>
    <t>Dunakeszi - Gyártelep Plébánia</t>
  </si>
  <si>
    <t>Dunakeszi Szent Imre Egyházközség</t>
  </si>
  <si>
    <t>Dunakeszi Szent Imre Egyházközség - 1117. számú Szent Imre Cserkészcsapat</t>
  </si>
  <si>
    <t>Dunakeszi Református Egyházközség</t>
  </si>
  <si>
    <t>Görögkatolikus Egyházközség</t>
  </si>
  <si>
    <t>Élő Remény Dunakeszi Baptista Gyülekezet</t>
  </si>
  <si>
    <t>Dunakeszi Evangélikus Egyházközség</t>
  </si>
  <si>
    <t>MŰKÖDÉSI TÁMOGATÁSOK ÖSSZESEN</t>
  </si>
  <si>
    <t>Felhalmozási célú támogatások</t>
  </si>
  <si>
    <t>FELHALMOZÁSI TÁMOGATÁSOK ÖSSZESEN</t>
  </si>
  <si>
    <t>Városi Sportegyesület Dunakeszi</t>
  </si>
  <si>
    <t>PÉNZESZKÖZÁTADÁSOK, TÁMOGATÁSOK MINDÖSSZESEN</t>
  </si>
  <si>
    <t>Feladat jellege Kötelező (K) Önként vállalt (Ö)</t>
  </si>
  <si>
    <t>9.sz. melléklet</t>
  </si>
  <si>
    <t>Sorszám</t>
  </si>
  <si>
    <t>MŰKÖDÉSI TARTALÉK</t>
  </si>
  <si>
    <t>FELHALMOZÁSI TARTALÉK</t>
  </si>
  <si>
    <t>Pályázati önrész, pályázatokkal, beruházásokkal  kapcsolatos feladatok</t>
  </si>
  <si>
    <t>Helyi védett épületek felújítási támogatása (rendelet szerint)</t>
  </si>
  <si>
    <t>Zöld Dunakeszi Program - esővízgyűjtő tartályok támogatása pályázat</t>
  </si>
  <si>
    <t>CÉLTARTALÉKOK ÖSSZESEN</t>
  </si>
  <si>
    <t>10.sz. melléklet</t>
  </si>
  <si>
    <t>Önkormányzati fejlesztési feladatok</t>
  </si>
  <si>
    <t>A</t>
  </si>
  <si>
    <t xml:space="preserve">Kötelező feladatok </t>
  </si>
  <si>
    <t>1.</t>
  </si>
  <si>
    <t>Általános közszolgáltatások</t>
  </si>
  <si>
    <t>2.</t>
  </si>
  <si>
    <t>Helyi közutak, közterek, parkok</t>
  </si>
  <si>
    <t>Úthálózatok fejlesztése, vízelvezetés</t>
  </si>
  <si>
    <t>067. hrsz. elkerülő út kábelkiváltás</t>
  </si>
  <si>
    <t>Helyi közutakon szegélyek, surrantók, szikkasztók, víznyelők kialakítása</t>
  </si>
  <si>
    <t>Esővízgyűjtő tartályok beszerzése</t>
  </si>
  <si>
    <t>Csomópontok kialakítása</t>
  </si>
  <si>
    <t>Gyalogos átkelőhelyek kialakítása</t>
  </si>
  <si>
    <t>Járdaépítések</t>
  </si>
  <si>
    <t>Parkolóépítések</t>
  </si>
  <si>
    <t>Kerékpárút fejlesztések</t>
  </si>
  <si>
    <t>TOP PLUSZ 1.2.1-21PT2022-00030 Kerékpáros fejlesztés Dunakeszin</t>
  </si>
  <si>
    <t>HÍD ABC- Béke utca kerékpárút  kiviteli terv</t>
  </si>
  <si>
    <t>Zöldfelületek, játszóterek fejlesztése</t>
  </si>
  <si>
    <t>Öntözőhálózatok fejlesztése, fúrt kutak kialakítása</t>
  </si>
  <si>
    <t>TOP_PLUSZ-1.2.1-21-PT1-2022-00030 Kerékpáros fejlesztés Dunakeszin  - növények</t>
  </si>
  <si>
    <t xml:space="preserve">3. </t>
  </si>
  <si>
    <t>Településrendezés, településfejlesztés</t>
  </si>
  <si>
    <t>Közvilágítás fejlesztések</t>
  </si>
  <si>
    <t>4.</t>
  </si>
  <si>
    <t>Önkormányzati egyéb vagyonnal való gazdálkodás</t>
  </si>
  <si>
    <t>TOP PLUSZ 3.3.1-21-PT1-2022-00018 Aranyalma Óvoda bővítése</t>
  </si>
  <si>
    <t>Közterületi tárgyi eszközök beszerzése (pollerek, kresz táblák, szemetesek stb.)</t>
  </si>
  <si>
    <t>Visszapótlási kötelezettség ÁFA</t>
  </si>
  <si>
    <t>5.</t>
  </si>
  <si>
    <t>Térfigyelő kamerák telepítése</t>
  </si>
  <si>
    <t xml:space="preserve">6. </t>
  </si>
  <si>
    <t>Költségvetési intézmények fejlesztései</t>
  </si>
  <si>
    <t>Működéshez szükséges informatikai eszközök és egyéb tárgyi eszközök beszerzése</t>
  </si>
  <si>
    <t>B</t>
  </si>
  <si>
    <t xml:space="preserve">Fejlesztési  előirányzatok összesen </t>
  </si>
  <si>
    <t>Önkormányzati felújítási feladatok</t>
  </si>
  <si>
    <t xml:space="preserve">Önk-i vagyonnal való gazdálkodás </t>
  </si>
  <si>
    <t>Intézmény felújítások</t>
  </si>
  <si>
    <t>Felújítási előirányzatok összesen</t>
  </si>
  <si>
    <t>11. melléklet</t>
  </si>
  <si>
    <t>Költségvetési intézmény megnevezése</t>
  </si>
  <si>
    <t>Teljes munkaidős</t>
  </si>
  <si>
    <t>Rész munkaidős</t>
  </si>
  <si>
    <t>6 órás</t>
  </si>
  <si>
    <t>4 órás</t>
  </si>
  <si>
    <t>ÖNKORMÁNYZAT</t>
  </si>
  <si>
    <t xml:space="preserve">   - polgármester</t>
  </si>
  <si>
    <t xml:space="preserve">   - alpolgármester</t>
  </si>
  <si>
    <t xml:space="preserve">   - alpolgármester társadalmi megbizatású</t>
  </si>
  <si>
    <t xml:space="preserve">   - egyéb foglalkoztatottak</t>
  </si>
  <si>
    <t xml:space="preserve">    - közfoglalkoztatottak</t>
  </si>
  <si>
    <t>POLGÁRMESTERI HIVATAL</t>
  </si>
  <si>
    <t xml:space="preserve">   - jegyző</t>
  </si>
  <si>
    <t xml:space="preserve">   - aljegyző</t>
  </si>
  <si>
    <t xml:space="preserve">   - köztisztviselő, egyéb munkavállaló</t>
  </si>
  <si>
    <t>DÓHSZK Igazgatás</t>
  </si>
  <si>
    <t>Gazdasági osztály</t>
  </si>
  <si>
    <t>Óvodai Intézményi Szakmai Egység</t>
  </si>
  <si>
    <t xml:space="preserve">   - Eszterlánc Tagóvoda</t>
  </si>
  <si>
    <t xml:space="preserve">   - Alagi Tagóvoda</t>
  </si>
  <si>
    <t xml:space="preserve">   - Gyöngyharmat Tagóvoda</t>
  </si>
  <si>
    <t xml:space="preserve">   - Aranyalma Tagóvoda</t>
  </si>
  <si>
    <t xml:space="preserve">   - Kerekerdő Tagóvoda</t>
  </si>
  <si>
    <t xml:space="preserve">   - Piros Tagóvoda</t>
  </si>
  <si>
    <t xml:space="preserve">   - Meseház Tagóvoda</t>
  </si>
  <si>
    <t xml:space="preserve">   - Játszóház Tagóvoda</t>
  </si>
  <si>
    <t>Kölcsey Ferenc Városi Könyvtár</t>
  </si>
  <si>
    <t xml:space="preserve">   - Intézményvezető</t>
  </si>
  <si>
    <t xml:space="preserve">   - Orvos </t>
  </si>
  <si>
    <t xml:space="preserve">   - Szakdolgozó</t>
  </si>
  <si>
    <t xml:space="preserve">   - Egyéb egészségügyben dolgozó</t>
  </si>
  <si>
    <t>ÖNKORMÁNYZAT ÖSSZESEN</t>
  </si>
  <si>
    <t>( Adatok forintban )</t>
  </si>
  <si>
    <t>Január</t>
  </si>
  <si>
    <t>Február</t>
  </si>
  <si>
    <t>Március</t>
  </si>
  <si>
    <t>Április</t>
  </si>
  <si>
    <t>Május</t>
  </si>
  <si>
    <t>Június</t>
  </si>
  <si>
    <t>Eredeti terv</t>
  </si>
  <si>
    <t>Bevételek</t>
  </si>
  <si>
    <t xml:space="preserve">Maradvány </t>
  </si>
  <si>
    <t>Állampapír beváltása</t>
  </si>
  <si>
    <t xml:space="preserve">Bevételek összesen: </t>
  </si>
  <si>
    <t>Kiadások</t>
  </si>
  <si>
    <t>Személyi és munkaadókat terhelő járulékok, adók</t>
  </si>
  <si>
    <t>Dologi és egyéb működési kiadások</t>
  </si>
  <si>
    <t>Működési célú támogatások, pénzeszközátadások</t>
  </si>
  <si>
    <t>Felhalmozási célú támogatások, péneszközátadások</t>
  </si>
  <si>
    <t xml:space="preserve">Beruházási kiadások </t>
  </si>
  <si>
    <t>Tartalékok</t>
  </si>
  <si>
    <t>Kiadások összesen:</t>
  </si>
  <si>
    <t>Módosított terv</t>
  </si>
  <si>
    <t xml:space="preserve"> - Talajterhelési díj</t>
  </si>
  <si>
    <t>B355</t>
  </si>
  <si>
    <t>Egyéb áruhasználati és szolgáltatási adók</t>
  </si>
  <si>
    <t xml:space="preserve"> - Idegenforgalmi adó</t>
  </si>
  <si>
    <t>B25</t>
  </si>
  <si>
    <t xml:space="preserve"> - Egyéb bevétel</t>
  </si>
  <si>
    <t>(Az Önkormányzat és az irányítása alá tartozó költségvetési szervek együttesen)</t>
  </si>
  <si>
    <t>Összeg (forintban)</t>
  </si>
  <si>
    <t>Pénztár nyitó pénzkészlet</t>
  </si>
  <si>
    <t>Pénzforgalmi számlák nyitó pénzkészlete</t>
  </si>
  <si>
    <t>Nyitó pénzkészlet</t>
  </si>
  <si>
    <t>Előző év költségvetési maradványának igénybevétele teljesítése  (pénzforgalom nélküli bevétel)</t>
  </si>
  <si>
    <t xml:space="preserve">Adott előleghez kapcsolódó előzetesen felszámított nem levonható általános forgalmi adó tárgyidőszaki forgalma  </t>
  </si>
  <si>
    <t>Adott előlegek számla  tárgyidőszaki forgalma összesen</t>
  </si>
  <si>
    <t>Letétre, megőrzésre, fedezetkezelésre átadott pénzeszközök, biztosítékok tárgyidőszaki forgalma</t>
  </si>
  <si>
    <t>Kapott előlegek tárgyidőszaki forgalma</t>
  </si>
  <si>
    <t xml:space="preserve">Más szervezetet megillető bevételek elszámolása számla tárgyidőszaki forgalma </t>
  </si>
  <si>
    <t>ZÁRÓ PÉNZKÉSZLET</t>
  </si>
  <si>
    <t>Működési célú visszatérítendő támogatások, kölcsönök igénybevétele ÁH-n belülről</t>
  </si>
  <si>
    <t>Működési célú visszatérítendő támogatások, kölcsönök visszatérülése ÁH-n belülről</t>
  </si>
  <si>
    <t>Egyéb tárgyi eszköz értékesítése</t>
  </si>
  <si>
    <t>Elvonások, befizetések kiadásai</t>
  </si>
  <si>
    <t>Helyi önkormányzatok törvényi előíráson alapuló befizetései</t>
  </si>
  <si>
    <t>Működési célú visszatérítendő támogatások, kölcsönök nyújtása  ÁH-n belül</t>
  </si>
  <si>
    <t>Működési célú visszatérítendő támogatások, kölcsönök visszafizetése ÁH-n belül</t>
  </si>
  <si>
    <t>Egyéb működési célú támogatások államháztartáson belülről</t>
  </si>
  <si>
    <t>Egyéb működési célú támogatás államháztartáson belülről - NEAK</t>
  </si>
  <si>
    <t>B410</t>
  </si>
  <si>
    <t>B53</t>
  </si>
  <si>
    <t>B14</t>
  </si>
  <si>
    <t>B15</t>
  </si>
  <si>
    <t>Biztosító által fizetett kártérítés</t>
  </si>
  <si>
    <t>Működési célú visszatérítendő támogatások visszatérítése államháztartáson belülre</t>
  </si>
  <si>
    <t>Dunakeszi Közüzemi Nonprofit Kft.</t>
  </si>
  <si>
    <t>Július</t>
  </si>
  <si>
    <t>Augusztus</t>
  </si>
  <si>
    <t>Szeptember</t>
  </si>
  <si>
    <t>Települési önkormányzatok könyvtári célú érdekeltségnövelő támogatása</t>
  </si>
  <si>
    <t>102023</t>
  </si>
  <si>
    <t>Időskorúak tartós bentlakásos ellátása</t>
  </si>
  <si>
    <t>101141</t>
  </si>
  <si>
    <t>Pszichiátriai betegek nappali ellátása</t>
  </si>
  <si>
    <t>Október</t>
  </si>
  <si>
    <t>November</t>
  </si>
  <si>
    <t>December</t>
  </si>
  <si>
    <t>12.sz. melléklet</t>
  </si>
  <si>
    <t>Dunakeszi Város Sportigazgatósága</t>
  </si>
  <si>
    <t>ÖSSZESEN</t>
  </si>
  <si>
    <t>Alaptevékenység költségvetési bevételei</t>
  </si>
  <si>
    <t>Alaptevékenység költségvetési kiadásai</t>
  </si>
  <si>
    <t>Alaptevékenység költségvetési egyenlege</t>
  </si>
  <si>
    <t>Alaptevékenység finanszírozási bevételei</t>
  </si>
  <si>
    <t xml:space="preserve"> - ebből </t>
  </si>
  <si>
    <t xml:space="preserve">           Intézményfinanszírozásból származó bevétel</t>
  </si>
  <si>
    <t xml:space="preserve">           Előző évi maradvány felhasználása</t>
  </si>
  <si>
    <t xml:space="preserve">           Államháztartáson belüli megelőlegezés</t>
  </si>
  <si>
    <t>Alaptevékenység finanszírozási kiadásai</t>
  </si>
  <si>
    <t xml:space="preserve">          Intézményfinanszírozásból származó kiadások</t>
  </si>
  <si>
    <t xml:space="preserve">          Államháztartáson belüli megelőlegezések visszafiz.</t>
  </si>
  <si>
    <t xml:space="preserve"> Alaptevékenység finanszírozási egyenlege </t>
  </si>
  <si>
    <t xml:space="preserve">Alaptevékenység maradványa </t>
  </si>
  <si>
    <t>ÖSSZES MARADVÁNY</t>
  </si>
  <si>
    <t>Alaptevékenység kötelezettségvállalással terhelt maradványa</t>
  </si>
  <si>
    <t xml:space="preserve">Alaptevékenység szabad maradványa </t>
  </si>
  <si>
    <t>Elvonás mértéke</t>
  </si>
  <si>
    <t>FELHASZNÁLHATÓ MARADVÁNY</t>
  </si>
  <si>
    <t>13. sz. melléklet</t>
  </si>
  <si>
    <t xml:space="preserve">Vagyonkimutatás </t>
  </si>
  <si>
    <t>Bruttó érték
Értékcsökkenés</t>
  </si>
  <si>
    <t>Mérlegérték</t>
  </si>
  <si>
    <t>ESZKÖZÖK</t>
  </si>
  <si>
    <r>
      <rPr>
        <b/>
        <sz val="11"/>
        <rFont val="Garamond"/>
        <family val="1"/>
        <charset val="238"/>
      </rPr>
      <t xml:space="preserve">Immateriális javak </t>
    </r>
    <r>
      <rPr>
        <sz val="11"/>
        <rFont val="Garamond"/>
        <family val="1"/>
        <charset val="238"/>
      </rPr>
      <t xml:space="preserve"> </t>
    </r>
    <r>
      <rPr>
        <i/>
        <sz val="11"/>
        <rFont val="Garamond"/>
        <family val="1"/>
        <charset val="238"/>
      </rPr>
      <t>(gazdálkodónkénti bemutatás 13/c.sz. melléklet)</t>
    </r>
  </si>
  <si>
    <t xml:space="preserve">    - bruttó érték - forgalomképes vagyon</t>
  </si>
  <si>
    <t xml:space="preserve">    - ebből 0-ra leírt eszközök bruttó értéke</t>
  </si>
  <si>
    <t xml:space="preserve">    - értékcsökkenés</t>
  </si>
  <si>
    <t>Tárgyi eszközök</t>
  </si>
  <si>
    <r>
      <t xml:space="preserve">    Ingatlanok és kapcsolódó vagyonért. jogok  </t>
    </r>
    <r>
      <rPr>
        <i/>
        <sz val="11"/>
        <rFont val="Garamond"/>
        <family val="1"/>
        <charset val="238"/>
      </rPr>
      <t>(gazdálkodónkénti bemutatás 13/c.sz. melléklet)</t>
    </r>
  </si>
  <si>
    <t xml:space="preserve">    ebből:   - forgalomképtelen törzsvagyon bruttó értéke</t>
  </si>
  <si>
    <t xml:space="preserve">                - nemzetgazdasági szempontból kiemelt jelentőségű törzsvagyon vagyon bruttó értéke</t>
  </si>
  <si>
    <t xml:space="preserve">                - korlátozottan forgalomképes törzsvagyon bruttó értéke</t>
  </si>
  <si>
    <t xml:space="preserve">                - forgalomképes vagyon  bruttó értéke</t>
  </si>
  <si>
    <t xml:space="preserve">   - ebből üzemeltetésre átadott ingatlanok bruttó értéke</t>
  </si>
  <si>
    <t xml:space="preserve">   - ebből 0-ra leírt eszközök bruttó értéke</t>
  </si>
  <si>
    <r>
      <t xml:space="preserve"> Gépek, berendezések, felszerelések., járművek  </t>
    </r>
    <r>
      <rPr>
        <i/>
        <sz val="11"/>
        <rFont val="Garamond"/>
        <family val="1"/>
        <charset val="238"/>
      </rPr>
      <t>(gazdálkodónkénti bemutatás 13/c.sz. melléklet)</t>
    </r>
  </si>
  <si>
    <t xml:space="preserve"> - bruttó érték  </t>
  </si>
  <si>
    <t xml:space="preserve">  - ebből 0-ra leírt eszközök bruttó értéke</t>
  </si>
  <si>
    <t xml:space="preserve">  - 0-ra leírt eszközökből a használatban lévő kisértékű tárgyi eszközök értéke</t>
  </si>
  <si>
    <t xml:space="preserve">Beruházások, felújítások </t>
  </si>
  <si>
    <t>Befektetett pénzügyi eszközök</t>
  </si>
  <si>
    <t>Egyéb tartós részesedések</t>
  </si>
  <si>
    <r>
      <t xml:space="preserve"> - ebből: üzletrészek   </t>
    </r>
    <r>
      <rPr>
        <i/>
        <sz val="11"/>
        <rFont val="Garamond"/>
        <family val="1"/>
        <charset val="238"/>
      </rPr>
      <t>(vagyoni hovatartozás szerint besorolás és részletezés 13/d. melléklet)</t>
    </r>
  </si>
  <si>
    <t xml:space="preserve">                - Dunakeszi - SZTK Egészségügyi és Szociális Közhasznú Nonprofit Kft.(100 %)</t>
  </si>
  <si>
    <t xml:space="preserve">                - Dunakeszi Közüzemi Nonprofit Kft. (100 %)</t>
  </si>
  <si>
    <t xml:space="preserve">               -  DMRV Duna Menti Regionális Vízmű Zártkörűen Működő Részvénytársaság (0,00102 %)</t>
  </si>
  <si>
    <t xml:space="preserve">               -  VSD Sport Kft.</t>
  </si>
  <si>
    <t>Tartós hitelviszonyt megtestesítő értékpapírok - államkötvény</t>
  </si>
  <si>
    <t>Vagyonkezelésbe adott eszközök</t>
  </si>
  <si>
    <t xml:space="preserve">             - forgalomképtelen vagyon</t>
  </si>
  <si>
    <t xml:space="preserve">             - korlátozottan forgalomképes vagyon</t>
  </si>
  <si>
    <t xml:space="preserve">             - forgalomképes vagyon</t>
  </si>
  <si>
    <t>Készletek</t>
  </si>
  <si>
    <r>
      <rPr>
        <b/>
        <sz val="11"/>
        <rFont val="Garamond"/>
        <family val="1"/>
        <charset val="238"/>
      </rPr>
      <t>Pénzeszközök</t>
    </r>
    <r>
      <rPr>
        <b/>
        <i/>
        <sz val="11"/>
        <rFont val="Garamond"/>
        <family val="1"/>
        <charset val="238"/>
      </rPr>
      <t xml:space="preserve"> </t>
    </r>
    <r>
      <rPr>
        <i/>
        <sz val="11"/>
        <rFont val="Garamond"/>
        <family val="1"/>
        <charset val="238"/>
      </rPr>
      <t>(pénzeszközök változásának bemutatása 13/e.sz. melléklet)</t>
    </r>
  </si>
  <si>
    <t>Követelések</t>
  </si>
  <si>
    <t xml:space="preserve"> - költségvetési évben esedékes követelések működési bevételre </t>
  </si>
  <si>
    <t xml:space="preserve"> - költségvetési évben esedékes követelések közhatalmi bevételre</t>
  </si>
  <si>
    <t xml:space="preserve"> - költségvetési évben esedékes követelés működési célú átvett pénzeszközre</t>
  </si>
  <si>
    <t xml:space="preserve"> - költségvetési évben esedékes követelés felhalmozási célú átvett pénzeszközre</t>
  </si>
  <si>
    <t xml:space="preserve"> - költségvetési  évben esedékes követelések felhalmozási bevételre</t>
  </si>
  <si>
    <t xml:space="preserve">  - költségvetési évet követően esedékes követelések közhatalmi bevételből</t>
  </si>
  <si>
    <t xml:space="preserve">  - költségvetési évet követően esedékes követelések működési bevételből</t>
  </si>
  <si>
    <t xml:space="preserve">  - költségvetési évet követően esedékes követelések felhalmozási bevételre</t>
  </si>
  <si>
    <t xml:space="preserve">  - költségvetési évet követően esedékes követelések működési célú átvett pénzeszközre</t>
  </si>
  <si>
    <t xml:space="preserve">  - költségvetési évet követően esedékes követelések felhalmozási célú átvett pénzeszközre</t>
  </si>
  <si>
    <t xml:space="preserve">  -  követelés adott előlegekből</t>
  </si>
  <si>
    <t xml:space="preserve">              - beruházásokra, felújításokra adott előlegek</t>
  </si>
  <si>
    <t xml:space="preserve">              - készletekre adott előlegek</t>
  </si>
  <si>
    <t xml:space="preserve">              - szolgáltatásokra adott előlegek</t>
  </si>
  <si>
    <t xml:space="preserve">              - foglalkoztatottaknak adott előlegek</t>
  </si>
  <si>
    <t xml:space="preserve">              - egyéb adott előlegek</t>
  </si>
  <si>
    <t>Vagyonkezelésbe adott eszközökkel kapcsolatos visszapótlási követelés elszámolása</t>
  </si>
  <si>
    <t>Letétre, megőrzésre, fedezetkezelésre átadott pénzeszközök, biztosítékok</t>
  </si>
  <si>
    <t>Egyséb sajátos eszközoldali elszámolások</t>
  </si>
  <si>
    <t>Aktív időbeli elhatárolások</t>
  </si>
  <si>
    <t xml:space="preserve">ESZKÖZÖK ÖSSZESEN: </t>
  </si>
  <si>
    <t>FORRÁSOK</t>
  </si>
  <si>
    <t>Saját tőke</t>
  </si>
  <si>
    <t xml:space="preserve"> - Nemzeti vagyon induláskori értéke</t>
  </si>
  <si>
    <t xml:space="preserve"> - Nemzeti vagyon változásai</t>
  </si>
  <si>
    <t xml:space="preserve"> - Egyéb eszközök induláskori értéke és változásai</t>
  </si>
  <si>
    <t xml:space="preserve"> - Felhalmozott eredmény</t>
  </si>
  <si>
    <t xml:space="preserve"> - Mérleg szerinti eredmény</t>
  </si>
  <si>
    <t>Költségvetési évben esedékes kötelezettségek</t>
  </si>
  <si>
    <t xml:space="preserve">   - dologi kiadásokra</t>
  </si>
  <si>
    <t xml:space="preserve">   - beruházási kiadásokra</t>
  </si>
  <si>
    <t>Költségvetési évet követően esedékes kötelezettségek</t>
  </si>
  <si>
    <t xml:space="preserve">  - személyi juttatásokra</t>
  </si>
  <si>
    <t xml:space="preserve">   - ellátottak pénzbeli juttatásaira</t>
  </si>
  <si>
    <t xml:space="preserve">   - egyéb működési célú kiadásokra</t>
  </si>
  <si>
    <t xml:space="preserve">   - beruházásokra</t>
  </si>
  <si>
    <t xml:space="preserve">   - felújításokra</t>
  </si>
  <si>
    <t xml:space="preserve"> - </t>
  </si>
  <si>
    <t xml:space="preserve">   - államháztartáson belüli megelőlegezések visszafizetésére</t>
  </si>
  <si>
    <t>Kapott előlegek</t>
  </si>
  <si>
    <t xml:space="preserve"> - helyi adó túlfizetés</t>
  </si>
  <si>
    <t xml:space="preserve"> - egyéb túlfizetés</t>
  </si>
  <si>
    <t>Továbbadási célból folyósított támogatások elszámolása</t>
  </si>
  <si>
    <t>Más szervezetet megillető bevételek elszámolása</t>
  </si>
  <si>
    <t>Letétre, megőrzésre, fedezetkezelésre átvett pénzeszköz</t>
  </si>
  <si>
    <t>Eredményszemléletű bevételek passzív időbeli elhatárolása</t>
  </si>
  <si>
    <t>Költségek, ráfordítások passzív időbeli elhatárolása</t>
  </si>
  <si>
    <t>Halasztott eredményszemléletű bevételek</t>
  </si>
  <si>
    <t>FORRÁSOK ÖSSZESEN:</t>
  </si>
  <si>
    <t xml:space="preserve"> * Mérleg gazdálkodónkénti bemutatását a 13.a melléklet tartalmazza</t>
  </si>
  <si>
    <t xml:space="preserve"> * * Mérlegen kívüli tételeket a 13/b mellékletek mutatják be</t>
  </si>
  <si>
    <t>13/a melléklet</t>
  </si>
  <si>
    <t xml:space="preserve">Immateriális javak </t>
  </si>
  <si>
    <t xml:space="preserve">Tárgyi eszközök </t>
  </si>
  <si>
    <t>Koncesszióba, vagyonkezelésbe adott eszközök</t>
  </si>
  <si>
    <t>NEMZETI VAGYONBA TARTOZÓ BEFEKTETETT ESZKÖZÖK</t>
  </si>
  <si>
    <t xml:space="preserve">Értékpapírok </t>
  </si>
  <si>
    <t>NEMZETI VAGYONBA TARTOZÓ FORGÓESZKÖZÖK</t>
  </si>
  <si>
    <t xml:space="preserve">PÉNZESZKÖZÖK </t>
  </si>
  <si>
    <t xml:space="preserve">Költségvetési évben esedékes követelések </t>
  </si>
  <si>
    <t xml:space="preserve">Költségvetési évet követően esedékes követelések </t>
  </si>
  <si>
    <t xml:space="preserve">Követelés jellegű sajátos elszámolások </t>
  </si>
  <si>
    <t xml:space="preserve">KÖVETELÉSEK </t>
  </si>
  <si>
    <t xml:space="preserve"> EGYÉB SAJÁTOS ELSZÁMOLÁSOK </t>
  </si>
  <si>
    <t>AKTÍV IDŐBELI ELHATÁROLÁSOK</t>
  </si>
  <si>
    <t xml:space="preserve">ESZKÖZÖK ÖSSZESEN </t>
  </si>
  <si>
    <t>Nemzeti vagyon induláskori értéke</t>
  </si>
  <si>
    <t>Nemzeti vagyon változásai</t>
  </si>
  <si>
    <t>Egyéb eszközök induláskori értéke és változásai</t>
  </si>
  <si>
    <t xml:space="preserve"> Felhalmozott eredmény</t>
  </si>
  <si>
    <t xml:space="preserve"> Mérleg szerinti eredmény</t>
  </si>
  <si>
    <t xml:space="preserve">SAJÁT TŐKE </t>
  </si>
  <si>
    <t xml:space="preserve">Kötelezettség jellegű sajátos elszámolások </t>
  </si>
  <si>
    <t xml:space="preserve">KÖTELEZETTSÉGEK </t>
  </si>
  <si>
    <t xml:space="preserve">PASSZÍV IDŐBELI ELHATÁROLÁSOK </t>
  </si>
  <si>
    <t xml:space="preserve">FORRÁSOK ÖSSZESEN </t>
  </si>
  <si>
    <t>13/b_1.sz.  melléklet</t>
  </si>
  <si>
    <t>Nyilvántartási számla száma</t>
  </si>
  <si>
    <t>Oktatási intézmény megnevezése</t>
  </si>
  <si>
    <t>Tárgyi eszköz, készlet megnevezése</t>
  </si>
  <si>
    <t>Bruttó érték</t>
  </si>
  <si>
    <t>Értékcsökkenés</t>
  </si>
  <si>
    <t>Nettó érték</t>
  </si>
  <si>
    <t>01111193</t>
  </si>
  <si>
    <t>Kőrösi Mihály Általános Iskola</t>
  </si>
  <si>
    <t>Tanulónyilvántartó program,</t>
  </si>
  <si>
    <t>Fazekas Mihály Általános Iskola</t>
  </si>
  <si>
    <t>Szoftverek,</t>
  </si>
  <si>
    <t>Bárdos Lajos Általános Iskola - Iskola sétány</t>
  </si>
  <si>
    <t>Iskolai nyilvántartó program,</t>
  </si>
  <si>
    <t>Radnóti Miklós Gimnázium</t>
  </si>
  <si>
    <t>Szoftver, Természetismeret programcsomag,</t>
  </si>
  <si>
    <t>Könyvtárprogram, Szirén,</t>
  </si>
  <si>
    <t>01111193 Összesen</t>
  </si>
  <si>
    <t>Teljesen (0-ig), vagy maradványértékig leírt államháztartáson belüli vagyonkezelésbe adott üzleti (forgalomképes)vagyoni értékű jogok állományának értéke</t>
  </si>
  <si>
    <t>011211332</t>
  </si>
  <si>
    <t>Villanyvezeték kiépítése Radnóti M. G. eszközbeszerzéséhez 4395 Hrsz</t>
  </si>
  <si>
    <t>Farkas Ferenc Alapfokú Művészeti Iskola</t>
  </si>
  <si>
    <t>FFAMI (Bem utca 27.) belsőépítészeti tervezés,terem kialakítás hrsz.4009</t>
  </si>
  <si>
    <t>Radnóti Miklós Gimnázium tornacsarnok sportpadló csere hrsz.4395</t>
  </si>
  <si>
    <t>\"N\" 7.lap, Beépített alapterület: 2522 m2 hrsz. 73/1</t>
  </si>
  <si>
    <t>\"N\" 3.lap, Beépített alapterület: 2212 m2 hrsz. 5220/34</t>
  </si>
  <si>
    <t>Bárdos Lajos Általános Iskola - Fő út +  Járási Hivatal</t>
  </si>
  <si>
    <t>\"N\" 5.lap, Beépített alapterület: 0 m2 hrsz. 5068/13</t>
  </si>
  <si>
    <t>\"N\" 4.lap, Beépített alapterület: 1330 m2 hrsz. 5066</t>
  </si>
  <si>
    <t>\"N\" 6.lap, Beépített alapterület: 523 m2 hrsz. 4399/1/A/5</t>
  </si>
  <si>
    <t>\"N\" 6.lap, Beépített alapterület: 45 m2 hrsz. 4399/1/A/4</t>
  </si>
  <si>
    <t>\"N\" 6.lap, Beépített alapterület: 1671 m2 hrsz. 4399/1/A/3</t>
  </si>
  <si>
    <t>\"N\" 6.lap, Beépített alapterület: 342 m2 hrsz. 4399/1/A/2</t>
  </si>
  <si>
    <t>\"N\" 7.lap, Beépített alapterület: 1158 m2 hrsz. 4399/1/A/1</t>
  </si>
  <si>
    <t>\"N\" 4.lap, Beépített alapterület: 175 m2 hrsz. 4009</t>
  </si>
  <si>
    <t>\"N\" 3.lap, Beépített alapterület: 308 m2 hrsz. 4009</t>
  </si>
  <si>
    <t>Pedagógiai Szakszolgálat</t>
  </si>
  <si>
    <t>\"N\" 3.lap, Beépített alapterület: 250 m2 hrsz. 3980</t>
  </si>
  <si>
    <t>Széchenyi István Általános Iskola - Posta utca</t>
  </si>
  <si>
    <t>\"N\" 4.lap, Beépített alapterület: 994 m2 hrsz. 3039/1</t>
  </si>
  <si>
    <t>Széchenyi István Általános Iskola - Károlyi utca</t>
  </si>
  <si>
    <t>\"N\" 5.lap, Beépített alapterület: 290 m2 hrsz. 1690</t>
  </si>
  <si>
    <t>\"N\" 4.lap, Beépített alapterület: 1302 m2 hrsz. 1690</t>
  </si>
  <si>
    <t>011211332 Összesen</t>
  </si>
  <si>
    <t>Államháztartáson belüli vagyonkezelésbe adott korlátozottan forgalomképes egyéb épületek aktivált állományának értéke</t>
  </si>
  <si>
    <t>011211482</t>
  </si>
  <si>
    <t>FFAMI (Bem utca 27.) elektromos sorompó besz., telepítés hrsz.4009</t>
  </si>
  <si>
    <t>FFAMI (Bem utca 27.) parkolóban túlfutásgátló elemek telepítése hrsz.4009</t>
  </si>
  <si>
    <t>FFAMI (Bem utca 27.) udvar, épület, parkoló, szikkasztó hrsz.4009</t>
  </si>
  <si>
    <t>Kültéri kézilabda pálya hrsz. 5068/13</t>
  </si>
  <si>
    <t>\"P\" 20.lap, Kerítés hossza: 0 m hrsz. 73/1</t>
  </si>
  <si>
    <t>\"O\" 11.lap, Sportpályák száma 1  db hrsz. 73/1</t>
  </si>
  <si>
    <t>\"P\" 10.lap, Kerítés hossza: 565 m hrsz. 73/1</t>
  </si>
  <si>
    <t>\"O\" 33.lap, Sportpályák száma 0  db hrsz. 5220/34</t>
  </si>
  <si>
    <t>\"P\" 25.lap, szerszámos faház 1  db hrsz. 5220/34</t>
  </si>
  <si>
    <t>\"O\" 7.lap, Sportpályák száma 1  db hrsz. 5220/34</t>
  </si>
  <si>
    <t>\"P\" 6.lap, Kerítés hossza: 174 m hrsz. 5220/34</t>
  </si>
  <si>
    <t>\"Uj\" 35.lap, Járda 220  m2 hrsz. 5068/13</t>
  </si>
  <si>
    <t>\"Up\" 36.lap, Parkoló 0  m2 hrsz. 5068/13</t>
  </si>
  <si>
    <t>\"Kv\" 37.lap, Bekötővezeték hossza: 10 fm hrsz. 5068/13</t>
  </si>
  <si>
    <t>\"Ks\" 8.lap, Szennyvíztisztító kapacitása: 0 m3/nap hrsz. 5068/13</t>
  </si>
  <si>
    <t>\"P\" 28.lap, Kerítés hossza: 0 m hrsz. 5066</t>
  </si>
  <si>
    <t>\"P\" 18.lap, kerékpártároló 1  db hrsz. 5066</t>
  </si>
  <si>
    <t>\"O\" 8.lap, Sportpályák száma 1  db hrsz. 5066</t>
  </si>
  <si>
    <t>\"O\" 7.lap, Sportpályák száma 1  db hrsz. 5066</t>
  </si>
  <si>
    <t>\"P\" 6.lap, Kerítés hossza: 370 m hrsz. 5066</t>
  </si>
  <si>
    <t>\"P\" 7.lap, Kerítés hossza: 7 m hrsz. 4399/1/A/5</t>
  </si>
  <si>
    <t>\"P\" 7.lap, Kerítés hossza: 1 m hrsz. 4399/1/A/4</t>
  </si>
  <si>
    <t>\"P\" 7.lap, Kerítés hossza: 23 m hrsz. 4399/1/A/3</t>
  </si>
  <si>
    <t>\"P\" 7.lap, Kerítés hossza: 6 m hrsz. 4399/1/A/2</t>
  </si>
  <si>
    <t>\"O\" 23.lap, Sportpályák száma 0  db hrsz. 4399/1/A/1</t>
  </si>
  <si>
    <t>\"P\" 9.lap, Kerítés hossza: 43 m hrsz. 4399/1/A/1</t>
  </si>
  <si>
    <t>\"O\" 8.lap, Sportpályák száma 1  db hrsz. 4399/1/A/1</t>
  </si>
  <si>
    <t>\"P\" 16.lap, térkőburkolatú udvar 1  db hrsz. 4009</t>
  </si>
  <si>
    <t>\"P\" 9.lap, Kerítés hossza: 31 m hrsz. 4009</t>
  </si>
  <si>
    <t>\"P\" 4.lap, Kerítés hossza: 64 m hrsz. 3980</t>
  </si>
  <si>
    <t>\"P\" 17.lap, Kerítés hossza: 0 m hrsz. 3039/1</t>
  </si>
  <si>
    <t>\"Uj\" 29.lap, Járda 71  m2 hrsz. 3039/1</t>
  </si>
  <si>
    <t>\"P\" 7.lap, Kerítés hossza: 320 m hrsz. 3039/1</t>
  </si>
  <si>
    <t>\"P\" 25.lap, HARANGLÁB HARANGGAL 1  db hrsz. 1690</t>
  </si>
  <si>
    <t>\"P\" 13.lap, NYOMÁS SZABÁLYOZÓ 1  db hrsz. 1690</t>
  </si>
  <si>
    <t>\"P\" 9.lap, Kerítés hossza: 360 m hrsz. 1690</t>
  </si>
  <si>
    <t>\"O\" 8.lap, Sportpályák száma 1  db hrsz. 1690</t>
  </si>
  <si>
    <t>011211482 Összesen</t>
  </si>
  <si>
    <t>Államháztartáson belüli vagyonkezelésbe adott korlátozottan forgalomképes különféle egyéb építmények aktivált állományának értéke</t>
  </si>
  <si>
    <t>01131113</t>
  </si>
  <si>
    <t>SZÁMÍTÁSTECHNIKAI ALKATRÉSZ, ALAPLAP,</t>
  </si>
  <si>
    <t>Projektor Acer SVGA 2700L DLP 3D,</t>
  </si>
  <si>
    <t>ProjectorAcer SVGA+konzol+tartozékok,</t>
  </si>
  <si>
    <t>01131113 Összesen</t>
  </si>
  <si>
    <t>Államháztartáson belüli vagyonkezelésbe adott üzleti (forgalomképes) informatikai eszközök aktivált állományának értéke</t>
  </si>
  <si>
    <t>01131123</t>
  </si>
  <si>
    <t>Labdafogó háló, 10*10 cm szembőség, PP anyag, csomózott, acélsodrony feszítőkkel, lógatva 25*5m végfalak elé</t>
  </si>
  <si>
    <t>Labdafogó háló, 10*10 cm szembőség, PP anyag, csomózott, acélsodrony feszítőkkel, fali rögzítőkkel 45*3,5m ablakok elé</t>
  </si>
  <si>
    <t>Röplabda állvány hüvelyes alumínium, röplabdahálóval, antennával, antennatokkal szerelve</t>
  </si>
  <si>
    <t>Statikai kiegészítő tartószerkezet kosárlabda állványhoz</t>
  </si>
  <si>
    <t>Elektromos kosárlabdaállvány, segédtartóval, plexi palánkkal, vállvédővel, kosárgyűrűvel, verseny hálóval</t>
  </si>
  <si>
    <t>Sportpadlót védő fóliatekercsekhez telepítőkocsi és falra szerelhető állvány</t>
  </si>
  <si>
    <t>Takarítógép és eszközei</t>
  </si>
  <si>
    <t>TORONY II.HANNA,</t>
  </si>
  <si>
    <t>VAGYONVÉDELMI RENDSZER,</t>
  </si>
  <si>
    <t>Video jelosztó, rögzítő és monitor,</t>
  </si>
  <si>
    <t>Öltözőszekrény, 8 ajtós,</t>
  </si>
  <si>
    <t>állvány, HAKI állványrendszer,</t>
  </si>
  <si>
    <t>Tábla, Vizuál zöld, oldalszárnyas,</t>
  </si>
  <si>
    <t>Tábla zöld oldalszárny.200x100+2x100x100,</t>
  </si>
  <si>
    <t>Férfi deluxe torzó,</t>
  </si>
  <si>
    <t>Kivetítő, Epson EB-X11,</t>
  </si>
  <si>
    <t>Végerősítő, Cerwin-Vega! CV-900,</t>
  </si>
  <si>
    <t>Takarítógép, Twintec TT 3450s,</t>
  </si>
  <si>
    <t>Tároló edény, csúszásmentesítő tároló,</t>
  </si>
  <si>
    <t>Kivetítő, Epson EB-X9,</t>
  </si>
  <si>
    <t>Szent István Általános Iskola</t>
  </si>
  <si>
    <t>Projektor CP-D10,</t>
  </si>
  <si>
    <t>Állvány interaktív táblához,</t>
  </si>
  <si>
    <t>Interaktív tábla állványos,</t>
  </si>
  <si>
    <t>Projektor (Bárdos-587),</t>
  </si>
  <si>
    <t>Projektor (Bárdos-586),</t>
  </si>
  <si>
    <t>Szűrőaudiométer 9000,</t>
  </si>
  <si>
    <t>Projektor (Bárdos-568),</t>
  </si>
  <si>
    <t>Udvari rönk pavilon 2 db-os,</t>
  </si>
  <si>
    <t>Tárolóedény,</t>
  </si>
  <si>
    <t>Stúdió hangfal,</t>
  </si>
  <si>
    <t>Fénymásológép,</t>
  </si>
  <si>
    <t>Pszichológiai teszt- Világjáték,</t>
  </si>
  <si>
    <t>Nyitott iratszekrény,</t>
  </si>
  <si>
    <t>Fuvola,</t>
  </si>
  <si>
    <t>Interaktív tábla,</t>
  </si>
  <si>
    <t>Video Projektor,</t>
  </si>
  <si>
    <t>Video projektor,</t>
  </si>
  <si>
    <t>Optikai pad (fizika),</t>
  </si>
  <si>
    <t>Lapozható tábla 1-2. o.,</t>
  </si>
  <si>
    <t>Tároló edény,</t>
  </si>
  <si>
    <t>Médiaszekrény, eszközszáll.,</t>
  </si>
  <si>
    <t>LG LCD Televízió,</t>
  </si>
  <si>
    <t>Projektor Epson,</t>
  </si>
  <si>
    <t>Takarítógép,</t>
  </si>
  <si>
    <t>Kivetítő, Epson EB-X92,</t>
  </si>
  <si>
    <t>Roland digitális zongora,</t>
  </si>
  <si>
    <t>Klarinét,</t>
  </si>
  <si>
    <t>Alt szaxofon,</t>
  </si>
  <si>
    <t>4 csatornás kamerarendszer,</t>
  </si>
  <si>
    <t>01131123 Összesen</t>
  </si>
  <si>
    <t>Államháztartáson belüli vagyonkezelésbe adott üzleti (forgalomképes) egyéb gép, berendezés és felszerelés aktivált állományának értéke</t>
  </si>
  <si>
    <t>01131133</t>
  </si>
  <si>
    <t>56-os emlékmű,</t>
  </si>
  <si>
    <t>Szobor,</t>
  </si>
  <si>
    <t>Szent István dombormű,</t>
  </si>
  <si>
    <t>Dombormű: Csákó József,</t>
  </si>
  <si>
    <t>Kőrösi dombormű,</t>
  </si>
  <si>
    <t>Falikép: Kőrösi útja,</t>
  </si>
  <si>
    <t>Kőrösi dombormű szobor,</t>
  </si>
  <si>
    <t>Szobor, Radnóti szobor,</t>
  </si>
  <si>
    <t>01131133 Összesen</t>
  </si>
  <si>
    <t>Államháztartáson belüli vagyonkezelésbe adott üzleti (forgalomképes) kulturális javak aktivált állományának értéke</t>
  </si>
  <si>
    <t>01131143</t>
  </si>
  <si>
    <t>FEURICH 122 PIANINO,</t>
  </si>
  <si>
    <t>WENDL ÉS LUNG KONCERT ZONGORA MOD 178,</t>
  </si>
  <si>
    <t>FEURICH 178 KONCERT ZONGORA,</t>
  </si>
  <si>
    <t>01131143 Összesen</t>
  </si>
  <si>
    <t>Államháztartáson belüli vagyonkezelésbe adott üzleti (forgalomképes) hangszerek aktivált állományának értéke</t>
  </si>
  <si>
    <t>01131913</t>
  </si>
  <si>
    <t>SZÁMÍTÓGÉP PC,</t>
  </si>
  <si>
    <t>Nyomtató,</t>
  </si>
  <si>
    <t>Számítógép,</t>
  </si>
  <si>
    <t>Számítógép (Bárdos-476),</t>
  </si>
  <si>
    <t>Laptop, Dell Inspiron 1720,</t>
  </si>
  <si>
    <t>Szám.g.Intel Core 2 Duo+monitor,Samsung,</t>
  </si>
  <si>
    <t>Számítógép, Intel Core i5 2,6GHz 4GB RAM,</t>
  </si>
  <si>
    <t>Laptop, Fujitsu Siemens E.M. V6535,</t>
  </si>
  <si>
    <t>Laptop, Toshiba Satellite C-855-10M,</t>
  </si>
  <si>
    <t>Számítógép, Intel Core i3,</t>
  </si>
  <si>
    <t>Laptop, Dell Vostro 1015,</t>
  </si>
  <si>
    <t>Laptop, HP 6830S,</t>
  </si>
  <si>
    <t>MIMIO XI interaktív szett,</t>
  </si>
  <si>
    <t>Notebook Toshiba Satelite,</t>
  </si>
  <si>
    <t>Számítógép rendszer,</t>
  </si>
  <si>
    <t>Interaktív eszköz, projektor,</t>
  </si>
  <si>
    <t>Laptop X5 ASUS 51L,</t>
  </si>
  <si>
    <t>Nyomtató HD2J1100,</t>
  </si>
  <si>
    <t>Interaktív eszköz táblához,</t>
  </si>
  <si>
    <t>Notebook Acer,</t>
  </si>
  <si>
    <t>Laptop,</t>
  </si>
  <si>
    <t>Notebook laptop 14,1,</t>
  </si>
  <si>
    <t>Számítógép, Linux szerver,</t>
  </si>
  <si>
    <t>Sz.gép Intel Dual Core+monitor Asus VW,</t>
  </si>
  <si>
    <t>Szünetmentes tápegység, APC Smart-UPS750,</t>
  </si>
  <si>
    <t>Scanner, Epson GT-15000,</t>
  </si>
  <si>
    <t>Kivetítő, Epson EMP-82,</t>
  </si>
  <si>
    <t>Notebook ACER Extensa,</t>
  </si>
  <si>
    <t>Nyomtató HP laser,</t>
  </si>
  <si>
    <t>Hálózati switch LYNKSYS SRW 24864,</t>
  </si>
  <si>
    <t>Hálózati Rack szekrény,</t>
  </si>
  <si>
    <t>Ház server rack,</t>
  </si>
  <si>
    <t>Hálózati KS,</t>
  </si>
  <si>
    <t>IMAC/500 64/206,</t>
  </si>
  <si>
    <t>Hálózati switch,</t>
  </si>
  <si>
    <t>Notebook HP NB630 15,6" B815,</t>
  </si>
  <si>
    <t>Számítógép Apple,</t>
  </si>
  <si>
    <t>Számítógép Server,</t>
  </si>
  <si>
    <t>Projektor,</t>
  </si>
  <si>
    <t>Monitor Samsung SyncMaster,</t>
  </si>
  <si>
    <t>Monitor Samsung SyncMaster 740BF,</t>
  </si>
  <si>
    <t>Projektor Interaktív eszköz,</t>
  </si>
  <si>
    <t>Kivetítő projektor,</t>
  </si>
  <si>
    <t>PROJEKTOR ACERS1283E DLP 3D,</t>
  </si>
  <si>
    <t>SZÁMÍTÓGÉP /ÖSSZESZERELT,</t>
  </si>
  <si>
    <t>BILLENTYŰ KOLINK USB,</t>
  </si>
  <si>
    <t>EGÉR CANYON CNE-CMS2 USB,</t>
  </si>
  <si>
    <t>EGÉR CANYON CNE-CMS1 USB,</t>
  </si>
  <si>
    <t>EGÉR ACME MS-04 OPTICAL USB,</t>
  </si>
  <si>
    <t>PROJEKTOR ACERS1283E DLP XGA,</t>
  </si>
  <si>
    <t>KÁBEL VGA 15 M QUALITY(M-M),</t>
  </si>
  <si>
    <t>KÁBEL KOLINK USB,</t>
  </si>
  <si>
    <t>DVD ÍRÓ SAMSUNG SE208GB USB FEKETE DOBOZ,</t>
  </si>
  <si>
    <t>EGÉR OPTIKAI CANYON CNE-CMS1 USB,</t>
  </si>
  <si>
    <t>SZÁMÍTÓGÉP DELL OPTIPLEX 780/SZÉCHENYI,</t>
  </si>
  <si>
    <t>NYOMTATÓ HP DJ IA 4535/COPY TINTAPATRON,</t>
  </si>
  <si>
    <t>KÁBEL MONITORHOZ Y KKTMVV15M2FA,</t>
  </si>
  <si>
    <t>EGÉR KOLINK MOU1102 FEKETE,</t>
  </si>
  <si>
    <t>DELL OPTIPLEX380 SFF HASZN.SZ.GÉP,</t>
  </si>
  <si>
    <t>SZÁMÍTÓGÉP SZT.ISTVÁN FELSŐS TANÁRI,</t>
  </si>
  <si>
    <t>PENDRIVE 32GB SAND CR BL,</t>
  </si>
  <si>
    <t>NYOMTATÓ HP COLOR LASER JET PRO M177FW,</t>
  </si>
  <si>
    <t>EGÉR OPTIKAI,</t>
  </si>
  <si>
    <t>AKKU SAMSUNG N150 4400MAH LAPTOP FEHÉR,</t>
  </si>
  <si>
    <t>AKKU SAMSUNG N150 4400MAH LAPTOP FEKETE,</t>
  </si>
  <si>
    <t>PROJEKTOR ACER X113PH DLP 3D,</t>
  </si>
  <si>
    <t>HP NOTEBOOK 15-R151NHL2S14EA WHITE W8.1,</t>
  </si>
  <si>
    <t>EPSON NYOMTATÓ L1300 A3+,</t>
  </si>
  <si>
    <t>PROJEKTOR EPSON EB-W28 BUSINNES HORDOZH.,</t>
  </si>
  <si>
    <t>TP-LINK TL-WR842ND ROUTER,</t>
  </si>
  <si>
    <t>TP-LINK TL-WR841N ROUTER,</t>
  </si>
  <si>
    <t>MONITOR DELL 19"HASZNÁLT E190SB,</t>
  </si>
  <si>
    <t>SZÁMÍTÓGÉP HASZNÁLT SFF-HP DC7800,</t>
  </si>
  <si>
    <t>CANYON CNR-FMSO01 USB EGÉR,</t>
  </si>
  <si>
    <t>ASUS SZÁMÍTÓGÉP REALSIS M-1150,</t>
  </si>
  <si>
    <t>VGA KÁBEL 10M,</t>
  </si>
  <si>
    <t>UTP PATCH CAT5 3M,</t>
  </si>
  <si>
    <t>SWITCH 10/100 5PORT TP-LINK,</t>
  </si>
  <si>
    <t>ÖSSZEKÖTŐ KÁBEL JACK 3.5,</t>
  </si>
  <si>
    <t>BILLENTYŰ FSC-7800PC/S SLIM,</t>
  </si>
  <si>
    <t>SZÁMÍTÓGÉP / FARKAS F.MŰVÉSZETI ISK,</t>
  </si>
  <si>
    <t>SZÁMÍTÓGÉP DELL 330 DT E5200,</t>
  </si>
  <si>
    <t>MONITOR 19" TFT FSC A19-2B,</t>
  </si>
  <si>
    <t>BILLENTYŰ VEZETÉK NÉLK /BÁRDOS,</t>
  </si>
  <si>
    <t>HÁLÓZATI ROUTER TPLINK-WR841N,</t>
  </si>
  <si>
    <t>HASZNÁLT MONITOR DELL /SZÉCHENYI,</t>
  </si>
  <si>
    <t>MONITOR,</t>
  </si>
  <si>
    <t>TOSHIBA NOTEBOOK,</t>
  </si>
  <si>
    <t>01131913 Összesen</t>
  </si>
  <si>
    <t>Teljesen (0-ig), vagy maradványértékig leírt államháztartáson belüli vagyonkezelésbe adott üzleti (forgalomképes) informatikai eszközök értéke</t>
  </si>
  <si>
    <t>01131923</t>
  </si>
  <si>
    <t>IRODA KIEG VETÍTŐVÁSZON FUNSCREEEN ROLLO,</t>
  </si>
  <si>
    <t>HORDOZHATÓ CD-S RÁDIÓ PHILIPS AZ787,</t>
  </si>
  <si>
    <t>MICRO HIFI PHILIPS MCM1150,</t>
  </si>
  <si>
    <t>PROJEKTOR ÁLLVÁNY,</t>
  </si>
  <si>
    <t>PROJEKTOR,</t>
  </si>
  <si>
    <t>CIPŐSSZEKRÉNY  /BÁRDOS ISKOLA,</t>
  </si>
  <si>
    <t>CSELLÓVONÓ,</t>
  </si>
  <si>
    <t>HEGEDŰVONÓ,</t>
  </si>
  <si>
    <t>QILIVE RCD, SZÉCHENYI ISKOLA,</t>
  </si>
  <si>
    <t>TÜKÖR, SZÉCHENYI ISKOLA,</t>
  </si>
  <si>
    <t>ÖLTÖZŐSZEKRÉNY /FAZEKAS ISK,</t>
  </si>
  <si>
    <t>TŰZJELZŐ-ÁTJELZŐ /FAZEKAS ISK,</t>
  </si>
  <si>
    <t>FŐBEJÁRAT ELEKTROMOS ZÁR /BÁRDOS ISK,</t>
  </si>
  <si>
    <t>CIPŐTARTÓ+RUHAAKASZTÓ SZEKRÉNY,</t>
  </si>
  <si>
    <t>CIPŐTARTÓ ÉS RUHATARTÓ SZEKRÉNY,</t>
  </si>
  <si>
    <t>KONCERTTEREM KAMERARENDSZER, FF AMI,</t>
  </si>
  <si>
    <t>NÉGYZETCSŐV.TANTERMI ASZTAL,</t>
  </si>
  <si>
    <t>ZONGORA TARTÓ SZEKRÉNY,</t>
  </si>
  <si>
    <t>KAPU/KIS- ÉS NAGYKAPU FFAMI/,</t>
  </si>
  <si>
    <t>CD-S RÁDIÓ PHILIPS AZ787 MP3 USB KAZETT.,</t>
  </si>
  <si>
    <t>FÜGGÖNY,</t>
  </si>
  <si>
    <t>ROLÓS FÜGGÖNY,</t>
  </si>
  <si>
    <t>KERÁMIA TÁBLA 100x200 vonalazással,</t>
  </si>
  <si>
    <t>BILLENŐS SZEMETES 25L TÖRTFEHÉR,</t>
  </si>
  <si>
    <t>TÁBLA KERÁMIA-ACÉL DUPLA OLD.SZÁRNY 2x1M,</t>
  </si>
  <si>
    <t>SZEKRÉNY BÜKK SZ-004,</t>
  </si>
  <si>
    <t>SZEKRÉNY BÜKK SZ-007,</t>
  </si>
  <si>
    <t>SZEKRÉNY BÜKK SZ-005,</t>
  </si>
  <si>
    <t>SZÉK KÁRPITOZOTT 6KCS ZÖLD,</t>
  </si>
  <si>
    <t>TANÁRI ASZTAL 120x38 6KCS,ZÖLD/BÜKK,</t>
  </si>
  <si>
    <t>SZÉK DERBY 5KCS ZÖLD,</t>
  </si>
  <si>
    <t>SZÉK DERBY 4KCS ZÖLD,</t>
  </si>
  <si>
    <t>ASZTAL DERBY 120X50,5KCS,2SZEM.ZÖLD/BÜKK,</t>
  </si>
  <si>
    <t>ASZTAL DERBY 120x50 4KCS,2SZEM,ZÖLD/BÜKK,</t>
  </si>
  <si>
    <t>SZEKRÉNY 2 AJTÓS,NYITOTT POLCOS ISKOLAI,</t>
  </si>
  <si>
    <t>SZEKRÉNY ISKOLAI 2 AJTÓS,POLCOS,</t>
  </si>
  <si>
    <t>PAD FITT EGYOLDALAS AKASZTÓS ÖLTÖZŐ 190C,</t>
  </si>
  <si>
    <t>SZEKRÉNY SZ-004 BIO FENYŐ,</t>
  </si>
  <si>
    <t>TANÁRI ASZTAL DERBY 12x68 6KCS PIROS,</t>
  </si>
  <si>
    <t>TANULÓ ASZTAL DERBY 120x50 2SZEM.4KCS,</t>
  </si>
  <si>
    <t>ISKOLAI BERENDEZÉS ANETT /GARN.,</t>
  </si>
  <si>
    <t>SZÉK ECO TANULÓI LÉGPÁNÁS KONZOLOS 4-ES,</t>
  </si>
  <si>
    <t>VIDEOKAMERA PANASONIC HCV270 FEKETE,</t>
  </si>
  <si>
    <t>THOMSON MP3 CD LEJÁTSZÓ RCD400BT/108,</t>
  </si>
  <si>
    <t>MIKROHIFI FEKETE SHCXD013,</t>
  </si>
  <si>
    <t>MIKROHIFI SELECLINE,</t>
  </si>
  <si>
    <t>PÁLCIKA MODELL TANÁRI SZERVES/SZLEN,</t>
  </si>
  <si>
    <t>PÁLCIKA MODELL TANULÓI SZERVES/SZLEN,</t>
  </si>
  <si>
    <t>ORION PORSZÍVÓ,</t>
  </si>
  <si>
    <t>LABDAFOGÓ VÉDŐHÁLÓ,</t>
  </si>
  <si>
    <t>HEGEDŰ TOK,</t>
  </si>
  <si>
    <t>LAPOZHATÓ KERÁMIA TÁBLA SIMA,</t>
  </si>
  <si>
    <t>DIGITÁLIS FÉNYKÉPEZŐGÉP CANON POWER SHOT,</t>
  </si>
  <si>
    <t>VASALÓ HAUSER SI1301,</t>
  </si>
  <si>
    <t>HAJSZÁRÍTÓ APOLL,</t>
  </si>
  <si>
    <t>UGRÁLÓKÖTÉL,</t>
  </si>
  <si>
    <t>LABDA PÖTTYÖS 14CM,</t>
  </si>
  <si>
    <t>TORNA ZSÁMOLY,</t>
  </si>
  <si>
    <t>TÁL SZÖGLETES 30CM,</t>
  </si>
  <si>
    <t>EVŐESZKÖZÖK,</t>
  </si>
  <si>
    <t>TERÍTŐ,</t>
  </si>
  <si>
    <t>POHÁRKÉSZLET,</t>
  </si>
  <si>
    <t>TÁNYÉR MÉLY 22CM,LAPOS 26,5CM 8-8DB,</t>
  </si>
  <si>
    <t>SALÁTÁSTÁL 22,5CM,</t>
  </si>
  <si>
    <t>KÉS 1DB SÉF,1DB KENYÉRVÁGÓ,</t>
  </si>
  <si>
    <t>SALÁTÁS KANÁL SZETT 2DB-OS,</t>
  </si>
  <si>
    <t>MERŐKANÁL LEVESES,</t>
  </si>
  <si>
    <t>EDÉNYSZÁRÍTÓ SZŐNYEG ÉS KONYRARUHA 22DB/,</t>
  </si>
  <si>
    <t>TORTALAPÁT,</t>
  </si>
  <si>
    <t>KOSÁR SZÍNES,MAGAS 15X16,5CM,</t>
  </si>
  <si>
    <t>TÁL 24x29,7CM,</t>
  </si>
  <si>
    <t>SZÖGLETES KANCSÓ 600ML,</t>
  </si>
  <si>
    <t>BÖGRE,</t>
  </si>
  <si>
    <t>TÁL, TÁLALÓTÁL,</t>
  </si>
  <si>
    <t>SÜTEMÉNYES TÁNYÉR,</t>
  </si>
  <si>
    <t>CUKORTARTÓ,</t>
  </si>
  <si>
    <t>KÁVÉSCSÉSZE ALÁTÉTTEL,</t>
  </si>
  <si>
    <t>TÁNYÉR,</t>
  </si>
  <si>
    <t>POHÁR,</t>
  </si>
  <si>
    <t>SZEKRÉNY MIKRO SÜTŐ TARTÓ,</t>
  </si>
  <si>
    <t>CSENGETŐÓRA,</t>
  </si>
  <si>
    <t>KÉZILABDA KAPU 3*2M + ZÖLD HÁLÓ,</t>
  </si>
  <si>
    <t>ASZTAL, CSŐLÁBAS ÉTKEZŐ,</t>
  </si>
  <si>
    <t>SZÉK ISO EASY,</t>
  </si>
  <si>
    <t>FOLYÉKONY SZAPPAN ADAGOLÓ,</t>
  </si>
  <si>
    <t>DIGITÁLIS ÁLLOMÁNY BÁRDOS ALSÓ TAGOZAT,</t>
  </si>
  <si>
    <t>SATU -MŰHELY,</t>
  </si>
  <si>
    <t>IRODASZÉK,</t>
  </si>
  <si>
    <t>HAJSZÁRÍTÓ,</t>
  </si>
  <si>
    <t>PALIPOLCOK BEÉPÍTÉSE,</t>
  </si>
  <si>
    <t>TELEFON SIEMENS GIGASET A120 BLACK,</t>
  </si>
  <si>
    <t>ANETT GARNITÚRA/6DB KÁRP.SZÉK+1DB ASZTAL,</t>
  </si>
  <si>
    <t>APÁCARÁCS,</t>
  </si>
  <si>
    <t>TÁRGYALÓSZÉK FEKETE,</t>
  </si>
  <si>
    <t>TÁRGYALÓSZÉK SZÜRKE,</t>
  </si>
  <si>
    <t>SZÉK ACÉL/PETÁN GUDJEM FEKETE,</t>
  </si>
  <si>
    <t>FALI KONZOL MELICONI SLIMTYLE 200ST,</t>
  </si>
  <si>
    <t>TV HYUNDAI HYUHL32111,</t>
  </si>
  <si>
    <t>FALIÓRA RUSCH,</t>
  </si>
  <si>
    <t>ÁLLVÁNY QUIKLOK T20 DUPLA X,</t>
  </si>
  <si>
    <t>BILLENŐS SZEMETES CIKLÁMEN,</t>
  </si>
  <si>
    <t>BILLENŐS SZEMETES TÖRTFEHÉR,</t>
  </si>
  <si>
    <t>KOTTATARTÓ ÁLLÍTHATÓ MAGASSÁG,FÉM,FEKETE,</t>
  </si>
  <si>
    <t>PAD EGYOLDALAS,HÁTTÁMLÁS,ÖLTÖZŐ 1500MM,</t>
  </si>
  <si>
    <t>PAD EGYOLDALAS,HÁTTÁMLÁS,ÖLTÖZŐ 2000MM,</t>
  </si>
  <si>
    <t>RATTAN KOSÁR,</t>
  </si>
  <si>
    <t>TRAMBULIN 140CM SPARTAM SP1252,</t>
  </si>
  <si>
    <t>TEKE,</t>
  </si>
  <si>
    <t>LABDA,</t>
  </si>
  <si>
    <t>LABDA PILATES,</t>
  </si>
  <si>
    <t>LOCSOLÓ TÖMLŐ,</t>
  </si>
  <si>
    <t>CAT ÉS CAT-S KÉZIKÖNYV,</t>
  </si>
  <si>
    <t>CAT-S(3TÁBLA)GYERMEK PSZICHODIAGNOSZT.T.,</t>
  </si>
  <si>
    <t>CAT (10 TÁBLA)GYERMEK PSZICHODIAGNOSZT.,</t>
  </si>
  <si>
    <t>FORGÓSZÉK NEVELŐI C-73 MEGANE,</t>
  </si>
  <si>
    <t>ASZTAL TANULÓI 120x502SZEM,6KCS ZÖLD/BÜK,</t>
  </si>
  <si>
    <t>SZÉK TANULÓI LÉGPÁRNÁS KONZOLOS 6-OS,</t>
  </si>
  <si>
    <t>HOMOKOZÓ 310x310CM,</t>
  </si>
  <si>
    <t>KÉTÁLLÁSÚ HINTAÁLLVÁNY,</t>
  </si>
  <si>
    <t>LENGŐ HOSSZABBÍTÓ 20M,</t>
  </si>
  <si>
    <t>ZÁSZLÓ 200X100 CM,</t>
  </si>
  <si>
    <t>FÜZETTARTÓ FÉMRÁCS,</t>
  </si>
  <si>
    <t>KÖRMÖCSKE,</t>
  </si>
  <si>
    <t>KEREPLŐ,</t>
  </si>
  <si>
    <t>LABDAFOGÓ HÁLÓ FEHÉR 157,5 M2,</t>
  </si>
  <si>
    <t>PREZENTÁCIÓS RENDSZER,</t>
  </si>
  <si>
    <t>KEVERŐ 4 MIKROFON CSATORNA,KOMPRESSZOR,</t>
  </si>
  <si>
    <t>MOSÓGÉP WHIRLPOOL AWE50210,</t>
  </si>
  <si>
    <t>AKKUTÖLTŐ/AKKU AA 2500MA 4DB SONY,</t>
  </si>
  <si>
    <t>INTERAKTÍV TÁBLA LSK CBM280E 76",4:3,</t>
  </si>
  <si>
    <t>CD LEJÁTSZÓ PHILIPS MP3/USB HORDOZHATÓ,</t>
  </si>
  <si>
    <t>SZŐNYEG 150X90CM,</t>
  </si>
  <si>
    <t>INTERAKTÍV TÁBLA76"4:3 LSK CBM280E,</t>
  </si>
  <si>
    <t>MOSÓGÉP HEINNER HWM-5080,5KG,800FORD/S,</t>
  </si>
  <si>
    <t>Hűtőszekrény, Daewoo,</t>
  </si>
  <si>
    <t>Zongoraszék támlás,</t>
  </si>
  <si>
    <t>Ülőpad,</t>
  </si>
  <si>
    <t>Lapozható fehér tábla,</t>
  </si>
  <si>
    <t>Beépített szekrény,</t>
  </si>
  <si>
    <t>Írásvetítő,</t>
  </si>
  <si>
    <t>Nagy kerék sportszer,</t>
  </si>
  <si>
    <t>Szekrény 1 ajtós polcos mag.,</t>
  </si>
  <si>
    <t>Videólejátszó,</t>
  </si>
  <si>
    <t>Televízió,</t>
  </si>
  <si>
    <t>Mikrofon,</t>
  </si>
  <si>
    <t>Cselgáncsszőnyeg,</t>
  </si>
  <si>
    <t>Alfa típ.íróasztal,</t>
  </si>
  <si>
    <t>Zanussi komb. hűtőszekrény,</t>
  </si>
  <si>
    <t>Körszámlapos mérleg,</t>
  </si>
  <si>
    <t>Denon 800 végfok.,</t>
  </si>
  <si>
    <t>Hűtőszekrény,</t>
  </si>
  <si>
    <t>Mágnestábla,</t>
  </si>
  <si>
    <t>Monitoros diavetítő,</t>
  </si>
  <si>
    <t>TOP írásvetítő,</t>
  </si>
  <si>
    <t>Gomblyuk mikrofon,</t>
  </si>
  <si>
    <t>Falitábla 2 m,</t>
  </si>
  <si>
    <t>TIENS CHE gép,</t>
  </si>
  <si>
    <t>Spirálozó 6EC DOCUBINO,</t>
  </si>
  <si>
    <t>Mérleghinta,</t>
  </si>
  <si>
    <t>Hangosító berendezés,</t>
  </si>
  <si>
    <t>Gyermekhinta,</t>
  </si>
  <si>
    <t>Emberi csontváz,</t>
  </si>
  <si>
    <t>Videomagnó Thomson VTH6410E,</t>
  </si>
  <si>
    <t>Mitsubishi video projek.,</t>
  </si>
  <si>
    <t>Sütő kemence,</t>
  </si>
  <si>
    <t>Kerámia acél tábla 1-2. o.,</t>
  </si>
  <si>
    <t>Hídelem Prolyte X30D-L400;L300,</t>
  </si>
  <si>
    <t>Petrof Pianino,</t>
  </si>
  <si>
    <t>Fux cselló 4/4,</t>
  </si>
  <si>
    <t>Amati 201 B trombita,</t>
  </si>
  <si>
    <t>Vibrafon,</t>
  </si>
  <si>
    <t>TV Thomson 21MT15E,</t>
  </si>
  <si>
    <t>Samsung Plazma TV,</t>
  </si>
  <si>
    <t>Twintoc takarítógép,</t>
  </si>
  <si>
    <t>Színpad,</t>
  </si>
  <si>
    <t>Samsung LCD TV,</t>
  </si>
  <si>
    <t>QP3-13 szivattyú,</t>
  </si>
  <si>
    <t>Klímaberendezés,</t>
  </si>
  <si>
    <t>Kerámia acél tábla,</t>
  </si>
  <si>
    <t>Fém iratszekrény,</t>
  </si>
  <si>
    <t>Ugródomb,</t>
  </si>
  <si>
    <t>Fazekas korong,</t>
  </si>
  <si>
    <t>Gurulóállvány,</t>
  </si>
  <si>
    <t>D.E.A.K. drogmodell,</t>
  </si>
  <si>
    <t>Szegedi 4/4 nagybőgő,</t>
  </si>
  <si>
    <t>Videómagnó, Samsung VS-30K,</t>
  </si>
  <si>
    <t>Spektroszkóp, 160/k2007,</t>
  </si>
  <si>
    <t>Alv.260 gitár tokkal,</t>
  </si>
  <si>
    <t>Akkord pianino,</t>
  </si>
  <si>
    <t>3/4 hegedű vonóval,tokkal,</t>
  </si>
  <si>
    <t>3/4 cselló szegedi(nagybőgő),</t>
  </si>
  <si>
    <t>Mesterhegedű 1/2,</t>
  </si>
  <si>
    <t>Sonox Cubano Fiber Conga táll.,</t>
  </si>
  <si>
    <t>Sony videokamera,</t>
  </si>
  <si>
    <t>Scholze Pianino,</t>
  </si>
  <si>
    <t>Schampion alt.Szax,</t>
  </si>
  <si>
    <t>Sarok comp.asztal,</t>
  </si>
  <si>
    <t>Samick zongora Beckton SG-172,</t>
  </si>
  <si>
    <t>Samick Pianino,</t>
  </si>
  <si>
    <t>Rösler pianino,</t>
  </si>
  <si>
    <t>Rattan ülőgarnitúra,</t>
  </si>
  <si>
    <t>Pumpás Amati B tuba,</t>
  </si>
  <si>
    <t>Premier Timpani,</t>
  </si>
  <si>
    <t>Petrof zongora,</t>
  </si>
  <si>
    <t>Zongoraszék,</t>
  </si>
  <si>
    <t>Vízmelegítő,</t>
  </si>
  <si>
    <t>Vito basszusklarinét resoto,</t>
  </si>
  <si>
    <t>Beépített szekrény (Bárdos-522),</t>
  </si>
  <si>
    <t>Saválló asztal,</t>
  </si>
  <si>
    <t>Trombita bach Stadivarius mo,</t>
  </si>
  <si>
    <t>Trevor James Fuvola I. 10IX,</t>
  </si>
  <si>
    <t>Torque erősítő 50W,</t>
  </si>
  <si>
    <t>Tenor harsona,</t>
  </si>
  <si>
    <t>Tama dobfelszerelés,</t>
  </si>
  <si>
    <t>Szekrénysor kék,</t>
  </si>
  <si>
    <t>Gobellin szövőállvány,</t>
  </si>
  <si>
    <t>Mihály Pál mesterhegedű,</t>
  </si>
  <si>
    <t>íróasztal,</t>
  </si>
  <si>
    <t>Pianínó,</t>
  </si>
  <si>
    <t>Másológép,</t>
  </si>
  <si>
    <t>Music Center+hangfal,</t>
  </si>
  <si>
    <t>Music Center,</t>
  </si>
  <si>
    <t>Könyvtárpult,</t>
  </si>
  <si>
    <t>Kommunikációs rendszer,</t>
  </si>
  <si>
    <t>Kerámia tábla,</t>
  </si>
  <si>
    <t>Kerámia felületű tábla,</t>
  </si>
  <si>
    <t>Katalógus szekrény,</t>
  </si>
  <si>
    <t>Fogmodell sorozat,</t>
  </si>
  <si>
    <t>Defenzor vagyonvédelmi rendszer,</t>
  </si>
  <si>
    <t>Tanári asztal,</t>
  </si>
  <si>
    <t>Színes TV,</t>
  </si>
  <si>
    <t>Mikrosütő+grill,</t>
  </si>
  <si>
    <t>Mérleg,</t>
  </si>
  <si>
    <t>Mikroszkóp,</t>
  </si>
  <si>
    <t>Mechanika II. tanulókísérlet,</t>
  </si>
  <si>
    <t>Íróasztal,</t>
  </si>
  <si>
    <t>Vagyonvédelmi rendszer,</t>
  </si>
  <si>
    <t>Térelválasztó függöny,</t>
  </si>
  <si>
    <t>Pianinó,</t>
  </si>
  <si>
    <t>Tv,magnó,lemezjátszó,szekrény,</t>
  </si>
  <si>
    <t>Mini dish dech,</t>
  </si>
  <si>
    <t>Zománctábla,</t>
  </si>
  <si>
    <t>Videómagnó,</t>
  </si>
  <si>
    <t>Térmikrofonok Shure 16 és Shure PG81,</t>
  </si>
  <si>
    <t>Panasonic telefonközpont,</t>
  </si>
  <si>
    <t>Panasonic telefax,</t>
  </si>
  <si>
    <t>Német hegedű 4/4,</t>
  </si>
  <si>
    <t>Nagybőgő vonó,</t>
  </si>
  <si>
    <t>Musica Pianino,</t>
  </si>
  <si>
    <t>Meterhegedű,</t>
  </si>
  <si>
    <t>Manufakturális hegedű 1/2,</t>
  </si>
  <si>
    <t>Manufakturális brácsa 4/4,</t>
  </si>
  <si>
    <t>M 150 hűtőgép,</t>
  </si>
  <si>
    <t>Lignahton piszton,</t>
  </si>
  <si>
    <t>Konyhai mosogatószekrény,</t>
  </si>
  <si>
    <t>Klarinét B,</t>
  </si>
  <si>
    <t>King 2055B trombita,</t>
  </si>
  <si>
    <t>Katalógus szekrény 18 fiókos,</t>
  </si>
  <si>
    <t>Jazzgitár ZETA Minor Six 95,</t>
  </si>
  <si>
    <t>Jamaha zongora,</t>
  </si>
  <si>
    <t>Jamaha harsona,</t>
  </si>
  <si>
    <t>Hora mestergitár tokkal,</t>
  </si>
  <si>
    <t>Hohner jaz SE35 gitár,</t>
  </si>
  <si>
    <t>Hengerprés,</t>
  </si>
  <si>
    <t>Hegedű+vonó Bernhard Klein,</t>
  </si>
  <si>
    <t>Hegedű 4/4 tokkal, vonóval,</t>
  </si>
  <si>
    <t>Fux cselló 3/4,</t>
  </si>
  <si>
    <t>Fuvola fatokkal,</t>
  </si>
  <si>
    <t>Fröster zongora,</t>
  </si>
  <si>
    <t>Fotel,</t>
  </si>
  <si>
    <t>Elektromos basszusgitá,</t>
  </si>
  <si>
    <t>Dupla B vadászkürt,</t>
  </si>
  <si>
    <t>Dobogó,</t>
  </si>
  <si>
    <t>Cseh 4/4 hegedű vonóval,</t>
  </si>
  <si>
    <t>Classis Deluxe tenor szaxofon,</t>
  </si>
  <si>
    <t>Cerveny F szimpla kürt,</t>
  </si>
  <si>
    <t>Búvár szivattyú,</t>
  </si>
  <si>
    <t>Bösendorfer zongora,</t>
  </si>
  <si>
    <t>Bechstein pianino,</t>
  </si>
  <si>
    <t>Basszus xilofon,</t>
  </si>
  <si>
    <t>Bariton szaxofon,</t>
  </si>
  <si>
    <t>B piszton trombita,</t>
  </si>
  <si>
    <t>Artemis B klarinét,</t>
  </si>
  <si>
    <t>Amati F-B dupla kürt,</t>
  </si>
  <si>
    <t>Amati B klarinét,</t>
  </si>
  <si>
    <t>Amati HS Szoprán szaxofon,</t>
  </si>
  <si>
    <t>Szövőállvány,</t>
  </si>
  <si>
    <t>Villanykemence,</t>
  </si>
  <si>
    <t>Vega írásvetítő,</t>
  </si>
  <si>
    <t>Spirálozó, IBICO A4-PB,</t>
  </si>
  <si>
    <t>Steck pianino,</t>
  </si>
  <si>
    <t>Adams marimba,</t>
  </si>
  <si>
    <t>Piccolo Gemenlhardt,</t>
  </si>
  <si>
    <t>B tuba,</t>
  </si>
  <si>
    <t>Digitális zongora,</t>
  </si>
  <si>
    <t>Sony magnó,</t>
  </si>
  <si>
    <t>Szekrénysor (kék),</t>
  </si>
  <si>
    <t>Canon MP fax,</t>
  </si>
  <si>
    <t>Renz Eco fűzőgép,</t>
  </si>
  <si>
    <t>Nagy alagút ablakkal,</t>
  </si>
  <si>
    <t>Pulzusmérő Polak Accurey,</t>
  </si>
  <si>
    <t>Pulzusmérő karóra,</t>
  </si>
  <si>
    <t>Masszírozó F86,</t>
  </si>
  <si>
    <t>Panasonic mini hifi,</t>
  </si>
  <si>
    <t>Videomagnó,</t>
  </si>
  <si>
    <t>Lapozható krétás acéltábla,</t>
  </si>
  <si>
    <t>Öltöző szekrény,</t>
  </si>
  <si>
    <t>Hatajtós öltözőszekrény,</t>
  </si>
  <si>
    <t>Lapozható falitábla,</t>
  </si>
  <si>
    <t>Komód,</t>
  </si>
  <si>
    <t>Fali tábla,</t>
  </si>
  <si>
    <t>Félkör tornaszer,</t>
  </si>
  <si>
    <t>Erősítő,</t>
  </si>
  <si>
    <t>4.sz.mozgásfejl. táska,</t>
  </si>
  <si>
    <t>Fűnyíró, ROBIX fűnyíró, kapáló, hótoló,</t>
  </si>
  <si>
    <t>Könyvtárszekrény üveges,</t>
  </si>
  <si>
    <t>Óvodás Snijders tesztkészlet,</t>
  </si>
  <si>
    <t>WISC-IV. tesztkészlet,</t>
  </si>
  <si>
    <t>Diagnosztikai Teszt- Életjáték,</t>
  </si>
  <si>
    <t>Demonstrációs egyenáramú volt.,</t>
  </si>
  <si>
    <t>WISC-IV.tesztkészlet,</t>
  </si>
  <si>
    <t>Vagyonvédelmi rendszer Defenzer WHS-450,</t>
  </si>
  <si>
    <t>Címeres városi zászló,</t>
  </si>
  <si>
    <t>Snijders tesztkészlet,</t>
  </si>
  <si>
    <t>Fűnyírógép,</t>
  </si>
  <si>
    <t>Optikai demonstrációs készlet,</t>
  </si>
  <si>
    <t>Elektrovaria,</t>
  </si>
  <si>
    <t>Toshiba S8 projektor,</t>
  </si>
  <si>
    <t>Hőtani dem. készlet,</t>
  </si>
  <si>
    <t>Fizikai fotókapu,</t>
  </si>
  <si>
    <t>Keverőpult, Spirit Folio F1,</t>
  </si>
  <si>
    <t>Hangfal, Kiso K-200P,</t>
  </si>
  <si>
    <t>Hangfal, Stagg MPAS 80/10,</t>
  </si>
  <si>
    <t>Fénymásológép Konica 72164,</t>
  </si>
  <si>
    <t>URH mikrofon vevő+mikrofon Shure L4;L2,</t>
  </si>
  <si>
    <t>Díszkulcs,</t>
  </si>
  <si>
    <t>Barkácsgép,</t>
  </si>
  <si>
    <t>Égetőkemence,</t>
  </si>
  <si>
    <t>Zongora, Roland HP 237Re,</t>
  </si>
  <si>
    <t>Projektor CP-RX78,</t>
  </si>
  <si>
    <t>Interaktív tábla fali,</t>
  </si>
  <si>
    <t>Demonstrációs hullámgép,</t>
  </si>
  <si>
    <t>Projektor LG (Bárdos-516),</t>
  </si>
  <si>
    <t>Projektor Toshiba S8,</t>
  </si>
  <si>
    <t>Hűtőszekrény, Lehel,</t>
  </si>
  <si>
    <t>Videókamera, Sony DCR-TRV265E,</t>
  </si>
  <si>
    <t>Könyvszekrény 4 ajtós,</t>
  </si>
  <si>
    <t>Fusch Pianínó,</t>
  </si>
  <si>
    <t>Episzkóp,</t>
  </si>
  <si>
    <t>Elektromos hangszer (Yamaha zongora),</t>
  </si>
  <si>
    <t>CD író,</t>
  </si>
  <si>
    <t>Csúszdás házikó,</t>
  </si>
  <si>
    <t>Satu asztal,</t>
  </si>
  <si>
    <t>Oktató táblasorozat,</t>
  </si>
  <si>
    <t>Magnó deck, Sony TC-WE405,</t>
  </si>
  <si>
    <t>Térképtartó állvány,</t>
  </si>
  <si>
    <t>Daewoo TV,</t>
  </si>
  <si>
    <t>Pianínó Petrof,</t>
  </si>
  <si>
    <t>Alközpont-Ericson 2/6,</t>
  </si>
  <si>
    <t>Fejgép, DTS MOON 575,</t>
  </si>
  <si>
    <t>Dimmer, Behringer Eurolight LD6230,</t>
  </si>
  <si>
    <t>HIFI, Panasonic SA-AK750,</t>
  </si>
  <si>
    <t>Hűtőszekrény, Hansmark,</t>
  </si>
  <si>
    <t>Tábla, Vizuál fehér mágnestábla,</t>
  </si>
  <si>
    <t>Írásvetítő 3M 4405,</t>
  </si>
  <si>
    <t>Írásvetítő 3M 9050,</t>
  </si>
  <si>
    <t>Írásvetítő, 3M 9550,</t>
  </si>
  <si>
    <t>Zongora, Förstner,</t>
  </si>
  <si>
    <t>Végerősítő, Zeck PT3-01BB,</t>
  </si>
  <si>
    <t>Szünetmentes tápegység, APC Smart-UPS420,</t>
  </si>
  <si>
    <t>Konténer,</t>
  </si>
  <si>
    <t>Magnó, Coomber 2020-7-S,</t>
  </si>
  <si>
    <t>Videómagnó, Thomson VTH6410E,</t>
  </si>
  <si>
    <t>Vegyszerszekrény,</t>
  </si>
  <si>
    <t>Tárolókocsi, Multimédiás tároló kocsi IT,</t>
  </si>
  <si>
    <t>Tároló kocsi, Alumíniumvázas 4 kerekű tá,</t>
  </si>
  <si>
    <t>Tábla, Vizuál fehér gurulós mágnestábla,</t>
  </si>
  <si>
    <t>Mikrofon Shure 819 határfelület mikrofon,</t>
  </si>
  <si>
    <t>TV, Daewoo DMQ-1457,</t>
  </si>
  <si>
    <t>Telefonközpont, Siemens Hicom 120,</t>
  </si>
  <si>
    <t>Mikroszkóp, tanári sztereó mikroszkóp,</t>
  </si>
  <si>
    <t>Asztal, számítógép asztal,</t>
  </si>
  <si>
    <t>Létra, alumínium,</t>
  </si>
  <si>
    <t>Szerelő állvány,</t>
  </si>
  <si>
    <t>Riasztó,</t>
  </si>
  <si>
    <t>Színházi reflektor, 800W,</t>
  </si>
  <si>
    <t>Tábla, Vizuál zöld mágnestábla,</t>
  </si>
  <si>
    <t>Mérőkoffer, Visocolor,</t>
  </si>
  <si>
    <t>Magnó, Grundig CDM 700,</t>
  </si>
  <si>
    <t>Magnó deck, Pioneer CZ-S510,</t>
  </si>
  <si>
    <t>Lézer,</t>
  </si>
  <si>
    <t>DVD/videó lejátszó LG VC8716,</t>
  </si>
  <si>
    <t>Keverőpult, Phonic;CD lejátszó Numark,</t>
  </si>
  <si>
    <t>Hógép, Eurolite Snow 5001,</t>
  </si>
  <si>
    <t>KONICA 7115 fénymásoló,</t>
  </si>
  <si>
    <t>Audiovizuális eszköztároló,</t>
  </si>
  <si>
    <t>Videómagnó, Siemens FM623 R4,</t>
  </si>
  <si>
    <t>Videómagnó, Samsung SV-80K,</t>
  </si>
  <si>
    <t>PORRAL OLTÓ 6KG ABC+TÁBLÁK,</t>
  </si>
  <si>
    <t>LÁMPATEST FÉNYCSÖVES,</t>
  </si>
  <si>
    <t>NÉVTÁBLA TERRAKOTTA,</t>
  </si>
  <si>
    <t>TV LED 32LH510B/32LH500D HD REDY,</t>
  </si>
  <si>
    <t>HANGFAL GENIUS SP-U115 FEHÉR,</t>
  </si>
  <si>
    <t>CD-S RÁDIÓ PHILIPS AZ783 HORDOZHATÓ,</t>
  </si>
  <si>
    <t>VIDEOKAMERA CANON LEGRIA HF R68+32GB SD,</t>
  </si>
  <si>
    <t>SÖTÉTÍTŐ FÜGGÖNY SZÉCHENYI SÉ2023049,</t>
  </si>
  <si>
    <t>KOTTATARTÓ ÖSSZECSUKHATÓ,FÉM,EZÜST,</t>
  </si>
  <si>
    <t>ZONGORASZÉK,</t>
  </si>
  <si>
    <t>SZERVÍZKOCSI,</t>
  </si>
  <si>
    <t>HANGFAL,</t>
  </si>
  <si>
    <t>FÉM IRATSZEKRÉNY,</t>
  </si>
  <si>
    <t>01131923 Összesen</t>
  </si>
  <si>
    <t>Teljesen (0-ig), vagy maradványértékig leírt államháztartáson belüli vagyonkezelésbe adott üzleti (forgalomképes) egyéb gép, berendezés és felszerelés értéke</t>
  </si>
  <si>
    <t>01131933</t>
  </si>
  <si>
    <t>SORSTALANSÁG,</t>
  </si>
  <si>
    <t>RÓMAI REGÉK ÉS MONDÁK,</t>
  </si>
  <si>
    <t>ROZSBAN A FOGÓ,</t>
  </si>
  <si>
    <t>RÉGI MAGYAR MONDÁK,</t>
  </si>
  <si>
    <t>PISZKOS FRED,A KAPITÁNY - A PONYVA GYÖNG,</t>
  </si>
  <si>
    <t>ÖT DRÁMA - EDK,</t>
  </si>
  <si>
    <t>KLASSZIKUS DETEKTÍVTÖRTÉNETEK,</t>
  </si>
  <si>
    <t>KÉT NAP AZ ÉLET /2013./,</t>
  </si>
  <si>
    <t>HOZOTT LÉLEK,</t>
  </si>
  <si>
    <t>GÖRÖG REGÉK ÉS MONDÁK /KÉK,</t>
  </si>
  <si>
    <t>GÖRÖG DRÁMÁK - EDK,</t>
  </si>
  <si>
    <t>BÁNK BÁN - EDK,</t>
  </si>
  <si>
    <t>AZ EMBER TRAGÉDIÁJA-OSIRIS DKKT,</t>
  </si>
  <si>
    <t>ANTIGONÉ,OIDIPUSZ KIRÁLY-TALENTUM DIÁKKT,</t>
  </si>
  <si>
    <t>A TÓT ATYAFIAK,A JÓ PALÓCOK,BESZTERCE OS,</t>
  </si>
  <si>
    <t>A MAGYAR HELYESÍRÁS SZABÁLYAI-ÚJ MAGY.H.,</t>
  </si>
  <si>
    <t>A HÁROM TESTŐR AFRIKÁBAN,</t>
  </si>
  <si>
    <t>01131933 Összesen</t>
  </si>
  <si>
    <t>Teljesen (0-ig), vagy maradványértékig leírt államháztartáson belüli vagyonkezelésbe adott üzleti (forgalomképes) kulturális javak értéke</t>
  </si>
  <si>
    <t>01131943</t>
  </si>
  <si>
    <t>MARIMBA VERŐ /PÁR,</t>
  </si>
  <si>
    <t>DIXON GÉMES ÁLLVÁNY 3 RÉSZES PSY9285I,</t>
  </si>
  <si>
    <t>GIBRALTÁR TÁMTARTÓ SC-LBM,</t>
  </si>
  <si>
    <t>DOB ÁLLVÁNY PEARL 830 SNARE S-830,</t>
  </si>
  <si>
    <t>DOBBŐR 14"REMO,AMBASSADOR,COATED,</t>
  </si>
  <si>
    <t>DOBBŐR 8"REMO,AMBASSADOR,COATED,</t>
  </si>
  <si>
    <t>DOBBŐR 6"REMO,AMBASSADOR,COATED,</t>
  </si>
  <si>
    <t>CINTÁNYÉR 16"ZILDJIAN AVEDIS,</t>
  </si>
  <si>
    <t>BELL TREE ÜTŐS HANGSZER,</t>
  </si>
  <si>
    <t>HEGEDŰ VONÓ,</t>
  </si>
  <si>
    <t>Hegedű 1/2,</t>
  </si>
  <si>
    <t>FUVOLA FA TOKKAL,</t>
  </si>
  <si>
    <t>ZONGORA YAMAHA NP-31S DIGITÁLIS,</t>
  </si>
  <si>
    <t>VIBRAFON VERŐ 12-ADAMS-V-VR /PÁR,</t>
  </si>
  <si>
    <t>SZINTETIZÁTOR,</t>
  </si>
  <si>
    <t>HEGEDŰ VONÓ 4/4,</t>
  </si>
  <si>
    <t>HEGEDŰ VONÓ 3/4,</t>
  </si>
  <si>
    <t>HEGEDŰ GARNITÚRA,</t>
  </si>
  <si>
    <t>01131943 Összesen</t>
  </si>
  <si>
    <t>Teljesen (0-ig), vagy maradványértékig leírt államháztartáson belüli vagyonkezelésbe adott üzleti (forgalomképes) hangszerek értéke</t>
  </si>
  <si>
    <t>011319243</t>
  </si>
  <si>
    <t>Elhúzható kivitelű háló, kijáratok fölé szerelve, tartókonzollal, C-sínnel, műa görgős kocsikkal 3*3 m</t>
  </si>
  <si>
    <t>011319243 Összesen</t>
  </si>
  <si>
    <t>Teljesen (0-ig), vagy maradványértékig leírt államháztartáson belüli vagyonkezelésbe adott üzleti (forgalomképes) kisértékû egyéb gép, berendezés és felszerelés értéke</t>
  </si>
  <si>
    <t>MINDÖSSZESEN</t>
  </si>
  <si>
    <t>13/c.sz. melléklet</t>
  </si>
  <si>
    <t>Immateriális javak</t>
  </si>
  <si>
    <t>Ingatlanok és kapcsolódó vagyoni értékű jogok</t>
  </si>
  <si>
    <t>Gépek, berendezések, felszerelések, járművek</t>
  </si>
  <si>
    <t>Beruházások és felújítások</t>
  </si>
  <si>
    <t xml:space="preserve">Összesen </t>
  </si>
  <si>
    <t>MIND ÖSSZESEN</t>
  </si>
  <si>
    <t>01</t>
  </si>
  <si>
    <t>Tárgyévi nyitó állomány (előző évi záró állomány)</t>
  </si>
  <si>
    <t>02</t>
  </si>
  <si>
    <t>Immateriális javak beszerzése, nem aktivált beruházások</t>
  </si>
  <si>
    <t>03</t>
  </si>
  <si>
    <t>Nem aktivált felújítások</t>
  </si>
  <si>
    <t>04</t>
  </si>
  <si>
    <t>Beruházásokból, felújításokból aktivált érték</t>
  </si>
  <si>
    <t>05</t>
  </si>
  <si>
    <t>Térítésmentes átvétel</t>
  </si>
  <si>
    <t>06</t>
  </si>
  <si>
    <t>Alapításkori átvétel, vagyonkezelésbe vétel miatti átvétel, vagyonkezelői jog visszavétele</t>
  </si>
  <si>
    <t>07</t>
  </si>
  <si>
    <t>Egyéb növekedés</t>
  </si>
  <si>
    <t>08</t>
  </si>
  <si>
    <t>Összes növekedés  (=02+…+07)</t>
  </si>
  <si>
    <t>09</t>
  </si>
  <si>
    <t>Értékesítés</t>
  </si>
  <si>
    <t>10</t>
  </si>
  <si>
    <t>Hiány, selejtezés, megsemmisülés</t>
  </si>
  <si>
    <t>11</t>
  </si>
  <si>
    <t>Térítésmentes átadás</t>
  </si>
  <si>
    <t>12</t>
  </si>
  <si>
    <t>Költségvetési szerv, társulás alapításkori átadás, vagyonkezelésbe adás miatti átadás, vagyonkezelői jog visszaadása</t>
  </si>
  <si>
    <t>13</t>
  </si>
  <si>
    <t>Egyéb csökkenés</t>
  </si>
  <si>
    <t>14</t>
  </si>
  <si>
    <t>Összes csökkenés (=09+…+13)</t>
  </si>
  <si>
    <t>15</t>
  </si>
  <si>
    <t>Bruttó érték összesen (=01+08-14)</t>
  </si>
  <si>
    <t>16</t>
  </si>
  <si>
    <t>Terv szerinti értékcsökkenés nyitó állománya</t>
  </si>
  <si>
    <t>17</t>
  </si>
  <si>
    <t>Terv szerinti értékcsökkenés növekedése</t>
  </si>
  <si>
    <t>18</t>
  </si>
  <si>
    <t>Terv szerinti értékcsökkenés csökkenése</t>
  </si>
  <si>
    <t>19</t>
  </si>
  <si>
    <t>Terv szerinti értékcsökkenés záró állománya  (=16+17-18)</t>
  </si>
  <si>
    <t>20</t>
  </si>
  <si>
    <t>Terven felüli értékcsökkenés nyitó állománya</t>
  </si>
  <si>
    <t>21</t>
  </si>
  <si>
    <t>Terven felüli értékcsökkenés növekedés</t>
  </si>
  <si>
    <t>22</t>
  </si>
  <si>
    <t>Terven felüli értékcsökkenés visszaírás, kivezetés</t>
  </si>
  <si>
    <t>23</t>
  </si>
  <si>
    <t>Terven felüli értékcsökkenés záró állománya (=20+21-22)</t>
  </si>
  <si>
    <t>24</t>
  </si>
  <si>
    <t>Értékcsökkenés összesen (=19+23)</t>
  </si>
  <si>
    <t>25</t>
  </si>
  <si>
    <t>Eszközök nettó értéke (=15-24)</t>
  </si>
  <si>
    <t>26</t>
  </si>
  <si>
    <t>Teljesen (0-ig) leírt eszközök bruttó értéke</t>
  </si>
  <si>
    <t>13/d.sz. melléklet</t>
  </si>
  <si>
    <t>Dunakeszi - SZTK Egészségügyi és Szociális Közhasznú Nonprofit Kft.</t>
  </si>
  <si>
    <t>Dunakeszi Városi Sport Kft.</t>
  </si>
  <si>
    <t>DMRV Duna Menti Regionális Vízmű Zártkörűen Működő Részvénytársaság</t>
  </si>
  <si>
    <t>Részesedések bekerülési értéke összesen</t>
  </si>
  <si>
    <t>Részesedés nemzeti vagyonról szóló törvény szerinti besorolása</t>
  </si>
  <si>
    <t>2011.évi CXCVI tv. 1.§ (2) bek. c.) pontja alapján  - nemzeti vagyon</t>
  </si>
  <si>
    <t>Vagyoni hovatartozás szerinti besorolás</t>
  </si>
  <si>
    <t>Korlátozottan forgalomképes törzsvagyon</t>
  </si>
  <si>
    <t>Forgalomképes vagyon</t>
  </si>
  <si>
    <t>Kizárólagos nemzeti vagyonba tartozó törvény alapján</t>
  </si>
  <si>
    <t>Székhely</t>
  </si>
  <si>
    <t>2120 Dunakeszi, Fő út 75-81.</t>
  </si>
  <si>
    <t>2120 Dunakeszi Szent István u.1.</t>
  </si>
  <si>
    <t>2120 Dunakszi, Fő út 145.</t>
  </si>
  <si>
    <t>Vác, Kodály Z. út 3.</t>
  </si>
  <si>
    <t>Cégjegyzékszám</t>
  </si>
  <si>
    <t>13-09-180817</t>
  </si>
  <si>
    <t>13-09-065741</t>
  </si>
  <si>
    <t>13-09-214724</t>
  </si>
  <si>
    <t>13-10-040189</t>
  </si>
  <si>
    <t>Tulajdoni hányad</t>
  </si>
  <si>
    <t>Jegyzett tőke Ft</t>
  </si>
  <si>
    <t>Bejegyzés kelte</t>
  </si>
  <si>
    <t>Létesítő okirat kelte</t>
  </si>
  <si>
    <t>Részesedés megszerzésének célja</t>
  </si>
  <si>
    <t>A szakorvosi rendelőintézet nonprofit közhasznú korlátolt felelősségű társasággá alakítása a feladat hatékony költségtakarékos, magas színvonalú ellátásának biztosítása érdekében.</t>
  </si>
  <si>
    <t>Városüzemeltetési feladatok ellátása</t>
  </si>
  <si>
    <t>A városi sport feladatok költségtakarékos, magas színvonalú ellátásának biztosítása</t>
  </si>
  <si>
    <t>A víziközmű-szolgáltatásról szóló 2011.évi XXIC.tv. 16.§.(6) bekezdésében foglaltaknak való megfelelés</t>
  </si>
  <si>
    <t>Számviteli besorolása</t>
  </si>
  <si>
    <t>8622 Szakorvosi járóbeteg- ellátás</t>
  </si>
  <si>
    <t>3530 Gőzellátás, légkondicionálás</t>
  </si>
  <si>
    <t xml:space="preserve">6820 Saját tulajdonú, bérelt ingatlan bérbeadása, üzemeltetése
</t>
  </si>
  <si>
    <t>3600'08 Víztermelés,-kezelés,-ellátás</t>
  </si>
  <si>
    <t>Bekerülési érték (Ft)</t>
  </si>
  <si>
    <t>Bekerülési értékváltozás (Ft)</t>
  </si>
  <si>
    <t>Tőketartalék</t>
  </si>
  <si>
    <t>Bekerülési érték összesen (Ft)</t>
  </si>
  <si>
    <t>Kapott, járó osztalék</t>
  </si>
  <si>
    <t>Piaci megítélésének főbb mutatói</t>
  </si>
  <si>
    <t>Saját tőke(eFt) 2018. év</t>
  </si>
  <si>
    <t>jegyzett tőke (eFt) 2018. év</t>
  </si>
  <si>
    <t>Saját tőke / jegyzett tőke aránya %  2018.év</t>
  </si>
  <si>
    <t>Saját tőke(eFt) 2019. év</t>
  </si>
  <si>
    <t>jegyzett tőke (eFt) 2019. év</t>
  </si>
  <si>
    <t>Saját tőke / jegyzett tőke aránya % 2019.év</t>
  </si>
  <si>
    <t>Saját tőke(eFt) 2020. év</t>
  </si>
  <si>
    <t>jegyzett tőke (eFt) 2020. év</t>
  </si>
  <si>
    <t>Saját tőke / jegyzett tőke aránya % 2020.év</t>
  </si>
  <si>
    <t>Saját tőke(eFt) 2021. év</t>
  </si>
  <si>
    <t>jegyzett tőke (eFt) 2021. év</t>
  </si>
  <si>
    <t>Saját tőke / jegyzett tőke aránya % 2021.év</t>
  </si>
  <si>
    <t>Saját tőke(eFt) 2022. év</t>
  </si>
  <si>
    <t>jegyzett tőke (eFt) 2022. év</t>
  </si>
  <si>
    <t>Saját tőke / jegyzett tőke aránya % 2022.év</t>
  </si>
  <si>
    <t>15.sz. melléklet</t>
  </si>
  <si>
    <t>Közvetett támogatás jogcíme</t>
  </si>
  <si>
    <t>Elengedés, kedvezmény jogalapja</t>
  </si>
  <si>
    <t>Mentesség</t>
  </si>
  <si>
    <t>Kedvezmény</t>
  </si>
  <si>
    <t xml:space="preserve">Helyi adónál biztosított kedvezmény, mentesség </t>
  </si>
  <si>
    <t>Mindösszesen:</t>
  </si>
  <si>
    <t>16.sz. melléklet</t>
  </si>
  <si>
    <t>Pályázat kódja</t>
  </si>
  <si>
    <t>Pályázat címe</t>
  </si>
  <si>
    <t>Pályázat rövid tartalma (ha a címből nem egyértelmű)</t>
  </si>
  <si>
    <t>TSZ/TO szerinti összköltség (hatályos)</t>
  </si>
  <si>
    <t>TSZ/TO szerinti támogatás (hatályos)</t>
  </si>
  <si>
    <t xml:space="preserve">Saját forrás
</t>
  </si>
  <si>
    <t>Kezdő dátum (hatályos)</t>
  </si>
  <si>
    <t>Záró dátum (hatályos)</t>
  </si>
  <si>
    <t>Záró elszámolás határideje</t>
  </si>
  <si>
    <t>Megjegyzés</t>
  </si>
  <si>
    <t xml:space="preserve"> Kerékpáros fejlesztés Dunakeszin</t>
  </si>
  <si>
    <t xml:space="preserve">TOP_PLUSZ-3.1.3-23-PT1-2024-00048 </t>
  </si>
  <si>
    <t>Helyi Humán fejlesztések</t>
  </si>
  <si>
    <t>Egészséghez, mentális egészséghez kapcsolódó programok, nyári táborban közösségépítés, gyermekek részére fejelesztő tevékenység, sportprogramok általános iskolás korú gyermekek részére, digitális tréning időskorúaknak stb.</t>
  </si>
  <si>
    <t>jegyzett tőke (eFt) 2023. év</t>
  </si>
  <si>
    <t>Saját tőke / jegyzett tőke aránya % 2023.év</t>
  </si>
  <si>
    <t>Saját tőke(eFt) 2023. év</t>
  </si>
  <si>
    <t>13/b_2.sz. melléklet</t>
  </si>
  <si>
    <t xml:space="preserve">MÉRLEGBEN NEM SZEREPLŐ KULTURÁLIS JAVAK </t>
  </si>
  <si>
    <t>Mennyiségi 
egység</t>
  </si>
  <si>
    <t>Mennyiség
2024.12.31</t>
  </si>
  <si>
    <t>1. Tárgyi gyűjtemény (néprajzi és történeti)</t>
  </si>
  <si>
    <t>db</t>
  </si>
  <si>
    <t>2. Eredeti, történeti értékkel bíró dokumentumok</t>
  </si>
  <si>
    <t>3. Eredeti, történeti értékkel bíró fényképek</t>
  </si>
  <si>
    <t>4. Adattári dokumentumok</t>
  </si>
  <si>
    <t>5. Adattári fényképek</t>
  </si>
  <si>
    <t>6. Könyvtári gyűjtemény</t>
  </si>
  <si>
    <t xml:space="preserve"> - Könyv és bekötött, tékázott folyóirat</t>
  </si>
  <si>
    <t xml:space="preserve"> - Kartográfiai dokumentum</t>
  </si>
  <si>
    <t xml:space="preserve"> - Hang dokumentum</t>
  </si>
  <si>
    <t xml:space="preserve"> - Kép dokumentum</t>
  </si>
  <si>
    <t xml:space="preserve"> - Elektronikus (digitális) dokumentum</t>
  </si>
  <si>
    <t xml:space="preserve"> - Egyéb dokumentum</t>
  </si>
  <si>
    <t>13/e.sz.melléklet</t>
  </si>
  <si>
    <t>14. sz. melléklet</t>
  </si>
  <si>
    <t>2024. évi teljesítés adatok</t>
  </si>
  <si>
    <t>2025. évi eredeti előirányzat</t>
  </si>
  <si>
    <t>Felhalmozási célú önkormányzati támogatások</t>
  </si>
  <si>
    <t xml:space="preserve">Dunakeszi Város Önkormányzata és az irányítása alá tartozó költségvetési szervek költségvetési mérlege 2025. év </t>
  </si>
  <si>
    <t>Teljesítés 
2025. év</t>
  </si>
  <si>
    <t xml:space="preserve">2025. évi bevételeinek teljesítése  </t>
  </si>
  <si>
    <t xml:space="preserve">2025. évi eredeti előirányzat </t>
  </si>
  <si>
    <t>B115</t>
  </si>
  <si>
    <t>Működési célú költségvetési támogatások és kiegészítő támogatások</t>
  </si>
  <si>
    <t xml:space="preserve"> - Mezőőri járulék</t>
  </si>
  <si>
    <t>B409</t>
  </si>
  <si>
    <t>Egyéb pénzügyi műveletek bevételei</t>
  </si>
  <si>
    <t>B21</t>
  </si>
  <si>
    <t>Tárgyi eszköz értékesítés</t>
  </si>
  <si>
    <t xml:space="preserve">2025. évi módosított előirányzat </t>
  </si>
  <si>
    <t>Az Önkormányzat  és az irányítása alá tartozó költségvetési szervek 2025. évi  bevételeinek teljesítése gazdálkodónként</t>
  </si>
  <si>
    <t>Tárgyi eszköz értékestés</t>
  </si>
  <si>
    <t>2024.évi teljesítés adatok</t>
  </si>
  <si>
    <t>2025. évi módosított előirányzat</t>
  </si>
  <si>
    <t>Dunakeszi Helytörténeti Gyűjtemény és Könyvtár</t>
  </si>
  <si>
    <t xml:space="preserve">2024. évi teljesítés adatok </t>
  </si>
  <si>
    <t xml:space="preserve">2025. évi eredeti előirányzat  </t>
  </si>
  <si>
    <t xml:space="preserve">2025. évi módosított előirányzat  </t>
  </si>
  <si>
    <t>2024. évi teljesítés adatok (Ft)</t>
  </si>
  <si>
    <t>2025. évi eredeti előirányzat  (Ft)</t>
  </si>
  <si>
    <t>2.1.5</t>
  </si>
  <si>
    <t>Önkormányzatok rendkívüli támogatása</t>
  </si>
  <si>
    <t>2024. évi beszámoló alapján pótlólagos támogatás</t>
  </si>
  <si>
    <t>2.3.2</t>
  </si>
  <si>
    <t xml:space="preserve"> 2.4.7</t>
  </si>
  <si>
    <t>2.4.8</t>
  </si>
  <si>
    <t>3.1.</t>
  </si>
  <si>
    <t>Vis maior támogatás</t>
  </si>
  <si>
    <t>Önkormányzatok törvényen alapuló befizetései</t>
  </si>
  <si>
    <t xml:space="preserve">2025. évi  kiadásainak teljesítése </t>
  </si>
  <si>
    <t>Magyarország 2025.évi központi költségvetéséről szóló 2024.évi XC. törvény 2. számú melléklete alapján a helyi önkormányzatok általános működésének és ágazati feladatainak támogatása</t>
  </si>
  <si>
    <t>Magyarország 2025.évi központi költségvetéséről szóló 2024.évi XC. törvény 3. számú melléklete alapján nyújtott kiegészítő támogatások</t>
  </si>
  <si>
    <t xml:space="preserve">Dunakeszi Óvodai és Humán Szolgáltató Központ </t>
  </si>
  <si>
    <t xml:space="preserve"> 5.1</t>
  </si>
  <si>
    <t xml:space="preserve"> - DHGYK Révész István Helytörténeti Gyűjtemény</t>
  </si>
  <si>
    <t xml:space="preserve"> 5.2</t>
  </si>
  <si>
    <t xml:space="preserve"> - DHGYK Kölcsey Ferenc Városi Könyvtár</t>
  </si>
  <si>
    <t>Működési célú visszatérítendő támogatások  
nyújtása / visszatérítése</t>
  </si>
  <si>
    <t xml:space="preserve">Engedélyezett álláshely </t>
  </si>
  <si>
    <t xml:space="preserve">Engedélyezett álláshely
közfoglalkoztatottak </t>
  </si>
  <si>
    <t>2025. évi működési kiadásainak teljesítése feladatonként</t>
  </si>
  <si>
    <t>Az önkormányzat és az irányítása alá tartozó költségvetési szervek 2025. évi kiadásainak teljesítése</t>
  </si>
  <si>
    <t>016040</t>
  </si>
  <si>
    <t>Nemzetpolitikai tevékenység igazgatása és támogatása</t>
  </si>
  <si>
    <t>025020</t>
  </si>
  <si>
    <t>Védelmi célú stratégiai tartalékok tárolása, kezelése</t>
  </si>
  <si>
    <t xml:space="preserve"> </t>
  </si>
  <si>
    <t>Pénzeszközátadások, támogatások előirányzatai és teljesítései 2025. év</t>
  </si>
  <si>
    <t xml:space="preserve">2025. évi  előirányzat                             </t>
  </si>
  <si>
    <t>Fővárosi Katasztrófavédelmi Igazgatóság Észak- Pesti Katasztrófavédelmi Kirendeltség</t>
  </si>
  <si>
    <t>VSZC Lányi Ferenc Technikum és Szakképző Iskola Alapítványa - Lányis Diákokért Alapítvány</t>
  </si>
  <si>
    <t xml:space="preserve">Magyar Rákellenes Liga  (ÉKKŐ Egyesület ) </t>
  </si>
  <si>
    <t>Szeretünk Dunakeszi Egyesület - körforgalmi koncert</t>
  </si>
  <si>
    <t>Innovatív Fiatalok Egyesülete</t>
  </si>
  <si>
    <t>Dunakeszi Odateszi Egyesület</t>
  </si>
  <si>
    <t>Dunakeszi Odateszi Egyesület - körforgalmi koncert</t>
  </si>
  <si>
    <t>Dunakeszi Odateszi Egyesület-Éjszakai Röplabda Bajnokság</t>
  </si>
  <si>
    <t>Dunakeszi Odateszi Egyesület - kertmozi, strandröpi bajnokság, kispályás amatőr strandfoci, Latin-Amerikai Gasztro Nap</t>
  </si>
  <si>
    <t>Dunakeszi Odateszi Egyesület -vásár, sport bajnokságok, filmest, disco, Duna fürdés</t>
  </si>
  <si>
    <t xml:space="preserve">Judo ANC Felkelő nap SE </t>
  </si>
  <si>
    <t>Dunakeszi Sárkányhajó Kajak - kenu és Önkéntes Tűzoltó Sportegyesület</t>
  </si>
  <si>
    <t>Kék Duna Horgász Egyesület</t>
  </si>
  <si>
    <t>Dunakeszi SZTK Egészségügyi és Szociális Közhasznú Nonprofit Kft. Szociális feladatok ellátásának támogatása</t>
  </si>
  <si>
    <t>Dunakeszi Evangélikus Diakóniai Központ - fogyatékos személyek nappali ellátása, bentlakásos idős ellátás</t>
  </si>
  <si>
    <t>Dunakeszi Közüzemi Nonprofit Kft. Kegyeleti közszolgáltatási tevékenység támogatása</t>
  </si>
  <si>
    <t xml:space="preserve">Dunakeszi Közüzemi Nonprofit Kft. </t>
  </si>
  <si>
    <t>Tóth Mariska Hagyományőrző Alapítvány - "Ocean" korábbi konzervgyár épületére emléktábla elhelyezés</t>
  </si>
  <si>
    <t>Tóth Mariska Hagyományőrző Alapítvány -Alagimajor templomrom környezetének rendezése MOL - Új Európa Alapítvány Zöld Oázis 2025 pályázat</t>
  </si>
  <si>
    <t>Magyar Labdarúgó Szövetség  - Futballpálya felújítás támogatás - Szép Ernő u. (Dunakeszi 73/33.hrsz)</t>
  </si>
  <si>
    <t>Dunakeszi Odateszi Egyesület - Kiscsurgó patak völgyében zöldfelületek fejlesztése MOL - Új Európa Alapítvány Zöld Oázis 2025 pályázat</t>
  </si>
  <si>
    <t>Szeretünk Dunakeszi Egyesület - Szent István park játszótér környezetének rendezése MOL - Új Európa Alapítvány Zöld Oázis 2025 pályázat</t>
  </si>
  <si>
    <t xml:space="preserve">Működési célú visszatérítendő támogatások nyújtása </t>
  </si>
  <si>
    <t>MŰKÖDÉSI CÉLÚ VISSZATÉRÍTENDŐ TÁMOGATÁSOK  NYÚJTÁSA ÖSSZESEN</t>
  </si>
  <si>
    <t>FELHALMOZÁSI CÉLÚ VISSZATÉRÍTENDŐ TÁMOGATÁSOK NYÚJTÁSA ÖSSZESEN</t>
  </si>
  <si>
    <t>Céltartalékok állománya 2025.év</t>
  </si>
  <si>
    <t>Versenyképes Járások Program</t>
  </si>
  <si>
    <t>Zöld Dunakeszi Program - szúnyogcsapda pályázat</t>
  </si>
  <si>
    <t>Lakásszámla</t>
  </si>
  <si>
    <t>Általános tartalék 2025.év</t>
  </si>
  <si>
    <t>Tartalékok állománya 2025.12.31</t>
  </si>
  <si>
    <t>( Adatok: forintban )</t>
  </si>
  <si>
    <t>Működéshez szükséges tárgyi eszközök, informatikai eszközök beszerzése</t>
  </si>
  <si>
    <t>Laptopok beszerzése - Rendőrség</t>
  </si>
  <si>
    <t>Digitális felmérés (KRESZ táblák, villanyoszlopok)</t>
  </si>
  <si>
    <t>Helyi közösségi közlekedés informatikai fejlesztés</t>
  </si>
  <si>
    <t>Egészségügyi alapellátás eszközfejlesztés</t>
  </si>
  <si>
    <t>Fóti úttal párhuzamos szervízút és környezetének rendezése</t>
  </si>
  <si>
    <t xml:space="preserve">Hunyadi utca északi irányban történő meghosszabbítása </t>
  </si>
  <si>
    <t>Helyi közutak vízelvezetése (Pallag u.,Budai Nagy Antal u. Széchenyi u. )</t>
  </si>
  <si>
    <t>028/20 hrsz út szilárd burkolat</t>
  </si>
  <si>
    <t>Brunszvik utca út átfúrás D300-as csapadékcsőépítéssel</t>
  </si>
  <si>
    <t>Garanciális visszatartások</t>
  </si>
  <si>
    <t>Aulich utca kihajtás a 2. sz. főútra (jelzőtáblás csomópont tervezés+engedélyeztetés)</t>
  </si>
  <si>
    <t>Aulich utca kihajtás a 2. sz. főútra kivitelezés</t>
  </si>
  <si>
    <t>Klapka-Tábor utca körforgalom koncepcióterv</t>
  </si>
  <si>
    <t xml:space="preserve">Engedélyezési és kivitelezési tervdokumentációk készítése </t>
  </si>
  <si>
    <t>Lakótelep járdahálózat akadálymentesítése</t>
  </si>
  <si>
    <t>Járdaépítési program</t>
  </si>
  <si>
    <t>Összekötő járda - DDN Erdőn keresztül - 40 m</t>
  </si>
  <si>
    <t>Dunakeszi, Toldi utca SPAR üzlet előtti buszmegálló peron bővítés</t>
  </si>
  <si>
    <t xml:space="preserve">Dunakeszi, Széchenyi utcai buszmegálló peron és a peronhoz vezető járda </t>
  </si>
  <si>
    <t>Sport utca  parkolók kialakítása</t>
  </si>
  <si>
    <t>Sport u. Verseny u. kereszteződés - parkolók kialakítása</t>
  </si>
  <si>
    <t>Pavilon u. parkolók kialakítása</t>
  </si>
  <si>
    <t>Bárdos Lajos Általános Iskola melletti parkolók tervezése és kivitelezése</t>
  </si>
  <si>
    <t>Spartacus utca parkolók kialakítása</t>
  </si>
  <si>
    <t>Krajcár utca parkolók kialakítása</t>
  </si>
  <si>
    <t>Klapka utca parkolók kialakítáa</t>
  </si>
  <si>
    <t>Magyarság sportpálya parkolók kialakítása, parkosítás</t>
  </si>
  <si>
    <t>Parkolóépítés Duna sor</t>
  </si>
  <si>
    <t>Posta utcai parkoló átalakítása</t>
  </si>
  <si>
    <t xml:space="preserve">Garanciális visszatartások </t>
  </si>
  <si>
    <t>Repülõtéri utat a Pálya utcával összekötõ kerékpárút tervek</t>
  </si>
  <si>
    <t>Klapka utcai kerékpárút engedélyezési és kivitelezési tervdokumentáció, kivitelezés</t>
  </si>
  <si>
    <t>Játszóterek</t>
  </si>
  <si>
    <t>Béke úti játszótér integrált elemekkel történő bővítése</t>
  </si>
  <si>
    <t>Szent István parki játszótér kerítés építés</t>
  </si>
  <si>
    <t>Játszóterek tárgyi eszközök beszerzése, telepítése</t>
  </si>
  <si>
    <t>Közparkok</t>
  </si>
  <si>
    <t>Szent István park zöldfelület fejelsztés</t>
  </si>
  <si>
    <t>Fő út - Béke utcától  északra eső szakaszának területrendezése</t>
  </si>
  <si>
    <t>Barátság úti zöldfelület rehabilitációja</t>
  </si>
  <si>
    <t>Szabadság tér rendezése - új közpark létrehozása I. ütem</t>
  </si>
  <si>
    <t>Toldi domb - kutyafuttató, parkrész előfásítása</t>
  </si>
  <si>
    <t xml:space="preserve">Gyártelep zöldfelületrendezése I. ütem </t>
  </si>
  <si>
    <t>IV. Béla Király tér humanizálás</t>
  </si>
  <si>
    <t>Utcabútorok</t>
  </si>
  <si>
    <t>Erdő</t>
  </si>
  <si>
    <t>Északi erdősáv - kialakítása (Pipa utca- Barackos utca)</t>
  </si>
  <si>
    <t>MOL pályázatok önrész</t>
  </si>
  <si>
    <t>Miyawaki minierdő -  Barátság út 9-13.</t>
  </si>
  <si>
    <t>Szent István park kisjátszótér</t>
  </si>
  <si>
    <t>Alagimajor templomrom környezetének rendezése</t>
  </si>
  <si>
    <t>Madártani Tanösvény</t>
  </si>
  <si>
    <t>Kiscsurgó patak völgyében zöldfelületek fejlesztése</t>
  </si>
  <si>
    <t>Pályázatokhoz kapcsolódó zöldfelület rendezések</t>
  </si>
  <si>
    <t>Pumpapálya környezet, utcabútorok</t>
  </si>
  <si>
    <t>Intézmények környezetrendezése</t>
  </si>
  <si>
    <t>Piros óvoda kertrendezés - sövénypótlás, öntöző, szegélyek, homok</t>
  </si>
  <si>
    <t>Barátság úti orvosi rendelő belső kert rendezés</t>
  </si>
  <si>
    <t>Tervezések</t>
  </si>
  <si>
    <t>Casalgrande  tér  felújításának tervezési munkái</t>
  </si>
  <si>
    <t>Tóváros tó környezet tervezés</t>
  </si>
  <si>
    <t>Sportpályák</t>
  </si>
  <si>
    <t>Dobócentrum öntözés - gyepesítés</t>
  </si>
  <si>
    <t xml:space="preserve">Ordass Lajos park röplabda pálya hálórendszerének cseréje </t>
  </si>
  <si>
    <t>Gépek, fenntartástechnológia</t>
  </si>
  <si>
    <t>Levéldaráló</t>
  </si>
  <si>
    <t>Komposztáló kiépítése I. ütem</t>
  </si>
  <si>
    <t>Egyéb</t>
  </si>
  <si>
    <t>Dunakeszi Zöldséták program START</t>
  </si>
  <si>
    <t>1000  fa telepítése évente</t>
  </si>
  <si>
    <t>Zöld-kék infrastruktúra fejlesztések Dunakeszin</t>
  </si>
  <si>
    <t>Tanulmánytervek, koncepciótervek, műszaki tervek</t>
  </si>
  <si>
    <t>Hajó utca közvilágítás</t>
  </si>
  <si>
    <t>Szák utca közvilágítás (napelem LED)</t>
  </si>
  <si>
    <t>Gitár utca  (Blaha Lujza -Jászai Mari utca közötti szakasz 3 lámpa)</t>
  </si>
  <si>
    <t>Közvilágítási lámpatest kivitelezése - Diófa utca 24.</t>
  </si>
  <si>
    <t xml:space="preserve">Kolozsvár utca kandelláber </t>
  </si>
  <si>
    <t xml:space="preserve">Kassa utca –Eszék utca sarkán  utcai kandeláber és lámpatest közvilágítás kiépítése </t>
  </si>
  <si>
    <t>Közvilágítási lámpatestek korszerűsítése</t>
  </si>
  <si>
    <t>Fő út komplex rehabilitációja I. szakasz tervezés</t>
  </si>
  <si>
    <t>LAKÁSSZÁMLA - Önkormányzati bérlakások fejlesztése</t>
  </si>
  <si>
    <t>Önkormányzati nem lakás célú ingatlanok fejlesztése</t>
  </si>
  <si>
    <t>Beruházáshoz kapcsolódó ingatlanvásárlások</t>
  </si>
  <si>
    <t>Ingatlan vásárlás - Bazsanth Vince u.5.sz.</t>
  </si>
  <si>
    <t>Utcanévtáblák  és tartóoszlopainak cseréje</t>
  </si>
  <si>
    <t>07/226 hrsz. Ingatlanból 822 m2 ingatlanrész megvásárlása</t>
  </si>
  <si>
    <t>Tervdokumentáció - közvilágítási hálózat földkábelezés hálózatra átépítés</t>
  </si>
  <si>
    <t>Iskolák fejlesztése (Fazekas M. Ált. Isk. redőny)</t>
  </si>
  <si>
    <t>Piros Óvoda iroda kialakítás</t>
  </si>
  <si>
    <t>Roller depó köré védőkorlát, poller - Ábrahám Pál utca és Szent Margit utca kereszteződés</t>
  </si>
  <si>
    <t>Intézmény fejlesztések</t>
  </si>
  <si>
    <t>Posta utcai Óvoda műfű</t>
  </si>
  <si>
    <t>Piac aknafedlapok színtbehelyezése, csatornakivezetésnél új fordító akna építése</t>
  </si>
  <si>
    <t xml:space="preserve"> - Dunakeszi Polgármesteri Hivatal</t>
  </si>
  <si>
    <t xml:space="preserve"> - Városi Sportigazgatóság</t>
  </si>
  <si>
    <t xml:space="preserve"> - Dunakeszi Város Önkormányzatának Szakorvosi Rendelőintézete</t>
  </si>
  <si>
    <t>Egyéb fejlesztések</t>
  </si>
  <si>
    <t>Rendezvényekhez szükséges tárgyi eszközök beszerzése</t>
  </si>
  <si>
    <t>Emléktábla - Dömötör Zoltán</t>
  </si>
  <si>
    <t>Helyi közutak, közterek, járdák és parkok</t>
  </si>
  <si>
    <t>Barackos utca felújítása</t>
  </si>
  <si>
    <t>Vis major helyreállítás, Bem utca</t>
  </si>
  <si>
    <t>Vis major - Rákóczi u.</t>
  </si>
  <si>
    <t>Rózsakert köz útfelújítás</t>
  </si>
  <si>
    <t>Állami útfelújításokban való részvétel</t>
  </si>
  <si>
    <t>Parkoló felújítás - Barátság u.</t>
  </si>
  <si>
    <t>Parkoló felújítás - Liget u.</t>
  </si>
  <si>
    <t>Tábor utcai burkolatfelújítás kiviteli tervek</t>
  </si>
  <si>
    <t>Szent István utca járda rekonstrukció</t>
  </si>
  <si>
    <t>Barátság út 29. orvosi rendelő álmennyezet felújítás</t>
  </si>
  <si>
    <t>LAKÁSSZÁMLA - Önkormányzati bérlakások felújítása</t>
  </si>
  <si>
    <t>Létszámelőirányzatok 2025. év</t>
  </si>
  <si>
    <t xml:space="preserve">Engedélyezett álláshelyek száma                                                          2025. január 1-én </t>
  </si>
  <si>
    <t>ÖNKORMÁNYZAT ÖSSZESEN:</t>
  </si>
  <si>
    <t>POLGÁRMESTERI HIVATAL ÖSSZESEN:</t>
  </si>
  <si>
    <t>DUNAKESZI ÓVODAI ÉS HUMÁN SZOLGÁLTATÓ KÖZPONT ÉS KÖNYVTÁR</t>
  </si>
  <si>
    <t xml:space="preserve">Bölcsődék </t>
  </si>
  <si>
    <t xml:space="preserve"> - Szásszorszép Bölcsődei Tph.</t>
  </si>
  <si>
    <t xml:space="preserve"> - Csillagszem Bölcsődei Tph.</t>
  </si>
  <si>
    <t xml:space="preserve"> - Napsugár Bölcsődei Tph.</t>
  </si>
  <si>
    <t xml:space="preserve"> - Kincsem Utcai Bölcsődei Tph.</t>
  </si>
  <si>
    <t xml:space="preserve">Család-és Gyermekjóléti Szolgálat     </t>
  </si>
  <si>
    <t>Család és Gyermekjóléti Központ</t>
  </si>
  <si>
    <t xml:space="preserve"> - Család- és Gyermekjóléti járási szolgáltatási szakmai egység </t>
  </si>
  <si>
    <t xml:space="preserve"> - Óvodai és Iskolai Szociális Segítő Szakmai Egység</t>
  </si>
  <si>
    <t>DÓHSZK ÖSSZESEN:</t>
  </si>
  <si>
    <t>VÁROSI SPORTIGAZGATÓSÁG</t>
  </si>
  <si>
    <t>DUNAKESZI HELYTÖRTÉNETI GYŰJTEMÉNY ÉS KÖNYVTÁR</t>
  </si>
  <si>
    <t>DHGYK ÖSSZESEN</t>
  </si>
  <si>
    <t>DUNAKESZI VÁROS ÖNKORMÁNYZATÁNAK SZAKORVOSI RENDELŐINTÉZETE</t>
  </si>
  <si>
    <t>SZAKORVOSI RENDELŐINTÉZET ÖSSZESEN:</t>
  </si>
  <si>
    <t>Engedélyezett álláshelyek száma                                                          2025. december 31-én</t>
  </si>
  <si>
    <t>MARADVÁNYKIMUTATÁS 2025. év</t>
  </si>
  <si>
    <t>TOP_PLUSZ-1.2.1-21-PT1-2022-00030</t>
  </si>
  <si>
    <t>Hosszabbítás van folyamatban</t>
  </si>
  <si>
    <t>TOP_PLUSZ-1.2.3-21- PT1-2025-00125</t>
  </si>
  <si>
    <t>Dunakeszi, Tábor utca útfejlesztése</t>
  </si>
  <si>
    <t>Támogatói döntés: 2026.01.12.
Támogatás összege 164.426.365,-Ft
Támogatói okirat megkötése folyamatban</t>
  </si>
  <si>
    <t>DIMOP_PLUSZ-2.1.1-24-2025-00095</t>
  </si>
  <si>
    <t>Energia menedzsment rendszer bevezetése Dunakeszin</t>
  </si>
  <si>
    <t xml:space="preserve"> EURÓPAI UNIÓS PROJEKTEK 2025.12.31</t>
  </si>
  <si>
    <t xml:space="preserve"> - Dunakeszi Óvodai és Humán Szolgáltató Központ </t>
  </si>
  <si>
    <t xml:space="preserve"> - Dunakeszi Helytörténeti Gyűjtemény és Könyvtár</t>
  </si>
  <si>
    <t>2025. évi NYITÓ</t>
  </si>
  <si>
    <t>2025. évi ZÁRÓ</t>
  </si>
  <si>
    <t xml:space="preserve"> MÉRLEG 2025.év</t>
  </si>
  <si>
    <t>RÉSZESEDÉSEK ÁLLOMÁNYA 2025. december 31.</t>
  </si>
  <si>
    <t>Saját tőke(eFt) 2024. év</t>
  </si>
  <si>
    <t>jegyzett tőke (eFt) 2024. év</t>
  </si>
  <si>
    <t>Saját tőke / jegyzett tőke aránya % 2024.év</t>
  </si>
  <si>
    <r>
      <t xml:space="preserve">KIMUTATÁS AZ IMMATERIÁLIS JAVAK, TÁRGYI ESZKÖZÖK KONCESSZIÓBA VAGYONKEZELÉSBE ADOTT ESZKÖZÖK ÁLLOMÁNYÁNAK ALAKULÁSÁRÓL  2025.év 
</t>
    </r>
    <r>
      <rPr>
        <i/>
        <sz val="12"/>
        <rFont val="Times New Roman"/>
        <family val="1"/>
        <charset val="238"/>
      </rPr>
      <t>(Adatok: forintban)</t>
    </r>
  </si>
  <si>
    <t xml:space="preserve">PÉNZESZKÖZÖK VÁLTOZÁSÁNAK BEMUTATÁSA 2025. év </t>
  </si>
  <si>
    <t>Letétre, megőrzésre, fedezetkezelésre átvett pénzeszközök, biztosítékok tárgyidőszaki forgalma</t>
  </si>
  <si>
    <t>Dunakeszi Óvodai és Humán Szolgáltató Központ</t>
  </si>
  <si>
    <t>Dunakeszi Város Önkormányzat Szakorvosi Rendelőintézete</t>
  </si>
  <si>
    <t xml:space="preserve"> 2025. évi előirányzat - felhasználási ütemterv  alakulása </t>
  </si>
  <si>
    <t>Összesen I-VI.hó</t>
  </si>
  <si>
    <t>Központi költségvetésből nyújtott működési támogatás</t>
  </si>
  <si>
    <t>Egyéb működési célú átvett pénzeszköz</t>
  </si>
  <si>
    <t>Központi költségvetésből nyújtott felhalmozási támogatás</t>
  </si>
  <si>
    <t>Felhalmozási célú átvett pénzeszköz</t>
  </si>
  <si>
    <t>Összesen I-XII. hó</t>
  </si>
  <si>
    <t>Felhalmozási támogatások</t>
  </si>
  <si>
    <t>ÁLLAMHÁZTARTÁSON BELÜLRE VAGYONKEZELÉLSBE ADOTT ESZKÖZÖK 2025.év</t>
  </si>
  <si>
    <t xml:space="preserve">Aktív Magyarország Program - Kerékpáros Pumpapálya kialakítása Dunakeszin </t>
  </si>
  <si>
    <t>Mennyiség
2025.12.31</t>
  </si>
  <si>
    <t>Közvetett támogatások 2025.év</t>
  </si>
  <si>
    <t>Építményadó</t>
  </si>
  <si>
    <t xml:space="preserve"> - 25 év alatti nappali tagozaton tanuló</t>
  </si>
  <si>
    <t>30/2024.(XI.22.) Ör. 7.§ (2)</t>
  </si>
  <si>
    <t xml:space="preserve"> - nyugdíjas kedvezmények</t>
  </si>
  <si>
    <t>30/2024.(XI.22.) Ör. 7.§ (4)-(5)</t>
  </si>
  <si>
    <t xml:space="preserve"> - nem lakás célú kedvezmény</t>
  </si>
  <si>
    <t>30/2024.(XI.22.) Ör. 7.§ (3)</t>
  </si>
  <si>
    <t>- szociális kedvezmények</t>
  </si>
  <si>
    <t>30/2024. (XI.22.) Ör. 7.§ (6)-(9)</t>
  </si>
  <si>
    <t>Telekadó</t>
  </si>
  <si>
    <t>30/2024.(XI.22.) Ör.</t>
  </si>
  <si>
    <t>Önkormányzatok törvényen alapuló befizetései / Elvonások és befizetések</t>
  </si>
  <si>
    <t xml:space="preserve"> 2025. évi fejlesztések, felújítások teljesítése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</si>
</sst>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3" formatCode="_-* #,##0.00_-;\-* #,##0.00_-;_-* &quot;-&quot;??_-;_-@_-"/>
    <numFmt numFmtId="164" formatCode="_-* #,##0.00\ _F_t_-;\-* #,##0.00\ _F_t_-;_-* &quot;-&quot;??\ _F_t_-;_-@_-"/>
    <numFmt numFmtId="165" formatCode="yyyy/mm/dd;@"/>
    <numFmt numFmtId="166" formatCode="_-* #,##0\ _F_t_-;\-* #,##0\ _F_t_-;_-* &quot;-&quot;??\ _F_t_-;_-@_-"/>
    <numFmt numFmtId="167" formatCode="#,##0.000"/>
    <numFmt numFmtId="168" formatCode="_-* #,##0.0\ _F_t_-;\-* #,##0.0\ _F_t_-;_-* &quot;-&quot;??\ _F_t_-;_-@_-"/>
    <numFmt numFmtId="169" formatCode="_-* #,##0_-;\-* #,##0_-;_-* &quot;-&quot;??_-;_-@_-"/>
    <numFmt numFmtId="170" formatCode="#,##0.0"/>
    <numFmt numFmtId="171" formatCode="_-* #,##0.00\ _F_t_-;\-* #,##0.00\ _F_t_-;_-* \-??\ _F_t_-;_-@_-"/>
    <numFmt numFmtId="172" formatCode="_(* #,##0_);_(* \(#,##0\);_(* \-??_);_(@_)"/>
    <numFmt numFmtId="173" formatCode="#,##0_ ;\-#,##0\ "/>
    <numFmt numFmtId="174" formatCode="#,##0.0_ ;\-#,##0.0\ "/>
    <numFmt numFmtId="175" formatCode="0.0"/>
    <numFmt numFmtId="176" formatCode="0.000000000%"/>
    <numFmt numFmtId="177" formatCode="#,##0\ &quot;Ft&quot;"/>
    <numFmt numFmtId="178" formatCode="_-* #,##0.0_-;\-* #,##0.0_-;_-* &quot;-&quot;??_-;_-@_-"/>
  </numFmts>
  <fonts count="7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  <charset val="238"/>
    </font>
    <font>
      <sz val="10"/>
      <name val="Times New Roman CE"/>
      <charset val="238"/>
    </font>
    <font>
      <sz val="10"/>
      <name val="Times New Roman CE"/>
      <family val="1"/>
      <charset val="238"/>
    </font>
    <font>
      <sz val="12"/>
      <name val="Times New Roman CE"/>
      <charset val="238"/>
    </font>
    <font>
      <sz val="12"/>
      <name val="Times New Roman CE"/>
      <family val="1"/>
      <charset val="238"/>
    </font>
    <font>
      <b/>
      <sz val="14"/>
      <name val="Times New Roman CE"/>
      <charset val="238"/>
    </font>
    <font>
      <b/>
      <sz val="12"/>
      <name val="Times New Roman CE"/>
      <charset val="238"/>
    </font>
    <font>
      <i/>
      <sz val="12"/>
      <name val="Times New Roman CE"/>
      <charset val="238"/>
    </font>
    <font>
      <b/>
      <sz val="10"/>
      <name val="Times New Roman CE"/>
      <charset val="238"/>
    </font>
    <font>
      <b/>
      <sz val="10"/>
      <name val="Garamond"/>
      <family val="1"/>
      <charset val="238"/>
    </font>
    <font>
      <b/>
      <sz val="10"/>
      <name val="Times New Roman"/>
      <family val="1"/>
      <charset val="238"/>
    </font>
    <font>
      <b/>
      <sz val="10"/>
      <name val="Times New Roman CE"/>
      <family val="1"/>
      <charset val="238"/>
    </font>
    <font>
      <sz val="12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13"/>
      <name val="Times New Roman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charset val="238"/>
    </font>
    <font>
      <b/>
      <sz val="12"/>
      <name val="Times New Roman"/>
      <family val="1"/>
      <charset val="238"/>
    </font>
    <font>
      <sz val="9"/>
      <name val="Times New Roman"/>
      <family val="1"/>
      <charset val="238"/>
    </font>
    <font>
      <b/>
      <sz val="20"/>
      <name val="Times New Roman"/>
      <family val="1"/>
      <charset val="238"/>
    </font>
    <font>
      <sz val="11"/>
      <name val="Times New Roman CE"/>
      <charset val="238"/>
    </font>
    <font>
      <sz val="10"/>
      <name val="Times New Roman"/>
      <family val="1"/>
      <charset val="238"/>
    </font>
    <font>
      <b/>
      <u/>
      <sz val="14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name val="Arial CE"/>
      <family val="2"/>
      <charset val="238"/>
    </font>
    <font>
      <b/>
      <sz val="11"/>
      <color rgb="FF000000"/>
      <name val="Times New Roman"/>
      <family val="1"/>
      <charset val="238"/>
    </font>
    <font>
      <i/>
      <sz val="9"/>
      <name val="Times New Roman CE"/>
      <charset val="238"/>
    </font>
    <font>
      <b/>
      <sz val="9"/>
      <name val="Times New Roman"/>
      <family val="1"/>
      <charset val="238"/>
    </font>
    <font>
      <sz val="9"/>
      <name val="Times New Roman CE"/>
      <family val="1"/>
      <charset val="238"/>
    </font>
    <font>
      <sz val="9"/>
      <name val="Times New Roman CE"/>
      <charset val="238"/>
    </font>
    <font>
      <sz val="10"/>
      <name val="Arial CE"/>
      <charset val="238"/>
    </font>
    <font>
      <sz val="8"/>
      <name val="Times New Roman CE"/>
      <family val="1"/>
      <charset val="238"/>
    </font>
    <font>
      <sz val="8"/>
      <color theme="1"/>
      <name val="Times New Roman"/>
      <family val="1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9"/>
      <name val="Times New Roman CE"/>
      <family val="1"/>
      <charset val="238"/>
    </font>
    <font>
      <b/>
      <sz val="8"/>
      <name val="Times New Roman CE"/>
      <family val="1"/>
      <charset val="238"/>
    </font>
    <font>
      <i/>
      <sz val="12"/>
      <name val="Times New Roman"/>
      <family val="1"/>
      <charset val="238"/>
    </font>
    <font>
      <b/>
      <sz val="11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1"/>
      <name val="Times New Roman CE"/>
      <family val="1"/>
      <charset val="238"/>
    </font>
    <font>
      <i/>
      <sz val="11"/>
      <name val="Times New Roman CE"/>
      <charset val="238"/>
    </font>
    <font>
      <sz val="11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name val="Arial"/>
      <family val="2"/>
      <charset val="238"/>
    </font>
    <font>
      <i/>
      <sz val="11"/>
      <name val="Garamond"/>
      <family val="1"/>
      <charset val="238"/>
    </font>
    <font>
      <b/>
      <sz val="12"/>
      <name val="Garamond"/>
      <family val="1"/>
      <charset val="238"/>
    </font>
    <font>
      <sz val="12"/>
      <color theme="1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2"/>
      <name val="Garamond"/>
      <family val="1"/>
      <charset val="238"/>
    </font>
    <font>
      <b/>
      <i/>
      <sz val="14"/>
      <name val="Garamond"/>
      <family val="1"/>
      <charset val="238"/>
    </font>
    <font>
      <b/>
      <u/>
      <sz val="14"/>
      <name val="Garamond"/>
      <family val="1"/>
      <charset val="238"/>
    </font>
    <font>
      <i/>
      <sz val="12"/>
      <name val="Garamond"/>
      <family val="1"/>
      <charset val="238"/>
    </font>
    <font>
      <b/>
      <i/>
      <sz val="10"/>
      <name val="Garamond"/>
      <family val="1"/>
      <charset val="238"/>
    </font>
    <font>
      <sz val="10"/>
      <name val="Garamond"/>
      <family val="1"/>
      <charset val="238"/>
    </font>
    <font>
      <b/>
      <sz val="11"/>
      <name val="Garamond"/>
      <family val="1"/>
      <charset val="238"/>
    </font>
    <font>
      <b/>
      <i/>
      <sz val="11"/>
      <name val="Garamond"/>
      <family val="1"/>
      <charset val="238"/>
    </font>
    <font>
      <sz val="11"/>
      <name val="Garamond"/>
      <family val="1"/>
      <charset val="238"/>
    </font>
    <font>
      <sz val="11"/>
      <color indexed="22"/>
      <name val="Garamond"/>
      <family val="1"/>
      <charset val="238"/>
    </font>
    <font>
      <b/>
      <sz val="14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1"/>
      <color rgb="FF333333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9"/>
      <color indexed="81"/>
      <name val="Tahoma"/>
      <family val="2"/>
      <charset val="238"/>
    </font>
    <font>
      <b/>
      <i/>
      <sz val="11"/>
      <name val="Times New Roman"/>
      <family val="1"/>
      <charset val="238"/>
    </font>
  </fonts>
  <fills count="12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57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3"/>
      </bottom>
      <diagonal/>
    </border>
    <border>
      <left style="double">
        <color indexed="63"/>
      </left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 style="double">
        <color indexed="63"/>
      </right>
      <top style="double">
        <color indexed="63"/>
      </top>
      <bottom style="thin">
        <color indexed="63"/>
      </bottom>
      <diagonal/>
    </border>
    <border>
      <left style="double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double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double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double">
        <color indexed="63"/>
      </left>
      <right style="thin">
        <color indexed="64"/>
      </right>
      <top style="double">
        <color indexed="64"/>
      </top>
      <bottom style="double">
        <color indexed="63"/>
      </bottom>
      <diagonal/>
    </border>
    <border>
      <left/>
      <right style="thin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/>
      <top style="double">
        <color indexed="63"/>
      </top>
      <bottom/>
      <diagonal/>
    </border>
    <border>
      <left/>
      <right/>
      <top style="double">
        <color indexed="63"/>
      </top>
      <bottom/>
      <diagonal/>
    </border>
    <border>
      <left/>
      <right style="thin">
        <color indexed="63"/>
      </right>
      <top style="double">
        <color indexed="63"/>
      </top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/>
      <top/>
      <bottom style="thin">
        <color indexed="63"/>
      </bottom>
      <diagonal/>
    </border>
    <border>
      <left/>
      <right/>
      <top/>
      <bottom style="thin">
        <color indexed="63"/>
      </bottom>
      <diagonal/>
    </border>
    <border>
      <left/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/>
      <diagonal/>
    </border>
    <border>
      <left/>
      <right/>
      <top style="thin">
        <color indexed="63"/>
      </top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double">
        <color indexed="63"/>
      </top>
      <bottom style="thin">
        <color indexed="63"/>
      </bottom>
      <diagonal/>
    </border>
    <border>
      <left/>
      <right/>
      <top style="double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double">
        <color indexed="63"/>
      </bottom>
      <diagonal/>
    </border>
    <border>
      <left style="thin">
        <color indexed="63"/>
      </left>
      <right style="double">
        <color indexed="63"/>
      </right>
      <top style="thin">
        <color indexed="63"/>
      </top>
      <bottom style="double">
        <color indexed="63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double">
        <color indexed="63"/>
      </top>
      <bottom/>
      <diagonal/>
    </border>
    <border>
      <left style="double">
        <color indexed="63"/>
      </left>
      <right style="thin">
        <color indexed="63"/>
      </right>
      <top style="thin">
        <color indexed="63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/>
      <bottom style="double">
        <color indexed="64"/>
      </bottom>
      <diagonal/>
    </border>
    <border>
      <left style="thin">
        <color indexed="64"/>
      </left>
      <right style="double">
        <color indexed="63"/>
      </right>
      <top style="thin">
        <color indexed="64"/>
      </top>
      <bottom/>
      <diagonal/>
    </border>
    <border>
      <left style="thin">
        <color indexed="63"/>
      </left>
      <right style="double">
        <color indexed="63"/>
      </right>
      <top style="thin">
        <color indexed="63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3"/>
      </bottom>
      <diagonal/>
    </border>
    <border>
      <left style="thin">
        <color indexed="64"/>
      </left>
      <right style="double">
        <color indexed="63"/>
      </right>
      <top style="double">
        <color indexed="63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4"/>
      </right>
      <top style="thin">
        <color indexed="63"/>
      </top>
      <bottom/>
      <diagonal/>
    </border>
    <border>
      <left style="thin">
        <color indexed="63"/>
      </left>
      <right style="thin">
        <color indexed="64"/>
      </right>
      <top/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double">
        <color indexed="64"/>
      </top>
      <bottom style="double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0" fillId="0" borderId="0"/>
    <xf numFmtId="171" fontId="36" fillId="0" borderId="0" applyFill="0" applyBorder="0" applyAlignment="0" applyProtection="0"/>
    <xf numFmtId="164" fontId="2" fillId="0" borderId="0" applyFont="0" applyFill="0" applyBorder="0" applyAlignment="0" applyProtection="0"/>
    <xf numFmtId="0" fontId="8" fillId="0" borderId="0"/>
    <xf numFmtId="0" fontId="1" fillId="0" borderId="0"/>
    <xf numFmtId="164" fontId="1" fillId="0" borderId="0" applyFont="0" applyFill="0" applyBorder="0" applyAlignment="0" applyProtection="0"/>
  </cellStyleXfs>
  <cellXfs count="1484">
    <xf numFmtId="0" fontId="0" fillId="0" borderId="0" xfId="0"/>
    <xf numFmtId="3" fontId="3" fillId="0" borderId="4" xfId="2" applyNumberFormat="1" applyFont="1" applyFill="1" applyBorder="1" applyAlignment="1" applyProtection="1">
      <alignment horizontal="right"/>
      <protection hidden="1"/>
    </xf>
    <xf numFmtId="0" fontId="3" fillId="0" borderId="5" xfId="2" applyFont="1" applyFill="1" applyBorder="1" applyAlignment="1">
      <alignment horizontal="left" wrapText="1"/>
    </xf>
    <xf numFmtId="3" fontId="3" fillId="0" borderId="5" xfId="2" applyNumberFormat="1" applyFont="1" applyFill="1" applyBorder="1" applyAlignment="1" applyProtection="1">
      <alignment horizontal="right"/>
      <protection hidden="1"/>
    </xf>
    <xf numFmtId="3" fontId="3" fillId="0" borderId="3" xfId="2" applyNumberFormat="1" applyFont="1" applyFill="1" applyBorder="1" applyAlignment="1" applyProtection="1">
      <alignment horizontal="right"/>
      <protection hidden="1"/>
    </xf>
    <xf numFmtId="3" fontId="3" fillId="0" borderId="5" xfId="2" applyNumberFormat="1" applyFont="1" applyFill="1" applyBorder="1" applyAlignment="1">
      <alignment horizontal="right" wrapText="1"/>
    </xf>
    <xf numFmtId="3" fontId="3" fillId="0" borderId="3" xfId="2" applyNumberFormat="1" applyFont="1" applyFill="1" applyBorder="1" applyAlignment="1">
      <alignment horizontal="right" wrapText="1"/>
    </xf>
    <xf numFmtId="0" fontId="3" fillId="0" borderId="0" xfId="2" applyFont="1" applyFill="1" applyBorder="1" applyAlignment="1">
      <alignment vertical="center" wrapText="1"/>
    </xf>
    <xf numFmtId="3" fontId="3" fillId="0" borderId="6" xfId="2" applyNumberFormat="1" applyFont="1" applyFill="1" applyBorder="1" applyAlignment="1" applyProtection="1">
      <alignment horizontal="right"/>
      <protection hidden="1"/>
    </xf>
    <xf numFmtId="0" fontId="3" fillId="0" borderId="7" xfId="2" applyFont="1" applyFill="1" applyBorder="1" applyAlignment="1">
      <alignment horizontal="left" wrapText="1"/>
    </xf>
    <xf numFmtId="3" fontId="3" fillId="0" borderId="7" xfId="2" applyNumberFormat="1" applyFont="1" applyFill="1" applyBorder="1" applyAlignment="1" applyProtection="1">
      <alignment horizontal="right"/>
      <protection hidden="1"/>
    </xf>
    <xf numFmtId="3" fontId="3" fillId="0" borderId="7" xfId="2" applyNumberFormat="1" applyFont="1" applyFill="1" applyBorder="1" applyAlignment="1">
      <alignment horizontal="right" wrapText="1"/>
    </xf>
    <xf numFmtId="43" fontId="3" fillId="0" borderId="6" xfId="1" applyFont="1" applyFill="1" applyBorder="1" applyAlignment="1" applyProtection="1">
      <alignment horizontal="right"/>
      <protection hidden="1"/>
    </xf>
    <xf numFmtId="43" fontId="3" fillId="0" borderId="7" xfId="1" applyFont="1" applyFill="1" applyBorder="1" applyAlignment="1" applyProtection="1">
      <alignment horizontal="right"/>
      <protection hidden="1"/>
    </xf>
    <xf numFmtId="0" fontId="3" fillId="0" borderId="7" xfId="2" applyFont="1" applyFill="1" applyBorder="1" applyAlignment="1">
      <alignment horizontal="left"/>
    </xf>
    <xf numFmtId="3" fontId="4" fillId="0" borderId="6" xfId="2" applyNumberFormat="1" applyFont="1" applyFill="1" applyBorder="1" applyAlignment="1">
      <alignment horizontal="right"/>
    </xf>
    <xf numFmtId="0" fontId="4" fillId="0" borderId="7" xfId="2" applyFont="1" applyFill="1" applyBorder="1" applyAlignment="1">
      <alignment horizontal="left"/>
    </xf>
    <xf numFmtId="3" fontId="4" fillId="0" borderId="7" xfId="2" applyNumberFormat="1" applyFont="1" applyFill="1" applyBorder="1" applyAlignment="1">
      <alignment horizontal="right"/>
    </xf>
    <xf numFmtId="3" fontId="3" fillId="0" borderId="6" xfId="2" applyNumberFormat="1" applyFont="1" applyFill="1" applyBorder="1" applyAlignment="1" applyProtection="1">
      <alignment horizontal="right"/>
      <protection locked="0"/>
    </xf>
    <xf numFmtId="0" fontId="3" fillId="0" borderId="7" xfId="0" applyFont="1" applyFill="1" applyBorder="1" applyAlignment="1" applyProtection="1"/>
    <xf numFmtId="3" fontId="3" fillId="0" borderId="7" xfId="0" applyNumberFormat="1" applyFont="1" applyFill="1" applyBorder="1" applyAlignment="1" applyProtection="1">
      <alignment horizontal="right"/>
    </xf>
    <xf numFmtId="3" fontId="3" fillId="0" borderId="7" xfId="2" applyNumberFormat="1" applyFont="1" applyFill="1" applyBorder="1" applyAlignment="1" applyProtection="1">
      <alignment horizontal="right"/>
      <protection locked="0"/>
    </xf>
    <xf numFmtId="3" fontId="3" fillId="0" borderId="6" xfId="2" applyNumberFormat="1" applyFont="1" applyFill="1" applyBorder="1" applyAlignment="1">
      <alignment horizontal="right"/>
    </xf>
    <xf numFmtId="3" fontId="3" fillId="0" borderId="7" xfId="2" applyNumberFormat="1" applyFont="1" applyFill="1" applyBorder="1" applyAlignment="1">
      <alignment horizontal="right"/>
    </xf>
    <xf numFmtId="3" fontId="4" fillId="0" borderId="6" xfId="2" applyNumberFormat="1" applyFont="1" applyFill="1" applyBorder="1" applyAlignment="1" applyProtection="1">
      <alignment horizontal="right"/>
      <protection locked="0"/>
    </xf>
    <xf numFmtId="3" fontId="4" fillId="0" borderId="7" xfId="2" applyNumberFormat="1" applyFont="1" applyFill="1" applyBorder="1" applyAlignment="1" applyProtection="1">
      <alignment horizontal="right"/>
      <protection locked="0"/>
    </xf>
    <xf numFmtId="3" fontId="4" fillId="0" borderId="7" xfId="2" applyNumberFormat="1" applyFont="1" applyFill="1" applyBorder="1" applyAlignment="1">
      <alignment horizontal="left"/>
    </xf>
    <xf numFmtId="3" fontId="4" fillId="0" borderId="8" xfId="2" applyNumberFormat="1" applyFont="1" applyFill="1" applyBorder="1" applyAlignment="1">
      <alignment horizontal="right"/>
    </xf>
    <xf numFmtId="0" fontId="4" fillId="0" borderId="9" xfId="2" applyFont="1" applyFill="1" applyBorder="1" applyAlignment="1">
      <alignment horizontal="left"/>
    </xf>
    <xf numFmtId="3" fontId="4" fillId="0" borderId="9" xfId="2" applyNumberFormat="1" applyFont="1" applyFill="1" applyBorder="1" applyAlignment="1">
      <alignment horizontal="right"/>
    </xf>
    <xf numFmtId="3" fontId="4" fillId="0" borderId="1" xfId="2" applyNumberFormat="1" applyFont="1" applyFill="1" applyBorder="1" applyAlignment="1">
      <alignment horizontal="right"/>
    </xf>
    <xf numFmtId="0" fontId="4" fillId="0" borderId="2" xfId="2" applyFont="1" applyFill="1" applyBorder="1" applyAlignment="1">
      <alignment horizontal="left"/>
    </xf>
    <xf numFmtId="3" fontId="4" fillId="0" borderId="2" xfId="2" applyNumberFormat="1" applyFont="1" applyFill="1" applyBorder="1" applyAlignment="1">
      <alignment horizontal="right"/>
    </xf>
    <xf numFmtId="3" fontId="3" fillId="0" borderId="0" xfId="2" applyNumberFormat="1" applyFont="1" applyFill="1" applyBorder="1" applyAlignment="1">
      <alignment horizontal="right" wrapText="1"/>
    </xf>
    <xf numFmtId="0" fontId="3" fillId="0" borderId="0" xfId="2" applyFont="1" applyFill="1" applyAlignment="1">
      <alignment horizontal="center"/>
    </xf>
    <xf numFmtId="165" fontId="3" fillId="0" borderId="0" xfId="2" applyNumberFormat="1" applyFont="1" applyFill="1"/>
    <xf numFmtId="0" fontId="3" fillId="0" borderId="0" xfId="2" applyFont="1" applyFill="1" applyBorder="1"/>
    <xf numFmtId="0" fontId="3" fillId="0" borderId="0" xfId="0" applyFont="1" applyFill="1" applyBorder="1" applyAlignment="1">
      <alignment horizontal="right"/>
    </xf>
    <xf numFmtId="0" fontId="3" fillId="0" borderId="0" xfId="2" applyFont="1" applyFill="1"/>
    <xf numFmtId="0" fontId="4" fillId="0" borderId="2" xfId="2" applyFont="1" applyFill="1" applyBorder="1" applyAlignment="1">
      <alignment horizontal="center" vertical="center" wrapText="1"/>
    </xf>
    <xf numFmtId="0" fontId="4" fillId="0" borderId="0" xfId="2" applyFont="1" applyFill="1"/>
    <xf numFmtId="0" fontId="3" fillId="0" borderId="7" xfId="0" applyFont="1" applyFill="1" applyBorder="1" applyAlignment="1">
      <alignment wrapText="1"/>
    </xf>
    <xf numFmtId="0" fontId="3" fillId="0" borderId="0" xfId="2" applyFont="1" applyFill="1" applyAlignment="1">
      <alignment horizontal="left"/>
    </xf>
    <xf numFmtId="0" fontId="3" fillId="0" borderId="7" xfId="2" applyFont="1" applyFill="1" applyBorder="1" applyAlignment="1">
      <alignment horizontal="right"/>
    </xf>
    <xf numFmtId="0" fontId="3" fillId="0" borderId="0" xfId="2" applyFont="1" applyFill="1" applyAlignment="1">
      <alignment horizontal="center" vertical="center"/>
    </xf>
    <xf numFmtId="3" fontId="4" fillId="0" borderId="0" xfId="2" applyNumberFormat="1" applyFont="1" applyFill="1"/>
    <xf numFmtId="0" fontId="4" fillId="0" borderId="0" xfId="2" applyFont="1" applyFill="1" applyAlignment="1">
      <alignment horizontal="left"/>
    </xf>
    <xf numFmtId="43" fontId="4" fillId="0" borderId="0" xfId="1" applyFont="1" applyFill="1"/>
    <xf numFmtId="3" fontId="3" fillId="0" borderId="0" xfId="2" applyNumberFormat="1" applyFont="1" applyFill="1"/>
    <xf numFmtId="3" fontId="3" fillId="0" borderId="0" xfId="2" applyNumberFormat="1" applyFont="1" applyFill="1" applyBorder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/>
    <xf numFmtId="0" fontId="8" fillId="0" borderId="0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9" fillId="0" borderId="0" xfId="0" applyFont="1" applyFill="1"/>
    <xf numFmtId="166" fontId="7" fillId="0" borderId="0" xfId="1" applyNumberFormat="1" applyFont="1" applyFill="1"/>
    <xf numFmtId="0" fontId="12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4" fillId="0" borderId="9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/>
    </xf>
    <xf numFmtId="3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left"/>
    </xf>
    <xf numFmtId="3" fontId="11" fillId="0" borderId="7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/>
    </xf>
    <xf numFmtId="49" fontId="8" fillId="0" borderId="7" xfId="0" applyNumberFormat="1" applyFont="1" applyFill="1" applyBorder="1" applyAlignment="1" applyProtection="1">
      <alignment horizontal="left"/>
    </xf>
    <xf numFmtId="0" fontId="8" fillId="0" borderId="7" xfId="0" applyFont="1" applyFill="1" applyBorder="1" applyAlignment="1" applyProtection="1"/>
    <xf numFmtId="3" fontId="8" fillId="0" borderId="7" xfId="0" applyNumberFormat="1" applyFont="1" applyFill="1" applyBorder="1" applyAlignment="1" applyProtection="1">
      <alignment horizontal="right"/>
      <protection locked="0"/>
    </xf>
    <xf numFmtId="0" fontId="16" fillId="0" borderId="0" xfId="0" applyFont="1" applyFill="1"/>
    <xf numFmtId="49" fontId="9" fillId="0" borderId="7" xfId="0" applyNumberFormat="1" applyFont="1" applyFill="1" applyBorder="1" applyAlignment="1" applyProtection="1">
      <alignment horizontal="left"/>
    </xf>
    <xf numFmtId="0" fontId="9" fillId="0" borderId="7" xfId="0" applyFont="1" applyFill="1" applyBorder="1" applyAlignment="1" applyProtection="1"/>
    <xf numFmtId="0" fontId="11" fillId="0" borderId="7" xfId="0" applyFont="1" applyFill="1" applyBorder="1" applyAlignment="1" applyProtection="1"/>
    <xf numFmtId="3" fontId="8" fillId="0" borderId="7" xfId="1" applyNumberFormat="1" applyFont="1" applyFill="1" applyBorder="1" applyAlignment="1" applyProtection="1">
      <alignment horizontal="right"/>
    </xf>
    <xf numFmtId="0" fontId="8" fillId="0" borderId="7" xfId="0" applyFont="1" applyFill="1" applyBorder="1" applyAlignment="1" applyProtection="1">
      <alignment horizontal="left"/>
    </xf>
    <xf numFmtId="3" fontId="8" fillId="0" borderId="7" xfId="0" applyNumberFormat="1" applyFont="1" applyFill="1" applyBorder="1" applyAlignment="1">
      <alignment horizontal="right"/>
    </xf>
    <xf numFmtId="49" fontId="11" fillId="0" borderId="6" xfId="0" applyNumberFormat="1" applyFont="1" applyFill="1" applyBorder="1" applyAlignment="1" applyProtection="1">
      <alignment horizontal="center"/>
    </xf>
    <xf numFmtId="0" fontId="11" fillId="0" borderId="7" xfId="0" applyFont="1" applyFill="1" applyBorder="1" applyAlignment="1" applyProtection="1">
      <alignment horizontal="left"/>
    </xf>
    <xf numFmtId="3" fontId="11" fillId="0" borderId="7" xfId="0" applyNumberFormat="1" applyFont="1" applyFill="1" applyBorder="1" applyAlignment="1" applyProtection="1">
      <alignment horizontal="right"/>
      <protection locked="0"/>
    </xf>
    <xf numFmtId="0" fontId="6" fillId="0" borderId="0" xfId="0" applyFont="1" applyFill="1"/>
    <xf numFmtId="3" fontId="11" fillId="0" borderId="7" xfId="0" applyNumberFormat="1" applyFont="1" applyFill="1" applyBorder="1" applyAlignment="1" applyProtection="1">
      <alignment horizontal="right"/>
    </xf>
    <xf numFmtId="3" fontId="8" fillId="0" borderId="7" xfId="0" applyNumberFormat="1" applyFont="1" applyFill="1" applyBorder="1" applyAlignment="1" applyProtection="1">
      <alignment horizontal="right"/>
    </xf>
    <xf numFmtId="0" fontId="17" fillId="0" borderId="7" xfId="0" applyFont="1" applyFill="1" applyBorder="1"/>
    <xf numFmtId="0" fontId="8" fillId="0" borderId="7" xfId="0" applyFont="1" applyFill="1" applyBorder="1" applyAlignment="1">
      <alignment horizontal="left"/>
    </xf>
    <xf numFmtId="3" fontId="8" fillId="0" borderId="7" xfId="1" applyNumberFormat="1" applyFont="1" applyFill="1" applyBorder="1" applyAlignment="1" applyProtection="1">
      <alignment horizontal="right"/>
      <protection locked="0"/>
    </xf>
    <xf numFmtId="0" fontId="10" fillId="0" borderId="7" xfId="0" applyFont="1" applyFill="1" applyBorder="1" applyAlignment="1" applyProtection="1"/>
    <xf numFmtId="43" fontId="8" fillId="0" borderId="7" xfId="1" applyFont="1" applyFill="1" applyBorder="1" applyAlignment="1" applyProtection="1">
      <alignment horizontal="right"/>
      <protection locked="0"/>
    </xf>
    <xf numFmtId="0" fontId="13" fillId="0" borderId="0" xfId="0" applyFont="1" applyFill="1"/>
    <xf numFmtId="0" fontId="18" fillId="0" borderId="7" xfId="0" applyFont="1" applyFill="1" applyBorder="1" applyAlignment="1" applyProtection="1">
      <alignment horizontal="left"/>
    </xf>
    <xf numFmtId="3" fontId="11" fillId="0" borderId="7" xfId="1" applyNumberFormat="1" applyFont="1" applyFill="1" applyBorder="1" applyAlignment="1" applyProtection="1">
      <alignment horizontal="right"/>
      <protection locked="0"/>
    </xf>
    <xf numFmtId="49" fontId="11" fillId="0" borderId="7" xfId="0" applyNumberFormat="1" applyFont="1" applyFill="1" applyBorder="1" applyAlignment="1" applyProtection="1">
      <alignment horizontal="left"/>
    </xf>
    <xf numFmtId="0" fontId="19" fillId="0" borderId="7" xfId="0" applyFont="1" applyFill="1" applyBorder="1" applyAlignment="1" applyProtection="1"/>
    <xf numFmtId="49" fontId="8" fillId="0" borderId="20" xfId="0" applyNumberFormat="1" applyFont="1" applyFill="1" applyBorder="1" applyAlignment="1" applyProtection="1">
      <alignment horizontal="center"/>
    </xf>
    <xf numFmtId="0" fontId="8" fillId="0" borderId="21" xfId="0" applyFont="1" applyFill="1" applyBorder="1" applyAlignment="1" applyProtection="1">
      <alignment horizontal="left"/>
    </xf>
    <xf numFmtId="0" fontId="8" fillId="0" borderId="21" xfId="0" applyFont="1" applyFill="1" applyBorder="1" applyAlignment="1" applyProtection="1"/>
    <xf numFmtId="3" fontId="8" fillId="0" borderId="21" xfId="0" applyNumberFormat="1" applyFont="1" applyFill="1" applyBorder="1" applyAlignment="1" applyProtection="1">
      <alignment horizontal="right"/>
    </xf>
    <xf numFmtId="0" fontId="18" fillId="0" borderId="21" xfId="0" applyFont="1" applyFill="1" applyBorder="1" applyAlignment="1" applyProtection="1">
      <alignment horizontal="left"/>
    </xf>
    <xf numFmtId="3" fontId="11" fillId="0" borderId="21" xfId="1" applyNumberFormat="1" applyFont="1" applyFill="1" applyBorder="1" applyAlignment="1" applyProtection="1">
      <alignment horizontal="right"/>
      <protection locked="0"/>
    </xf>
    <xf numFmtId="3" fontId="11" fillId="0" borderId="2" xfId="0" applyNumberFormat="1" applyFont="1" applyFill="1" applyBorder="1" applyAlignment="1" applyProtection="1">
      <alignment horizontal="right"/>
      <protection locked="0"/>
    </xf>
    <xf numFmtId="0" fontId="6" fillId="0" borderId="0" xfId="0" applyFont="1" applyFill="1" applyAlignment="1">
      <alignment horizontal="center"/>
    </xf>
    <xf numFmtId="0" fontId="18" fillId="0" borderId="0" xfId="0" applyFont="1" applyFill="1"/>
    <xf numFmtId="3" fontId="8" fillId="0" borderId="0" xfId="0" applyNumberFormat="1" applyFont="1" applyFill="1"/>
    <xf numFmtId="3" fontId="9" fillId="0" borderId="0" xfId="0" applyNumberFormat="1" applyFont="1" applyFill="1"/>
    <xf numFmtId="0" fontId="7" fillId="0" borderId="0" xfId="0" applyFont="1" applyFill="1" applyAlignment="1">
      <alignment horizontal="left"/>
    </xf>
    <xf numFmtId="166" fontId="7" fillId="0" borderId="0" xfId="0" applyNumberFormat="1" applyFont="1" applyFill="1"/>
    <xf numFmtId="167" fontId="8" fillId="0" borderId="0" xfId="0" applyNumberFormat="1" applyFont="1" applyFill="1"/>
    <xf numFmtId="167" fontId="9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Border="1" applyAlignment="1">
      <alignment horizontal="left"/>
    </xf>
    <xf numFmtId="168" fontId="7" fillId="0" borderId="0" xfId="1" applyNumberFormat="1" applyFont="1" applyFill="1"/>
    <xf numFmtId="0" fontId="7" fillId="0" borderId="0" xfId="0" applyFont="1" applyFill="1" applyBorder="1"/>
    <xf numFmtId="3" fontId="8" fillId="0" borderId="5" xfId="0" applyNumberFormat="1" applyFont="1" applyFill="1" applyBorder="1" applyAlignment="1">
      <alignment horizontal="right"/>
    </xf>
    <xf numFmtId="3" fontId="8" fillId="0" borderId="12" xfId="0" applyNumberFormat="1" applyFont="1" applyFill="1" applyBorder="1" applyAlignment="1">
      <alignment horizontal="right"/>
    </xf>
    <xf numFmtId="3" fontId="8" fillId="0" borderId="26" xfId="0" applyNumberFormat="1" applyFont="1" applyFill="1" applyBorder="1" applyAlignment="1">
      <alignment horizontal="right"/>
    </xf>
    <xf numFmtId="0" fontId="7" fillId="0" borderId="6" xfId="0" applyFont="1" applyFill="1" applyBorder="1"/>
    <xf numFmtId="168" fontId="6" fillId="0" borderId="0" xfId="1" applyNumberFormat="1" applyFont="1" applyFill="1"/>
    <xf numFmtId="3" fontId="7" fillId="0" borderId="0" xfId="0" applyNumberFormat="1" applyFont="1" applyFill="1"/>
    <xf numFmtId="3" fontId="8" fillId="0" borderId="21" xfId="0" applyNumberFormat="1" applyFont="1" applyFill="1" applyBorder="1" applyAlignment="1">
      <alignment horizontal="right"/>
    </xf>
    <xf numFmtId="3" fontId="8" fillId="0" borderId="27" xfId="0" applyNumberFormat="1" applyFont="1" applyFill="1" applyBorder="1" applyAlignment="1">
      <alignment horizontal="right"/>
    </xf>
    <xf numFmtId="43" fontId="11" fillId="0" borderId="21" xfId="1" applyFont="1" applyFill="1" applyBorder="1"/>
    <xf numFmtId="3" fontId="11" fillId="0" borderId="26" xfId="0" applyNumberFormat="1" applyFont="1" applyFill="1" applyBorder="1" applyAlignment="1">
      <alignment horizontal="right"/>
    </xf>
    <xf numFmtId="3" fontId="11" fillId="0" borderId="7" xfId="0" applyNumberFormat="1" applyFont="1" applyFill="1" applyBorder="1" applyAlignment="1">
      <alignment horizontal="right"/>
    </xf>
    <xf numFmtId="43" fontId="11" fillId="0" borderId="7" xfId="1" applyFont="1" applyFill="1" applyBorder="1" applyAlignment="1" applyProtection="1">
      <alignment horizontal="right"/>
      <protection locked="0"/>
    </xf>
    <xf numFmtId="3" fontId="11" fillId="0" borderId="21" xfId="0" applyNumberFormat="1" applyFont="1" applyFill="1" applyBorder="1" applyAlignment="1">
      <alignment horizontal="right"/>
    </xf>
    <xf numFmtId="3" fontId="11" fillId="0" borderId="27" xfId="0" applyNumberFormat="1" applyFont="1" applyFill="1" applyBorder="1" applyAlignment="1">
      <alignment horizontal="right"/>
    </xf>
    <xf numFmtId="49" fontId="11" fillId="0" borderId="8" xfId="0" applyNumberFormat="1" applyFont="1" applyFill="1" applyBorder="1" applyAlignment="1" applyProtection="1">
      <alignment horizontal="center"/>
    </xf>
    <xf numFmtId="0" fontId="8" fillId="0" borderId="9" xfId="0" applyFont="1" applyFill="1" applyBorder="1" applyAlignment="1" applyProtection="1">
      <alignment horizontal="left"/>
    </xf>
    <xf numFmtId="0" fontId="10" fillId="0" borderId="9" xfId="0" applyFont="1" applyFill="1" applyBorder="1" applyAlignment="1" applyProtection="1"/>
    <xf numFmtId="3" fontId="11" fillId="0" borderId="9" xfId="0" applyNumberFormat="1" applyFont="1" applyFill="1" applyBorder="1" applyAlignment="1">
      <alignment horizontal="right"/>
    </xf>
    <xf numFmtId="3" fontId="11" fillId="0" borderId="2" xfId="0" applyNumberFormat="1" applyFont="1" applyFill="1" applyBorder="1" applyAlignment="1">
      <alignment horizontal="right"/>
    </xf>
    <xf numFmtId="43" fontId="11" fillId="0" borderId="26" xfId="1" applyFont="1" applyFill="1" applyBorder="1" applyAlignment="1" applyProtection="1">
      <alignment horizontal="right"/>
      <protection locked="0"/>
    </xf>
    <xf numFmtId="3" fontId="13" fillId="0" borderId="9" xfId="2" applyNumberFormat="1" applyFont="1" applyFill="1" applyBorder="1" applyAlignment="1">
      <alignment horizontal="center" vertical="center" wrapText="1"/>
    </xf>
    <xf numFmtId="0" fontId="17" fillId="0" borderId="0" xfId="3" applyFont="1" applyAlignment="1">
      <alignment horizontal="left" vertical="center"/>
    </xf>
    <xf numFmtId="0" fontId="3" fillId="0" borderId="0" xfId="3" applyFont="1" applyAlignment="1">
      <alignment vertical="center"/>
    </xf>
    <xf numFmtId="0" fontId="17" fillId="0" borderId="0" xfId="3" applyFont="1" applyAlignment="1">
      <alignment horizontal="right" vertical="center"/>
    </xf>
    <xf numFmtId="0" fontId="15" fillId="0" borderId="2" xfId="3" applyFont="1" applyBorder="1" applyAlignment="1">
      <alignment horizontal="center" vertical="center" wrapText="1"/>
    </xf>
    <xf numFmtId="16" fontId="4" fillId="2" borderId="4" xfId="3" applyNumberFormat="1" applyFont="1" applyFill="1" applyBorder="1" applyAlignment="1">
      <alignment horizontal="left"/>
    </xf>
    <xf numFmtId="0" fontId="4" fillId="2" borderId="5" xfId="3" applyFont="1" applyFill="1" applyBorder="1" applyAlignment="1">
      <alignment horizontal="left"/>
    </xf>
    <xf numFmtId="3" fontId="4" fillId="2" borderId="5" xfId="3" applyNumberFormat="1" applyFont="1" applyFill="1" applyBorder="1" applyAlignment="1">
      <alignment horizontal="right" wrapText="1"/>
    </xf>
    <xf numFmtId="0" fontId="4" fillId="0" borderId="0" xfId="3" applyFont="1" applyAlignment="1">
      <alignment vertical="center"/>
    </xf>
    <xf numFmtId="16" fontId="3" fillId="0" borderId="36" xfId="3" applyNumberFormat="1" applyFont="1" applyBorder="1" applyAlignment="1">
      <alignment horizontal="left"/>
    </xf>
    <xf numFmtId="0" fontId="3" fillId="0" borderId="37" xfId="3" applyFont="1" applyBorder="1" applyAlignment="1">
      <alignment wrapText="1"/>
    </xf>
    <xf numFmtId="3" fontId="3" fillId="0" borderId="37" xfId="3" applyNumberFormat="1" applyFont="1" applyBorder="1" applyAlignment="1">
      <alignment wrapText="1"/>
    </xf>
    <xf numFmtId="0" fontId="3" fillId="0" borderId="6" xfId="3" applyFont="1" applyBorder="1" applyAlignment="1">
      <alignment horizontal="left"/>
    </xf>
    <xf numFmtId="0" fontId="3" fillId="0" borderId="7" xfId="3" applyFont="1" applyBorder="1" applyAlignment="1">
      <alignment wrapText="1"/>
    </xf>
    <xf numFmtId="3" fontId="3" fillId="0" borderId="7" xfId="3" applyNumberFormat="1" applyFont="1" applyBorder="1" applyAlignment="1">
      <alignment wrapText="1"/>
    </xf>
    <xf numFmtId="0" fontId="4" fillId="2" borderId="6" xfId="3" applyFont="1" applyFill="1" applyBorder="1" applyAlignment="1">
      <alignment horizontal="left"/>
    </xf>
    <xf numFmtId="0" fontId="4" fillId="2" borderId="7" xfId="3" applyFont="1" applyFill="1" applyBorder="1" applyAlignment="1">
      <alignment horizontal="left"/>
    </xf>
    <xf numFmtId="3" fontId="4" fillId="2" borderId="7" xfId="3" applyNumberFormat="1" applyFont="1" applyFill="1" applyBorder="1" applyAlignment="1">
      <alignment horizontal="right" wrapText="1"/>
    </xf>
    <xf numFmtId="14" fontId="3" fillId="0" borderId="6" xfId="3" applyNumberFormat="1" applyFont="1" applyBorder="1" applyAlignment="1">
      <alignment horizontal="left"/>
    </xf>
    <xf numFmtId="0" fontId="4" fillId="0" borderId="6" xfId="3" applyFont="1" applyBorder="1" applyAlignment="1">
      <alignment horizontal="left" wrapText="1"/>
    </xf>
    <xf numFmtId="0" fontId="4" fillId="0" borderId="7" xfId="3" applyFont="1" applyBorder="1" applyAlignment="1">
      <alignment wrapText="1"/>
    </xf>
    <xf numFmtId="0" fontId="3" fillId="0" borderId="6" xfId="3" applyFont="1" applyBorder="1" applyAlignment="1"/>
    <xf numFmtId="0" fontId="3" fillId="0" borderId="7" xfId="0" applyFont="1" applyBorder="1"/>
    <xf numFmtId="16" fontId="4" fillId="0" borderId="6" xfId="3" applyNumberFormat="1" applyFont="1" applyBorder="1" applyAlignment="1">
      <alignment horizontal="left"/>
    </xf>
    <xf numFmtId="0" fontId="4" fillId="2" borderId="7" xfId="3" applyFont="1" applyFill="1" applyBorder="1" applyAlignment="1">
      <alignment wrapText="1"/>
    </xf>
    <xf numFmtId="3" fontId="4" fillId="2" borderId="7" xfId="3" applyNumberFormat="1" applyFont="1" applyFill="1" applyBorder="1" applyAlignment="1">
      <alignment wrapText="1"/>
    </xf>
    <xf numFmtId="0" fontId="3" fillId="0" borderId="6" xfId="3" applyFont="1" applyBorder="1" applyAlignment="1">
      <alignment wrapText="1"/>
    </xf>
    <xf numFmtId="16" fontId="4" fillId="2" borderId="6" xfId="3" applyNumberFormat="1" applyFont="1" applyFill="1" applyBorder="1" applyAlignment="1">
      <alignment horizontal="left"/>
    </xf>
    <xf numFmtId="0" fontId="3" fillId="0" borderId="8" xfId="3" applyFont="1" applyBorder="1" applyAlignment="1">
      <alignment horizontal="left"/>
    </xf>
    <xf numFmtId="0" fontId="3" fillId="0" borderId="9" xfId="3" applyFont="1" applyBorder="1" applyAlignment="1">
      <alignment wrapText="1"/>
    </xf>
    <xf numFmtId="3" fontId="3" fillId="0" borderId="9" xfId="3" applyNumberFormat="1" applyFont="1" applyBorder="1" applyAlignment="1">
      <alignment wrapText="1"/>
    </xf>
    <xf numFmtId="0" fontId="4" fillId="3" borderId="1" xfId="3" applyFont="1" applyFill="1" applyBorder="1" applyAlignment="1">
      <alignment horizontal="center"/>
    </xf>
    <xf numFmtId="0" fontId="4" fillId="3" borderId="2" xfId="3" applyFont="1" applyFill="1" applyBorder="1" applyAlignment="1">
      <alignment horizontal="center"/>
    </xf>
    <xf numFmtId="3" fontId="4" fillId="3" borderId="2" xfId="3" applyNumberFormat="1" applyFont="1" applyFill="1" applyBorder="1" applyAlignment="1">
      <alignment horizontal="right" wrapText="1"/>
    </xf>
    <xf numFmtId="0" fontId="3" fillId="0" borderId="0" xfId="3" applyFont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15" fillId="0" borderId="1" xfId="3" applyFont="1" applyBorder="1" applyAlignment="1">
      <alignment horizontal="center" vertical="center"/>
    </xf>
    <xf numFmtId="0" fontId="4" fillId="0" borderId="6" xfId="3" applyFont="1" applyFill="1" applyBorder="1" applyAlignment="1">
      <alignment horizontal="center"/>
    </xf>
    <xf numFmtId="0" fontId="4" fillId="0" borderId="37" xfId="3" applyFont="1" applyFill="1" applyBorder="1" applyAlignment="1">
      <alignment wrapText="1"/>
    </xf>
    <xf numFmtId="0" fontId="3" fillId="0" borderId="0" xfId="3" applyFont="1" applyBorder="1" applyAlignment="1">
      <alignment vertical="center"/>
    </xf>
    <xf numFmtId="3" fontId="3" fillId="0" borderId="0" xfId="3" applyNumberFormat="1" applyFont="1" applyBorder="1" applyAlignment="1">
      <alignment vertical="center" wrapText="1"/>
    </xf>
    <xf numFmtId="0" fontId="3" fillId="4" borderId="1" xfId="3" applyFont="1" applyFill="1" applyBorder="1" applyAlignment="1">
      <alignment horizontal="center" vertical="center"/>
    </xf>
    <xf numFmtId="0" fontId="4" fillId="4" borderId="2" xfId="3" applyFont="1" applyFill="1" applyBorder="1" applyAlignment="1"/>
    <xf numFmtId="3" fontId="22" fillId="4" borderId="2" xfId="3" applyNumberFormat="1" applyFont="1" applyFill="1" applyBorder="1" applyAlignment="1">
      <alignment horizontal="right"/>
    </xf>
    <xf numFmtId="3" fontId="4" fillId="0" borderId="37" xfId="3" applyNumberFormat="1" applyFont="1" applyFill="1" applyBorder="1" applyAlignment="1">
      <alignment horizontal="right" wrapText="1"/>
    </xf>
    <xf numFmtId="3" fontId="4" fillId="0" borderId="7" xfId="3" applyNumberFormat="1" applyFont="1" applyFill="1" applyBorder="1" applyAlignment="1">
      <alignment horizontal="right" wrapText="1"/>
    </xf>
    <xf numFmtId="0" fontId="11" fillId="0" borderId="0" xfId="0" applyFont="1" applyFill="1" applyAlignment="1">
      <alignment vertical="center"/>
    </xf>
    <xf numFmtId="3" fontId="25" fillId="0" borderId="37" xfId="0" applyNumberFormat="1" applyFont="1" applyFill="1" applyBorder="1"/>
    <xf numFmtId="3" fontId="25" fillId="0" borderId="38" xfId="0" applyNumberFormat="1" applyFont="1" applyFill="1" applyBorder="1"/>
    <xf numFmtId="49" fontId="25" fillId="0" borderId="6" xfId="0" applyNumberFormat="1" applyFont="1" applyFill="1" applyBorder="1" applyAlignment="1">
      <alignment horizontal="center"/>
    </xf>
    <xf numFmtId="49" fontId="25" fillId="0" borderId="7" xfId="0" applyNumberFormat="1" applyFont="1" applyFill="1" applyBorder="1" applyAlignment="1">
      <alignment horizontal="center"/>
    </xf>
    <xf numFmtId="0" fontId="25" fillId="0" borderId="7" xfId="0" applyFont="1" applyFill="1" applyBorder="1" applyAlignment="1"/>
    <xf numFmtId="3" fontId="25" fillId="0" borderId="7" xfId="0" applyNumberFormat="1" applyFont="1" applyFill="1" applyBorder="1"/>
    <xf numFmtId="3" fontId="25" fillId="0" borderId="18" xfId="0" applyNumberFormat="1" applyFont="1" applyFill="1" applyBorder="1"/>
    <xf numFmtId="0" fontId="25" fillId="0" borderId="7" xfId="0" applyFont="1" applyFill="1" applyBorder="1" applyAlignment="1">
      <alignment horizontal="center"/>
    </xf>
    <xf numFmtId="0" fontId="25" fillId="0" borderId="7" xfId="0" applyFont="1" applyFill="1" applyBorder="1" applyAlignment="1">
      <alignment wrapText="1"/>
    </xf>
    <xf numFmtId="49" fontId="21" fillId="0" borderId="6" xfId="0" applyNumberFormat="1" applyFont="1" applyFill="1" applyBorder="1" applyAlignment="1">
      <alignment horizontal="center"/>
    </xf>
    <xf numFmtId="49" fontId="21" fillId="0" borderId="7" xfId="0" applyNumberFormat="1" applyFont="1" applyFill="1" applyBorder="1" applyAlignment="1">
      <alignment horizontal="center"/>
    </xf>
    <xf numFmtId="3" fontId="21" fillId="0" borderId="7" xfId="0" applyNumberFormat="1" applyFont="1" applyFill="1" applyBorder="1"/>
    <xf numFmtId="3" fontId="21" fillId="0" borderId="18" xfId="0" applyNumberFormat="1" applyFont="1" applyFill="1" applyBorder="1"/>
    <xf numFmtId="0" fontId="25" fillId="0" borderId="6" xfId="0" applyFont="1" applyFill="1" applyBorder="1" applyAlignment="1">
      <alignment horizontal="center"/>
    </xf>
    <xf numFmtId="0" fontId="25" fillId="0" borderId="0" xfId="0" applyFont="1" applyFill="1"/>
    <xf numFmtId="0" fontId="21" fillId="0" borderId="7" xfId="0" applyFont="1" applyFill="1" applyBorder="1" applyAlignment="1"/>
    <xf numFmtId="1" fontId="21" fillId="0" borderId="6" xfId="0" applyNumberFormat="1" applyFont="1" applyFill="1" applyBorder="1" applyAlignment="1">
      <alignment horizontal="center"/>
    </xf>
    <xf numFmtId="1" fontId="25" fillId="0" borderId="7" xfId="0" applyNumberFormat="1" applyFont="1" applyFill="1" applyBorder="1" applyAlignment="1">
      <alignment horizontal="center"/>
    </xf>
    <xf numFmtId="1" fontId="21" fillId="0" borderId="20" xfId="0" applyNumberFormat="1" applyFont="1" applyFill="1" applyBorder="1" applyAlignment="1">
      <alignment horizontal="center"/>
    </xf>
    <xf numFmtId="1" fontId="21" fillId="0" borderId="21" xfId="0" applyNumberFormat="1" applyFont="1" applyFill="1" applyBorder="1" applyAlignment="1">
      <alignment horizontal="center"/>
    </xf>
    <xf numFmtId="3" fontId="21" fillId="0" borderId="21" xfId="0" applyNumberFormat="1" applyFont="1" applyFill="1" applyBorder="1"/>
    <xf numFmtId="43" fontId="21" fillId="0" borderId="21" xfId="1" applyFont="1" applyFill="1" applyBorder="1"/>
    <xf numFmtId="43" fontId="21" fillId="0" borderId="22" xfId="1" applyFont="1" applyFill="1" applyBorder="1"/>
    <xf numFmtId="3" fontId="21" fillId="0" borderId="2" xfId="0" applyNumberFormat="1" applyFont="1" applyFill="1" applyBorder="1" applyAlignment="1"/>
    <xf numFmtId="3" fontId="21" fillId="0" borderId="10" xfId="0" applyNumberFormat="1" applyFont="1" applyFill="1" applyBorder="1" applyAlignment="1"/>
    <xf numFmtId="0" fontId="9" fillId="0" borderId="0" xfId="0" applyFont="1" applyFill="1" applyBorder="1"/>
    <xf numFmtId="3" fontId="18" fillId="0" borderId="0" xfId="0" applyNumberFormat="1" applyFont="1" applyFill="1"/>
    <xf numFmtId="0" fontId="26" fillId="0" borderId="0" xfId="0" applyFont="1" applyFill="1"/>
    <xf numFmtId="0" fontId="4" fillId="0" borderId="0" xfId="0" applyFont="1" applyFill="1" applyAlignment="1">
      <alignment horizontal="right"/>
    </xf>
    <xf numFmtId="0" fontId="26" fillId="0" borderId="0" xfId="0" applyFont="1" applyFill="1" applyBorder="1" applyAlignment="1">
      <alignment horizontal="center"/>
    </xf>
    <xf numFmtId="166" fontId="26" fillId="0" borderId="0" xfId="1" applyNumberFormat="1" applyFont="1" applyFill="1"/>
    <xf numFmtId="3" fontId="26" fillId="0" borderId="0" xfId="0" applyNumberFormat="1" applyFont="1" applyFill="1"/>
    <xf numFmtId="0" fontId="26" fillId="0" borderId="0" xfId="0" applyFont="1" applyFill="1" applyAlignment="1">
      <alignment horizontal="right"/>
    </xf>
    <xf numFmtId="0" fontId="26" fillId="0" borderId="0" xfId="0" applyFont="1" applyFill="1" applyAlignment="1">
      <alignment vertical="center"/>
    </xf>
    <xf numFmtId="166" fontId="26" fillId="0" borderId="0" xfId="1" applyNumberFormat="1" applyFont="1" applyFill="1" applyAlignment="1">
      <alignment vertical="center"/>
    </xf>
    <xf numFmtId="0" fontId="28" fillId="0" borderId="0" xfId="0" applyFont="1" applyFill="1" applyBorder="1" applyAlignment="1">
      <alignment horizontal="center"/>
    </xf>
    <xf numFmtId="0" fontId="26" fillId="0" borderId="39" xfId="0" applyFont="1" applyFill="1" applyBorder="1" applyAlignment="1">
      <alignment horizontal="right"/>
    </xf>
    <xf numFmtId="0" fontId="26" fillId="0" borderId="0" xfId="0" applyFont="1" applyFill="1" applyBorder="1" applyAlignment="1">
      <alignment horizontal="right"/>
    </xf>
    <xf numFmtId="0" fontId="29" fillId="0" borderId="0" xfId="0" applyFont="1" applyFill="1" applyBorder="1" applyAlignment="1"/>
    <xf numFmtId="0" fontId="15" fillId="0" borderId="0" xfId="0" applyFont="1" applyFill="1"/>
    <xf numFmtId="166" fontId="15" fillId="0" borderId="0" xfId="1" applyNumberFormat="1" applyFont="1" applyFill="1"/>
    <xf numFmtId="0" fontId="15" fillId="0" borderId="0" xfId="0" applyFont="1" applyFill="1" applyAlignment="1">
      <alignment horizontal="center"/>
    </xf>
    <xf numFmtId="166" fontId="15" fillId="0" borderId="0" xfId="1" applyNumberFormat="1" applyFont="1" applyFill="1" applyAlignment="1">
      <alignment horizontal="center"/>
    </xf>
    <xf numFmtId="0" fontId="4" fillId="0" borderId="0" xfId="0" applyFont="1" applyFill="1"/>
    <xf numFmtId="166" fontId="4" fillId="0" borderId="0" xfId="1" applyNumberFormat="1" applyFont="1" applyFill="1"/>
    <xf numFmtId="0" fontId="3" fillId="0" borderId="3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3" fontId="3" fillId="0" borderId="44" xfId="0" applyNumberFormat="1" applyFont="1" applyFill="1" applyBorder="1"/>
    <xf numFmtId="170" fontId="3" fillId="0" borderId="7" xfId="0" applyNumberFormat="1" applyFont="1" applyFill="1" applyBorder="1"/>
    <xf numFmtId="170" fontId="3" fillId="0" borderId="48" xfId="0" applyNumberFormat="1" applyFont="1" applyFill="1" applyBorder="1"/>
    <xf numFmtId="0" fontId="3" fillId="0" borderId="0" xfId="0" applyFont="1" applyFill="1"/>
    <xf numFmtId="3" fontId="3" fillId="0" borderId="7" xfId="0" applyNumberFormat="1" applyFont="1" applyFill="1" applyBorder="1" applyAlignment="1">
      <alignment horizontal="right"/>
    </xf>
    <xf numFmtId="3" fontId="4" fillId="0" borderId="7" xfId="0" applyNumberFormat="1" applyFont="1" applyFill="1" applyBorder="1"/>
    <xf numFmtId="0" fontId="3" fillId="0" borderId="47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66" fontId="4" fillId="0" borderId="0" xfId="1" applyNumberFormat="1" applyFont="1" applyFill="1" applyAlignment="1">
      <alignment horizontal="center"/>
    </xf>
    <xf numFmtId="0" fontId="4" fillId="0" borderId="50" xfId="0" applyFont="1" applyFill="1" applyBorder="1" applyAlignment="1">
      <alignment horizontal="center"/>
    </xf>
    <xf numFmtId="0" fontId="4" fillId="0" borderId="51" xfId="0" applyFont="1" applyFill="1" applyBorder="1" applyAlignment="1">
      <alignment horizontal="center"/>
    </xf>
    <xf numFmtId="0" fontId="4" fillId="0" borderId="52" xfId="0" applyFont="1" applyFill="1" applyBorder="1" applyAlignment="1">
      <alignment horizontal="center"/>
    </xf>
    <xf numFmtId="0" fontId="4" fillId="0" borderId="51" xfId="0" applyFont="1" applyFill="1" applyBorder="1"/>
    <xf numFmtId="3" fontId="4" fillId="0" borderId="52" xfId="0" applyNumberFormat="1" applyFont="1" applyFill="1" applyBorder="1"/>
    <xf numFmtId="170" fontId="4" fillId="0" borderId="53" xfId="0" applyNumberFormat="1" applyFont="1" applyFill="1" applyBorder="1"/>
    <xf numFmtId="0" fontId="7" fillId="0" borderId="0" xfId="0" applyFont="1" applyFill="1" applyBorder="1" applyAlignment="1">
      <alignment horizontal="right"/>
    </xf>
    <xf numFmtId="0" fontId="32" fillId="0" borderId="35" xfId="0" applyFont="1" applyFill="1" applyBorder="1" applyAlignment="1">
      <alignment horizontal="center"/>
    </xf>
    <xf numFmtId="0" fontId="16" fillId="0" borderId="0" xfId="0" applyFont="1" applyFill="1" applyAlignment="1">
      <alignment wrapText="1"/>
    </xf>
    <xf numFmtId="3" fontId="37" fillId="0" borderId="32" xfId="5" applyNumberFormat="1" applyFont="1" applyFill="1" applyBorder="1" applyAlignment="1" applyProtection="1">
      <alignment shrinkToFit="1"/>
    </xf>
    <xf numFmtId="49" fontId="34" fillId="0" borderId="6" xfId="0" applyNumberFormat="1" applyFont="1" applyFill="1" applyBorder="1" applyAlignment="1">
      <alignment horizontal="center"/>
    </xf>
    <xf numFmtId="0" fontId="35" fillId="0" borderId="7" xfId="0" applyFont="1" applyFill="1" applyBorder="1" applyAlignment="1">
      <alignment horizontal="left"/>
    </xf>
    <xf numFmtId="3" fontId="37" fillId="0" borderId="7" xfId="5" applyNumberFormat="1" applyFont="1" applyFill="1" applyBorder="1" applyAlignment="1" applyProtection="1">
      <alignment shrinkToFit="1"/>
    </xf>
    <xf numFmtId="3" fontId="37" fillId="0" borderId="26" xfId="5" applyNumberFormat="1" applyFont="1" applyFill="1" applyBorder="1" applyAlignment="1" applyProtection="1">
      <alignment shrinkToFit="1"/>
    </xf>
    <xf numFmtId="0" fontId="23" fillId="0" borderId="7" xfId="0" applyFont="1" applyFill="1" applyBorder="1" applyAlignment="1">
      <alignment horizontal="left" wrapText="1"/>
    </xf>
    <xf numFmtId="3" fontId="39" fillId="0" borderId="6" xfId="0" applyNumberFormat="1" applyFont="1" applyFill="1" applyBorder="1" applyAlignment="1">
      <alignment horizontal="center"/>
    </xf>
    <xf numFmtId="3" fontId="39" fillId="0" borderId="7" xfId="0" applyNumberFormat="1" applyFont="1" applyFill="1" applyBorder="1" applyAlignment="1">
      <alignment horizontal="left"/>
    </xf>
    <xf numFmtId="3" fontId="40" fillId="0" borderId="7" xfId="5" applyNumberFormat="1" applyFont="1" applyFill="1" applyBorder="1" applyAlignment="1" applyProtection="1">
      <alignment shrinkToFit="1"/>
    </xf>
    <xf numFmtId="3" fontId="13" fillId="0" borderId="0" xfId="0" applyNumberFormat="1" applyFont="1" applyFill="1"/>
    <xf numFmtId="0" fontId="39" fillId="0" borderId="6" xfId="0" applyFont="1" applyFill="1" applyBorder="1" applyAlignment="1">
      <alignment horizontal="center"/>
    </xf>
    <xf numFmtId="0" fontId="39" fillId="0" borderId="7" xfId="0" applyFont="1" applyFill="1" applyBorder="1" applyAlignment="1">
      <alignment horizontal="center"/>
    </xf>
    <xf numFmtId="172" fontId="37" fillId="0" borderId="7" xfId="5" applyNumberFormat="1" applyFont="1" applyFill="1" applyBorder="1" applyAlignment="1" applyProtection="1">
      <alignment shrinkToFit="1"/>
    </xf>
    <xf numFmtId="172" fontId="37" fillId="0" borderId="26" xfId="5" applyNumberFormat="1" applyFont="1" applyFill="1" applyBorder="1" applyAlignment="1" applyProtection="1">
      <alignment shrinkToFit="1"/>
    </xf>
    <xf numFmtId="0" fontId="23" fillId="0" borderId="7" xfId="0" applyFont="1" applyFill="1" applyBorder="1" applyAlignment="1">
      <alignment horizontal="left"/>
    </xf>
    <xf numFmtId="0" fontId="39" fillId="0" borderId="8" xfId="0" applyFont="1" applyFill="1" applyBorder="1" applyAlignment="1">
      <alignment horizontal="center"/>
    </xf>
    <xf numFmtId="0" fontId="39" fillId="0" borderId="9" xfId="0" applyFont="1" applyFill="1" applyBorder="1" applyAlignment="1">
      <alignment horizontal="left"/>
    </xf>
    <xf numFmtId="3" fontId="40" fillId="0" borderId="9" xfId="5" applyNumberFormat="1" applyFont="1" applyFill="1" applyBorder="1" applyAlignment="1" applyProtection="1"/>
    <xf numFmtId="172" fontId="13" fillId="0" borderId="0" xfId="0" applyNumberFormat="1" applyFont="1" applyFill="1" applyBorder="1"/>
    <xf numFmtId="0" fontId="13" fillId="0" borderId="0" xfId="0" applyFont="1" applyFill="1" applyBorder="1"/>
    <xf numFmtId="3" fontId="42" fillId="0" borderId="2" xfId="5" applyNumberFormat="1" applyFont="1" applyFill="1" applyBorder="1" applyAlignment="1" applyProtection="1">
      <alignment shrinkToFit="1"/>
    </xf>
    <xf numFmtId="3" fontId="40" fillId="0" borderId="2" xfId="5" applyNumberFormat="1" applyFont="1" applyFill="1" applyBorder="1" applyAlignment="1" applyProtection="1">
      <alignment shrinkToFit="1"/>
    </xf>
    <xf numFmtId="0" fontId="7" fillId="0" borderId="0" xfId="0" applyFont="1" applyFill="1" applyBorder="1" applyAlignment="1"/>
    <xf numFmtId="0" fontId="34" fillId="0" borderId="0" xfId="0" applyFont="1" applyFill="1" applyAlignment="1">
      <alignment horizontal="center"/>
    </xf>
    <xf numFmtId="172" fontId="34" fillId="0" borderId="0" xfId="0" applyNumberFormat="1" applyFont="1" applyFill="1"/>
    <xf numFmtId="0" fontId="34" fillId="0" borderId="0" xfId="0" applyFont="1" applyFill="1"/>
    <xf numFmtId="3" fontId="34" fillId="0" borderId="0" xfId="0" applyNumberFormat="1" applyFont="1" applyFill="1"/>
    <xf numFmtId="173" fontId="34" fillId="0" borderId="0" xfId="1" applyNumberFormat="1" applyFont="1" applyFill="1"/>
    <xf numFmtId="0" fontId="33" fillId="0" borderId="9" xfId="0" applyFont="1" applyFill="1" applyBorder="1" applyAlignment="1">
      <alignment horizontal="center" vertical="center" wrapText="1"/>
    </xf>
    <xf numFmtId="0" fontId="33" fillId="0" borderId="16" xfId="0" applyFont="1" applyFill="1" applyBorder="1" applyAlignment="1">
      <alignment horizontal="center" vertical="center" wrapText="1"/>
    </xf>
    <xf numFmtId="3" fontId="40" fillId="0" borderId="9" xfId="5" applyNumberFormat="1" applyFont="1" applyFill="1" applyBorder="1" applyAlignment="1" applyProtection="1">
      <alignment shrinkToFit="1"/>
    </xf>
    <xf numFmtId="166" fontId="3" fillId="0" borderId="0" xfId="6" applyNumberFormat="1" applyFont="1" applyFill="1" applyAlignment="1">
      <alignment horizontal="right"/>
    </xf>
    <xf numFmtId="169" fontId="3" fillId="0" borderId="0" xfId="1" applyNumberFormat="1" applyFont="1" applyFill="1"/>
    <xf numFmtId="0" fontId="3" fillId="0" borderId="0" xfId="3" applyFont="1" applyFill="1"/>
    <xf numFmtId="170" fontId="3" fillId="0" borderId="0" xfId="6" applyNumberFormat="1" applyFont="1" applyFill="1" applyAlignment="1">
      <alignment horizontal="right"/>
    </xf>
    <xf numFmtId="0" fontId="3" fillId="0" borderId="0" xfId="3" applyFont="1" applyFill="1" applyAlignment="1">
      <alignment horizontal="right"/>
    </xf>
    <xf numFmtId="3" fontId="4" fillId="0" borderId="1" xfId="3" applyNumberFormat="1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 wrapText="1"/>
    </xf>
    <xf numFmtId="0" fontId="44" fillId="0" borderId="7" xfId="0" applyFont="1" applyFill="1" applyBorder="1" applyAlignment="1">
      <alignment horizontal="center"/>
    </xf>
    <xf numFmtId="3" fontId="4" fillId="0" borderId="7" xfId="0" applyNumberFormat="1" applyFont="1" applyFill="1" applyBorder="1" applyAlignment="1">
      <alignment horizontal="right"/>
    </xf>
    <xf numFmtId="3" fontId="3" fillId="0" borderId="7" xfId="0" applyNumberFormat="1" applyFont="1" applyFill="1" applyBorder="1" applyAlignment="1">
      <alignment horizontal="right" vertical="center"/>
    </xf>
    <xf numFmtId="0" fontId="46" fillId="0" borderId="7" xfId="0" applyFont="1" applyFill="1" applyBorder="1" applyAlignment="1"/>
    <xf numFmtId="0" fontId="47" fillId="0" borderId="7" xfId="0" applyFont="1" applyFill="1" applyBorder="1" applyAlignment="1"/>
    <xf numFmtId="0" fontId="3" fillId="0" borderId="7" xfId="0" applyFont="1" applyFill="1" applyBorder="1" applyAlignment="1" applyProtection="1">
      <alignment horizontal="left" wrapText="1"/>
      <protection locked="0"/>
    </xf>
    <xf numFmtId="0" fontId="47" fillId="0" borderId="7" xfId="0" applyFont="1" applyFill="1" applyBorder="1" applyAlignment="1">
      <alignment wrapText="1"/>
    </xf>
    <xf numFmtId="0" fontId="48" fillId="0" borderId="7" xfId="0" applyFont="1" applyFill="1" applyBorder="1" applyAlignment="1">
      <alignment wrapText="1"/>
    </xf>
    <xf numFmtId="0" fontId="49" fillId="0" borderId="7" xfId="0" applyFont="1" applyFill="1" applyBorder="1" applyAlignment="1" applyProtection="1">
      <alignment horizontal="left" wrapText="1"/>
      <protection locked="0"/>
    </xf>
    <xf numFmtId="3" fontId="49" fillId="0" borderId="7" xfId="1" applyNumberFormat="1" applyFont="1" applyFill="1" applyBorder="1" applyAlignment="1" applyProtection="1">
      <protection locked="0"/>
    </xf>
    <xf numFmtId="0" fontId="21" fillId="0" borderId="23" xfId="0" applyFont="1" applyFill="1" applyBorder="1" applyAlignment="1">
      <alignment horizontal="center"/>
    </xf>
    <xf numFmtId="0" fontId="44" fillId="0" borderId="25" xfId="0" applyFont="1" applyFill="1" applyBorder="1" applyAlignment="1"/>
    <xf numFmtId="3" fontId="4" fillId="0" borderId="2" xfId="0" applyNumberFormat="1" applyFont="1" applyFill="1" applyBorder="1" applyAlignment="1">
      <alignment horizontal="right"/>
    </xf>
    <xf numFmtId="0" fontId="44" fillId="0" borderId="37" xfId="0" applyFont="1" applyFill="1" applyBorder="1" applyAlignment="1"/>
    <xf numFmtId="3" fontId="3" fillId="0" borderId="37" xfId="0" applyNumberFormat="1" applyFont="1" applyFill="1" applyBorder="1" applyAlignment="1">
      <alignment horizontal="right"/>
    </xf>
    <xf numFmtId="0" fontId="44" fillId="0" borderId="7" xfId="0" applyFont="1" applyFill="1" applyBorder="1" applyAlignment="1"/>
    <xf numFmtId="3" fontId="3" fillId="0" borderId="21" xfId="0" applyNumberFormat="1" applyFont="1" applyFill="1" applyBorder="1" applyAlignment="1">
      <alignment horizontal="right"/>
    </xf>
    <xf numFmtId="0" fontId="17" fillId="0" borderId="0" xfId="7" applyFont="1"/>
    <xf numFmtId="0" fontId="17" fillId="0" borderId="0" xfId="7" applyFont="1" applyAlignment="1">
      <alignment horizontal="right"/>
    </xf>
    <xf numFmtId="0" fontId="17" fillId="0" borderId="0" xfId="7" applyFont="1" applyAlignment="1">
      <alignment vertical="center"/>
    </xf>
    <xf numFmtId="170" fontId="17" fillId="0" borderId="7" xfId="7" applyNumberFormat="1" applyFont="1" applyFill="1" applyBorder="1" applyAlignment="1">
      <alignment horizontal="right"/>
    </xf>
    <xf numFmtId="170" fontId="22" fillId="4" borderId="7" xfId="7" quotePrefix="1" applyNumberFormat="1" applyFont="1" applyFill="1" applyBorder="1" applyAlignment="1">
      <alignment horizontal="right"/>
    </xf>
    <xf numFmtId="175" fontId="22" fillId="4" borderId="7" xfId="7" applyNumberFormat="1" applyFont="1" applyFill="1" applyBorder="1" applyAlignment="1">
      <alignment horizontal="right"/>
    </xf>
    <xf numFmtId="175" fontId="17" fillId="0" borderId="7" xfId="7" applyNumberFormat="1" applyFont="1" applyFill="1" applyBorder="1" applyAlignment="1">
      <alignment horizontal="right"/>
    </xf>
    <xf numFmtId="175" fontId="17" fillId="0" borderId="7" xfId="8" applyNumberFormat="1" applyFont="1" applyFill="1" applyBorder="1" applyAlignment="1">
      <alignment horizontal="right"/>
    </xf>
    <xf numFmtId="43" fontId="22" fillId="4" borderId="7" xfId="1" applyFont="1" applyFill="1" applyBorder="1" applyAlignment="1">
      <alignment horizontal="right"/>
    </xf>
    <xf numFmtId="0" fontId="17" fillId="0" borderId="0" xfId="7" applyFont="1" applyFill="1" applyAlignment="1">
      <alignment vertical="center"/>
    </xf>
    <xf numFmtId="0" fontId="17" fillId="0" borderId="0" xfId="7" applyFont="1" applyFill="1" applyBorder="1" applyAlignment="1">
      <alignment vertical="center"/>
    </xf>
    <xf numFmtId="3" fontId="17" fillId="0" borderId="0" xfId="7" applyNumberFormat="1" applyFont="1" applyAlignment="1">
      <alignment vertical="center"/>
    </xf>
    <xf numFmtId="0" fontId="17" fillId="0" borderId="0" xfId="7" applyFont="1" applyFill="1"/>
    <xf numFmtId="3" fontId="3" fillId="0" borderId="0" xfId="0" applyNumberFormat="1" applyFont="1" applyFill="1"/>
    <xf numFmtId="0" fontId="3" fillId="0" borderId="0" xfId="0" applyFont="1" applyFill="1" applyAlignment="1">
      <alignment wrapText="1"/>
    </xf>
    <xf numFmtId="170" fontId="37" fillId="0" borderId="7" xfId="5" applyNumberFormat="1" applyFont="1" applyFill="1" applyBorder="1" applyAlignment="1" applyProtection="1">
      <alignment shrinkToFit="1"/>
    </xf>
    <xf numFmtId="170" fontId="40" fillId="0" borderId="7" xfId="5" applyNumberFormat="1" applyFont="1" applyFill="1" applyBorder="1" applyAlignment="1" applyProtection="1">
      <alignment shrinkToFit="1"/>
    </xf>
    <xf numFmtId="170" fontId="40" fillId="0" borderId="9" xfId="5" applyNumberFormat="1" applyFont="1" applyFill="1" applyBorder="1" applyAlignment="1" applyProtection="1"/>
    <xf numFmtId="170" fontId="42" fillId="0" borderId="2" xfId="5" applyNumberFormat="1" applyFont="1" applyFill="1" applyBorder="1" applyAlignment="1" applyProtection="1">
      <alignment shrinkToFit="1"/>
    </xf>
    <xf numFmtId="170" fontId="37" fillId="0" borderId="18" xfId="5" applyNumberFormat="1" applyFont="1" applyFill="1" applyBorder="1" applyAlignment="1" applyProtection="1">
      <alignment shrinkToFit="1"/>
    </xf>
    <xf numFmtId="170" fontId="40" fillId="0" borderId="18" xfId="5" applyNumberFormat="1" applyFont="1" applyFill="1" applyBorder="1" applyAlignment="1" applyProtection="1">
      <alignment shrinkToFit="1"/>
    </xf>
    <xf numFmtId="170" fontId="40" fillId="0" borderId="16" xfId="5" applyNumberFormat="1" applyFont="1" applyFill="1" applyBorder="1" applyAlignment="1" applyProtection="1">
      <alignment shrinkToFit="1"/>
    </xf>
    <xf numFmtId="170" fontId="42" fillId="0" borderId="10" xfId="5" applyNumberFormat="1" applyFont="1" applyFill="1" applyBorder="1" applyAlignment="1" applyProtection="1">
      <alignment shrinkToFit="1"/>
    </xf>
    <xf numFmtId="0" fontId="3" fillId="0" borderId="0" xfId="3" applyFont="1" applyFill="1" applyAlignment="1">
      <alignment horizontal="left"/>
    </xf>
    <xf numFmtId="0" fontId="50" fillId="0" borderId="0" xfId="3" applyFont="1" applyFill="1"/>
    <xf numFmtId="0" fontId="3" fillId="0" borderId="0" xfId="3" applyFont="1" applyFill="1" applyAlignment="1">
      <alignment horizontal="center"/>
    </xf>
    <xf numFmtId="0" fontId="4" fillId="0" borderId="1" xfId="3" applyFont="1" applyFill="1" applyBorder="1" applyAlignment="1">
      <alignment horizontal="center" vertical="center" wrapText="1"/>
    </xf>
    <xf numFmtId="0" fontId="4" fillId="0" borderId="2" xfId="3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4" xfId="3" applyFont="1" applyFill="1" applyBorder="1" applyAlignment="1">
      <alignment vertical="center" wrapText="1"/>
    </xf>
    <xf numFmtId="0" fontId="4" fillId="0" borderId="5" xfId="3" applyFont="1" applyFill="1" applyBorder="1" applyAlignment="1">
      <alignment horizontal="left" vertical="center" wrapText="1"/>
    </xf>
    <xf numFmtId="0" fontId="4" fillId="0" borderId="12" xfId="3" applyFont="1" applyFill="1" applyBorder="1" applyAlignment="1">
      <alignment horizontal="left" vertical="center" wrapText="1"/>
    </xf>
    <xf numFmtId="3" fontId="3" fillId="0" borderId="5" xfId="3" applyNumberFormat="1" applyFont="1" applyFill="1" applyBorder="1" applyAlignment="1">
      <alignment horizontal="right" wrapText="1"/>
    </xf>
    <xf numFmtId="170" fontId="3" fillId="0" borderId="13" xfId="3" applyNumberFormat="1" applyFont="1" applyFill="1" applyBorder="1" applyAlignment="1">
      <alignment horizontal="right" wrapText="1"/>
    </xf>
    <xf numFmtId="0" fontId="3" fillId="0" borderId="6" xfId="3" applyFont="1" applyFill="1" applyBorder="1"/>
    <xf numFmtId="0" fontId="3" fillId="0" borderId="6" xfId="3" applyFont="1" applyFill="1" applyBorder="1" applyAlignment="1">
      <alignment horizontal="center"/>
    </xf>
    <xf numFmtId="0" fontId="3" fillId="0" borderId="6" xfId="3" applyFont="1" applyFill="1" applyBorder="1" applyAlignment="1">
      <alignment horizontal="center" wrapText="1"/>
    </xf>
    <xf numFmtId="0" fontId="3" fillId="0" borderId="6" xfId="3" applyFont="1" applyFill="1" applyBorder="1" applyAlignment="1">
      <alignment horizontal="center" vertical="center" wrapText="1"/>
    </xf>
    <xf numFmtId="0" fontId="3" fillId="0" borderId="7" xfId="3" applyFont="1" applyFill="1" applyBorder="1" applyAlignment="1"/>
    <xf numFmtId="0" fontId="3" fillId="0" borderId="7" xfId="3" applyFont="1" applyFill="1" applyBorder="1" applyAlignment="1">
      <alignment vertical="center"/>
    </xf>
    <xf numFmtId="0" fontId="4" fillId="0" borderId="7" xfId="3" applyFont="1" applyFill="1" applyBorder="1" applyAlignment="1">
      <alignment horizontal="left" wrapText="1"/>
    </xf>
    <xf numFmtId="170" fontId="4" fillId="0" borderId="18" xfId="3" applyNumberFormat="1" applyFont="1" applyFill="1" applyBorder="1" applyAlignment="1">
      <alignment horizontal="right" wrapText="1"/>
    </xf>
    <xf numFmtId="3" fontId="3" fillId="0" borderId="7" xfId="3" applyNumberFormat="1" applyFont="1" applyFill="1" applyBorder="1" applyAlignment="1">
      <alignment horizontal="right"/>
    </xf>
    <xf numFmtId="170" fontId="3" fillId="0" borderId="18" xfId="3" applyNumberFormat="1" applyFont="1" applyFill="1" applyBorder="1" applyAlignment="1">
      <alignment horizontal="right"/>
    </xf>
    <xf numFmtId="0" fontId="3" fillId="0" borderId="7" xfId="3" applyFont="1" applyFill="1" applyBorder="1" applyAlignment="1">
      <alignment horizontal="left" wrapText="1"/>
    </xf>
    <xf numFmtId="0" fontId="4" fillId="0" borderId="7" xfId="3" applyFont="1" applyFill="1" applyBorder="1" applyAlignment="1">
      <alignment horizontal="left"/>
    </xf>
    <xf numFmtId="0" fontId="3" fillId="0" borderId="7" xfId="3" applyFont="1" applyFill="1" applyBorder="1" applyAlignment="1">
      <alignment horizontal="left"/>
    </xf>
    <xf numFmtId="3" fontId="4" fillId="0" borderId="2" xfId="3" applyNumberFormat="1" applyFont="1" applyFill="1" applyBorder="1" applyAlignment="1">
      <alignment horizontal="right"/>
    </xf>
    <xf numFmtId="170" fontId="3" fillId="0" borderId="3" xfId="2" applyNumberFormat="1" applyFont="1" applyFill="1" applyBorder="1" applyAlignment="1" applyProtection="1">
      <alignment horizontal="right"/>
      <protection hidden="1"/>
    </xf>
    <xf numFmtId="170" fontId="3" fillId="0" borderId="7" xfId="2" applyNumberFormat="1" applyFont="1" applyFill="1" applyBorder="1" applyAlignment="1" applyProtection="1">
      <alignment horizontal="right"/>
      <protection hidden="1"/>
    </xf>
    <xf numFmtId="170" fontId="4" fillId="0" borderId="7" xfId="2" applyNumberFormat="1" applyFont="1" applyFill="1" applyBorder="1" applyAlignment="1">
      <alignment horizontal="right"/>
    </xf>
    <xf numFmtId="170" fontId="3" fillId="0" borderId="7" xfId="0" applyNumberFormat="1" applyFont="1" applyFill="1" applyBorder="1" applyAlignment="1" applyProtection="1">
      <alignment horizontal="right"/>
    </xf>
    <xf numFmtId="170" fontId="4" fillId="0" borderId="2" xfId="2" applyNumberFormat="1" applyFont="1" applyFill="1" applyBorder="1" applyAlignment="1">
      <alignment horizontal="right"/>
    </xf>
    <xf numFmtId="170" fontId="4" fillId="0" borderId="10" xfId="2" applyNumberFormat="1" applyFont="1" applyFill="1" applyBorder="1" applyAlignment="1">
      <alignment horizontal="right"/>
    </xf>
    <xf numFmtId="170" fontId="8" fillId="0" borderId="7" xfId="0" applyNumberFormat="1" applyFont="1" applyFill="1" applyBorder="1" applyAlignment="1" applyProtection="1">
      <alignment horizontal="right"/>
      <protection locked="0"/>
    </xf>
    <xf numFmtId="170" fontId="11" fillId="0" borderId="7" xfId="0" applyNumberFormat="1" applyFont="1" applyFill="1" applyBorder="1" applyAlignment="1" applyProtection="1">
      <alignment horizontal="right"/>
      <protection locked="0"/>
    </xf>
    <xf numFmtId="170" fontId="8" fillId="0" borderId="7" xfId="0" applyNumberFormat="1" applyFont="1" applyFill="1" applyBorder="1" applyAlignment="1">
      <alignment horizontal="right"/>
    </xf>
    <xf numFmtId="170" fontId="11" fillId="0" borderId="7" xfId="0" applyNumberFormat="1" applyFont="1" applyFill="1" applyBorder="1" applyAlignment="1" applyProtection="1">
      <alignment horizontal="right"/>
    </xf>
    <xf numFmtId="170" fontId="8" fillId="0" borderId="7" xfId="0" applyNumberFormat="1" applyFont="1" applyFill="1" applyBorder="1" applyAlignment="1" applyProtection="1">
      <alignment horizontal="right"/>
    </xf>
    <xf numFmtId="170" fontId="11" fillId="0" borderId="7" xfId="1" applyNumberFormat="1" applyFont="1" applyFill="1" applyBorder="1" applyAlignment="1" applyProtection="1">
      <alignment horizontal="right"/>
      <protection locked="0"/>
    </xf>
    <xf numFmtId="170" fontId="11" fillId="0" borderId="7" xfId="0" applyNumberFormat="1" applyFont="1" applyFill="1" applyBorder="1" applyAlignment="1">
      <alignment horizontal="right"/>
    </xf>
    <xf numFmtId="170" fontId="11" fillId="0" borderId="2" xfId="0" applyNumberFormat="1" applyFont="1" applyFill="1" applyBorder="1" applyAlignment="1">
      <alignment horizontal="right"/>
    </xf>
    <xf numFmtId="170" fontId="8" fillId="0" borderId="26" xfId="0" applyNumberFormat="1" applyFont="1" applyFill="1" applyBorder="1" applyAlignment="1">
      <alignment horizontal="right"/>
    </xf>
    <xf numFmtId="170" fontId="4" fillId="2" borderId="13" xfId="3" applyNumberFormat="1" applyFont="1" applyFill="1" applyBorder="1" applyAlignment="1">
      <alignment horizontal="right" wrapText="1"/>
    </xf>
    <xf numFmtId="170" fontId="4" fillId="2" borderId="38" xfId="3" applyNumberFormat="1" applyFont="1" applyFill="1" applyBorder="1" applyAlignment="1">
      <alignment horizontal="right" wrapText="1"/>
    </xf>
    <xf numFmtId="170" fontId="4" fillId="3" borderId="10" xfId="3" applyNumberFormat="1" applyFont="1" applyFill="1" applyBorder="1" applyAlignment="1">
      <alignment horizontal="right" wrapText="1"/>
    </xf>
    <xf numFmtId="0" fontId="15" fillId="0" borderId="1" xfId="3" applyFont="1" applyBorder="1" applyAlignment="1">
      <alignment horizontal="center" vertical="center" wrapText="1"/>
    </xf>
    <xf numFmtId="170" fontId="25" fillId="0" borderId="37" xfId="0" applyNumberFormat="1" applyFont="1" applyFill="1" applyBorder="1"/>
    <xf numFmtId="170" fontId="25" fillId="0" borderId="7" xfId="0" applyNumberFormat="1" applyFont="1" applyFill="1" applyBorder="1"/>
    <xf numFmtId="170" fontId="21" fillId="0" borderId="7" xfId="0" applyNumberFormat="1" applyFont="1" applyFill="1" applyBorder="1"/>
    <xf numFmtId="170" fontId="21" fillId="0" borderId="21" xfId="0" applyNumberFormat="1" applyFont="1" applyFill="1" applyBorder="1"/>
    <xf numFmtId="170" fontId="21" fillId="0" borderId="2" xfId="0" applyNumberFormat="1" applyFont="1" applyFill="1" applyBorder="1" applyAlignment="1"/>
    <xf numFmtId="170" fontId="3" fillId="0" borderId="44" xfId="0" applyNumberFormat="1" applyFont="1" applyFill="1" applyBorder="1"/>
    <xf numFmtId="170" fontId="4" fillId="0" borderId="52" xfId="0" applyNumberFormat="1" applyFont="1" applyFill="1" applyBorder="1"/>
    <xf numFmtId="170" fontId="3" fillId="0" borderId="38" xfId="3" applyNumberFormat="1" applyFont="1" applyBorder="1" applyAlignment="1">
      <alignment wrapText="1"/>
    </xf>
    <xf numFmtId="170" fontId="3" fillId="0" borderId="18" xfId="3" applyNumberFormat="1" applyFont="1" applyBorder="1" applyAlignment="1">
      <alignment wrapText="1"/>
    </xf>
    <xf numFmtId="170" fontId="4" fillId="0" borderId="38" xfId="3" applyNumberFormat="1" applyFont="1" applyFill="1" applyBorder="1" applyAlignment="1">
      <alignment horizontal="right" wrapText="1"/>
    </xf>
    <xf numFmtId="170" fontId="3" fillId="0" borderId="16" xfId="3" applyNumberFormat="1" applyFont="1" applyBorder="1" applyAlignment="1">
      <alignment wrapText="1"/>
    </xf>
    <xf numFmtId="3" fontId="13" fillId="0" borderId="89" xfId="2" applyNumberFormat="1" applyFont="1" applyFill="1" applyBorder="1" applyAlignment="1">
      <alignment horizontal="center" vertical="center" wrapText="1"/>
    </xf>
    <xf numFmtId="165" fontId="13" fillId="0" borderId="90" xfId="2" applyNumberFormat="1" applyFont="1" applyFill="1" applyBorder="1" applyAlignment="1">
      <alignment horizontal="center" vertical="center" wrapText="1"/>
    </xf>
    <xf numFmtId="165" fontId="13" fillId="0" borderId="91" xfId="2" applyNumberFormat="1" applyFont="1" applyFill="1" applyBorder="1" applyAlignment="1">
      <alignment horizontal="center" vertical="center" wrapText="1"/>
    </xf>
    <xf numFmtId="3" fontId="37" fillId="0" borderId="37" xfId="5" applyNumberFormat="1" applyFont="1" applyFill="1" applyBorder="1" applyAlignment="1" applyProtection="1">
      <alignment shrinkToFit="1"/>
    </xf>
    <xf numFmtId="3" fontId="38" fillId="0" borderId="37" xfId="0" applyNumberFormat="1" applyFont="1" applyFill="1" applyBorder="1"/>
    <xf numFmtId="3" fontId="37" fillId="0" borderId="5" xfId="5" applyNumberFormat="1" applyFont="1" applyFill="1" applyBorder="1" applyAlignment="1" applyProtection="1">
      <alignment shrinkToFit="1"/>
    </xf>
    <xf numFmtId="172" fontId="7" fillId="0" borderId="0" xfId="0" applyNumberFormat="1" applyFont="1" applyFill="1"/>
    <xf numFmtId="49" fontId="35" fillId="0" borderId="6" xfId="0" applyNumberFormat="1" applyFont="1" applyFill="1" applyBorder="1" applyAlignment="1">
      <alignment horizontal="center"/>
    </xf>
    <xf numFmtId="0" fontId="35" fillId="0" borderId="7" xfId="0" applyFont="1" applyFill="1" applyBorder="1" applyAlignment="1">
      <alignment horizontal="left" wrapText="1"/>
    </xf>
    <xf numFmtId="170" fontId="37" fillId="0" borderId="37" xfId="5" applyNumberFormat="1" applyFont="1" applyFill="1" applyBorder="1" applyAlignment="1" applyProtection="1">
      <alignment shrinkToFit="1"/>
    </xf>
    <xf numFmtId="170" fontId="37" fillId="0" borderId="13" xfId="5" applyNumberFormat="1" applyFont="1" applyFill="1" applyBorder="1" applyAlignment="1" applyProtection="1">
      <alignment shrinkToFit="1"/>
    </xf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wrapText="1"/>
    </xf>
    <xf numFmtId="3" fontId="3" fillId="0" borderId="13" xfId="0" applyNumberFormat="1" applyFont="1" applyFill="1" applyBorder="1" applyAlignment="1">
      <alignment horizontal="right" wrapText="1"/>
    </xf>
    <xf numFmtId="0" fontId="3" fillId="0" borderId="6" xfId="0" applyFont="1" applyBorder="1" applyAlignment="1">
      <alignment horizontal="left" wrapText="1"/>
    </xf>
    <xf numFmtId="3" fontId="3" fillId="0" borderId="18" xfId="0" applyNumberFormat="1" applyFont="1" applyFill="1" applyBorder="1" applyAlignment="1">
      <alignment horizontal="right" wrapText="1"/>
    </xf>
    <xf numFmtId="0" fontId="4" fillId="0" borderId="6" xfId="0" applyFont="1" applyBorder="1" applyAlignment="1">
      <alignment horizontal="left" wrapText="1"/>
    </xf>
    <xf numFmtId="3" fontId="4" fillId="0" borderId="18" xfId="0" applyNumberFormat="1" applyFont="1" applyFill="1" applyBorder="1" applyAlignment="1">
      <alignment horizontal="right" wrapText="1"/>
    </xf>
    <xf numFmtId="0" fontId="4" fillId="0" borderId="8" xfId="0" applyFont="1" applyFill="1" applyBorder="1" applyAlignment="1">
      <alignment horizontal="left" wrapText="1"/>
    </xf>
    <xf numFmtId="3" fontId="4" fillId="0" borderId="16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right"/>
    </xf>
    <xf numFmtId="0" fontId="0" fillId="0" borderId="0" xfId="0" applyFill="1"/>
    <xf numFmtId="0" fontId="3" fillId="0" borderId="7" xfId="0" applyFont="1" applyFill="1" applyBorder="1"/>
    <xf numFmtId="9" fontId="5" fillId="0" borderId="0" xfId="0" applyNumberFormat="1" applyFont="1" applyFill="1" applyBorder="1" applyAlignment="1">
      <alignment horizontal="center"/>
    </xf>
    <xf numFmtId="3" fontId="3" fillId="0" borderId="0" xfId="0" applyNumberFormat="1" applyFont="1" applyFill="1" applyBorder="1" applyAlignment="1" applyProtection="1">
      <alignment horizontal="right"/>
    </xf>
    <xf numFmtId="0" fontId="4" fillId="0" borderId="10" xfId="2" applyFont="1" applyFill="1" applyBorder="1" applyAlignment="1">
      <alignment horizontal="center" vertical="center" wrapText="1"/>
    </xf>
    <xf numFmtId="170" fontId="3" fillId="0" borderId="94" xfId="2" applyNumberFormat="1" applyFont="1" applyFill="1" applyBorder="1" applyAlignment="1">
      <alignment horizontal="right" wrapText="1"/>
    </xf>
    <xf numFmtId="170" fontId="3" fillId="0" borderId="18" xfId="2" applyNumberFormat="1" applyFont="1" applyFill="1" applyBorder="1" applyAlignment="1">
      <alignment horizontal="right" wrapText="1"/>
    </xf>
    <xf numFmtId="170" fontId="3" fillId="0" borderId="18" xfId="2" applyNumberFormat="1" applyFont="1" applyFill="1" applyBorder="1" applyAlignment="1" applyProtection="1">
      <alignment horizontal="right"/>
      <protection hidden="1"/>
    </xf>
    <xf numFmtId="170" fontId="4" fillId="0" borderId="18" xfId="2" applyNumberFormat="1" applyFont="1" applyFill="1" applyBorder="1" applyAlignment="1">
      <alignment horizontal="right"/>
    </xf>
    <xf numFmtId="3" fontId="4" fillId="0" borderId="18" xfId="2" applyNumberFormat="1" applyFont="1" applyFill="1" applyBorder="1" applyAlignment="1">
      <alignment horizontal="right"/>
    </xf>
    <xf numFmtId="3" fontId="3" fillId="0" borderId="18" xfId="2" applyNumberFormat="1" applyFont="1" applyFill="1" applyBorder="1" applyAlignment="1">
      <alignment horizontal="right"/>
    </xf>
    <xf numFmtId="3" fontId="3" fillId="0" borderId="18" xfId="2" applyNumberFormat="1" applyFont="1" applyFill="1" applyBorder="1" applyAlignment="1" applyProtection="1">
      <alignment horizontal="right"/>
      <protection hidden="1"/>
    </xf>
    <xf numFmtId="3" fontId="4" fillId="0" borderId="16" xfId="2" applyNumberFormat="1" applyFont="1" applyFill="1" applyBorder="1" applyAlignment="1">
      <alignment horizontal="right"/>
    </xf>
    <xf numFmtId="3" fontId="3" fillId="0" borderId="0" xfId="2" applyNumberFormat="1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3" fontId="4" fillId="0" borderId="0" xfId="3" applyNumberFormat="1" applyFont="1" applyAlignment="1">
      <alignment vertical="center"/>
    </xf>
    <xf numFmtId="43" fontId="25" fillId="0" borderId="7" xfId="1" applyFont="1" applyFill="1" applyBorder="1"/>
    <xf numFmtId="170" fontId="8" fillId="0" borderId="12" xfId="0" applyNumberFormat="1" applyFont="1" applyFill="1" applyBorder="1" applyAlignment="1">
      <alignment horizontal="right"/>
    </xf>
    <xf numFmtId="170" fontId="11" fillId="0" borderId="26" xfId="0" applyNumberFormat="1" applyFont="1" applyFill="1" applyBorder="1" applyAlignment="1" applyProtection="1">
      <alignment horizontal="right"/>
    </xf>
    <xf numFmtId="170" fontId="11" fillId="0" borderId="26" xfId="0" applyNumberFormat="1" applyFont="1" applyFill="1" applyBorder="1" applyAlignment="1">
      <alignment horizontal="right"/>
    </xf>
    <xf numFmtId="170" fontId="11" fillId="0" borderId="26" xfId="1" applyNumberFormat="1" applyFont="1" applyFill="1" applyBorder="1" applyAlignment="1" applyProtection="1">
      <alignment horizontal="right"/>
      <protection locked="0"/>
    </xf>
    <xf numFmtId="170" fontId="11" fillId="0" borderId="21" xfId="1" applyNumberFormat="1" applyFont="1" applyFill="1" applyBorder="1"/>
    <xf numFmtId="43" fontId="3" fillId="0" borderId="7" xfId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3" fontId="3" fillId="0" borderId="21" xfId="0" applyNumberFormat="1" applyFont="1" applyFill="1" applyBorder="1"/>
    <xf numFmtId="3" fontId="26" fillId="0" borderId="72" xfId="0" applyNumberFormat="1" applyFont="1" applyFill="1" applyBorder="1"/>
    <xf numFmtId="3" fontId="26" fillId="0" borderId="77" xfId="0" applyNumberFormat="1" applyFont="1" applyFill="1" applyBorder="1"/>
    <xf numFmtId="3" fontId="26" fillId="0" borderId="7" xfId="0" applyNumberFormat="1" applyFont="1" applyFill="1" applyBorder="1"/>
    <xf numFmtId="3" fontId="26" fillId="0" borderId="79" xfId="0" applyNumberFormat="1" applyFont="1" applyFill="1" applyBorder="1"/>
    <xf numFmtId="43" fontId="3" fillId="0" borderId="44" xfId="1" applyFont="1" applyFill="1" applyBorder="1"/>
    <xf numFmtId="1" fontId="3" fillId="0" borderId="47" xfId="0" applyNumberFormat="1" applyFont="1" applyFill="1" applyBorder="1" applyAlignment="1">
      <alignment horizontal="center"/>
    </xf>
    <xf numFmtId="0" fontId="3" fillId="0" borderId="26" xfId="4" applyFont="1" applyFill="1" applyBorder="1"/>
    <xf numFmtId="166" fontId="3" fillId="0" borderId="0" xfId="1" applyNumberFormat="1" applyFont="1" applyFill="1"/>
    <xf numFmtId="3" fontId="3" fillId="0" borderId="0" xfId="3" applyNumberFormat="1" applyFont="1" applyFill="1"/>
    <xf numFmtId="0" fontId="4" fillId="0" borderId="47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26" xfId="4" applyFont="1" applyFill="1" applyBorder="1"/>
    <xf numFmtId="3" fontId="4" fillId="0" borderId="44" xfId="0" applyNumberFormat="1" applyFont="1" applyFill="1" applyBorder="1"/>
    <xf numFmtId="170" fontId="4" fillId="0" borderId="44" xfId="0" applyNumberFormat="1" applyFont="1" applyFill="1" applyBorder="1"/>
    <xf numFmtId="170" fontId="4" fillId="0" borderId="7" xfId="0" applyNumberFormat="1" applyFont="1" applyFill="1" applyBorder="1"/>
    <xf numFmtId="170" fontId="4" fillId="0" borderId="48" xfId="0" applyNumberFormat="1" applyFont="1" applyFill="1" applyBorder="1"/>
    <xf numFmtId="0" fontId="4" fillId="0" borderId="30" xfId="0" applyFont="1" applyFill="1" applyBorder="1" applyAlignment="1">
      <alignment wrapText="1"/>
    </xf>
    <xf numFmtId="0" fontId="3" fillId="0" borderId="7" xfId="4" applyFont="1" applyFill="1" applyBorder="1" applyAlignment="1"/>
    <xf numFmtId="0" fontId="3" fillId="0" borderId="7" xfId="4" applyFont="1" applyFill="1" applyBorder="1" applyAlignment="1">
      <alignment wrapText="1"/>
    </xf>
    <xf numFmtId="43" fontId="4" fillId="0" borderId="7" xfId="1" applyFont="1" applyFill="1" applyBorder="1"/>
    <xf numFmtId="0" fontId="4" fillId="0" borderId="26" xfId="4" applyFont="1" applyFill="1" applyBorder="1" applyAlignment="1">
      <alignment wrapText="1"/>
    </xf>
    <xf numFmtId="3" fontId="16" fillId="0" borderId="0" xfId="0" applyNumberFormat="1" applyFont="1" applyFill="1"/>
    <xf numFmtId="0" fontId="4" fillId="0" borderId="9" xfId="3" applyFont="1" applyFill="1" applyBorder="1" applyAlignment="1">
      <alignment wrapText="1"/>
    </xf>
    <xf numFmtId="0" fontId="4" fillId="0" borderId="7" xfId="3" applyFont="1" applyFill="1" applyBorder="1" applyAlignment="1">
      <alignment wrapText="1"/>
    </xf>
    <xf numFmtId="3" fontId="4" fillId="0" borderId="9" xfId="3" applyNumberFormat="1" applyFont="1" applyFill="1" applyBorder="1" applyAlignment="1">
      <alignment horizontal="right" wrapText="1"/>
    </xf>
    <xf numFmtId="43" fontId="4" fillId="0" borderId="44" xfId="1" applyFont="1" applyFill="1" applyBorder="1"/>
    <xf numFmtId="49" fontId="34" fillId="0" borderId="0" xfId="0" applyNumberFormat="1" applyFont="1" applyFill="1"/>
    <xf numFmtId="43" fontId="37" fillId="0" borderId="7" xfId="1" applyFont="1" applyFill="1" applyBorder="1" applyAlignment="1" applyProtection="1">
      <alignment shrinkToFit="1"/>
    </xf>
    <xf numFmtId="43" fontId="37" fillId="0" borderId="32" xfId="1" applyFont="1" applyFill="1" applyBorder="1" applyAlignment="1" applyProtection="1">
      <alignment shrinkToFit="1"/>
    </xf>
    <xf numFmtId="3" fontId="3" fillId="0" borderId="18" xfId="3" applyNumberFormat="1" applyFont="1" applyFill="1" applyBorder="1" applyAlignment="1">
      <alignment horizontal="right"/>
    </xf>
    <xf numFmtId="0" fontId="48" fillId="0" borderId="0" xfId="0" applyFont="1"/>
    <xf numFmtId="0" fontId="53" fillId="0" borderId="0" xfId="0" applyFont="1"/>
    <xf numFmtId="0" fontId="53" fillId="0" borderId="0" xfId="0" applyFont="1" applyAlignment="1">
      <alignment horizontal="right"/>
    </xf>
    <xf numFmtId="0" fontId="53" fillId="0" borderId="0" xfId="0" applyFont="1" applyFill="1"/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right" wrapText="1"/>
    </xf>
    <xf numFmtId="3" fontId="3" fillId="0" borderId="13" xfId="0" applyNumberFormat="1" applyFont="1" applyBorder="1" applyAlignment="1">
      <alignment horizontal="right" wrapText="1"/>
    </xf>
    <xf numFmtId="3" fontId="53" fillId="0" borderId="0" xfId="0" applyNumberFormat="1" applyFont="1"/>
    <xf numFmtId="3" fontId="3" fillId="0" borderId="7" xfId="0" applyNumberFormat="1" applyFont="1" applyBorder="1" applyAlignment="1">
      <alignment horizontal="right" wrapText="1"/>
    </xf>
    <xf numFmtId="3" fontId="3" fillId="0" borderId="18" xfId="0" applyNumberFormat="1" applyFont="1" applyBorder="1" applyAlignment="1">
      <alignment horizontal="right" wrapText="1"/>
    </xf>
    <xf numFmtId="3" fontId="4" fillId="0" borderId="7" xfId="0" applyNumberFormat="1" applyFont="1" applyBorder="1" applyAlignment="1">
      <alignment horizontal="right" wrapText="1"/>
    </xf>
    <xf numFmtId="3" fontId="4" fillId="0" borderId="18" xfId="0" applyNumberFormat="1" applyFont="1" applyBorder="1" applyAlignment="1">
      <alignment horizontal="right" wrapText="1"/>
    </xf>
    <xf numFmtId="0" fontId="54" fillId="0" borderId="6" xfId="0" applyFont="1" applyBorder="1" applyAlignment="1">
      <alignment horizontal="left" wrapText="1"/>
    </xf>
    <xf numFmtId="3" fontId="54" fillId="0" borderId="7" xfId="0" applyNumberFormat="1" applyFont="1" applyBorder="1" applyAlignment="1">
      <alignment horizontal="right" wrapText="1"/>
    </xf>
    <xf numFmtId="3" fontId="54" fillId="0" borderId="18" xfId="0" applyNumberFormat="1" applyFont="1" applyBorder="1" applyAlignment="1">
      <alignment horizontal="right" wrapText="1"/>
    </xf>
    <xf numFmtId="3" fontId="55" fillId="0" borderId="0" xfId="0" applyNumberFormat="1" applyFont="1"/>
    <xf numFmtId="0" fontId="55" fillId="0" borderId="0" xfId="0" applyFont="1"/>
    <xf numFmtId="43" fontId="3" fillId="0" borderId="7" xfId="1" applyFont="1" applyBorder="1" applyAlignment="1">
      <alignment horizontal="center" wrapText="1"/>
    </xf>
    <xf numFmtId="43" fontId="54" fillId="0" borderId="7" xfId="1" applyFont="1" applyBorder="1" applyAlignment="1">
      <alignment horizontal="center" wrapText="1"/>
    </xf>
    <xf numFmtId="0" fontId="4" fillId="4" borderId="6" xfId="0" applyFont="1" applyFill="1" applyBorder="1" applyAlignment="1">
      <alignment horizontal="left" wrapText="1"/>
    </xf>
    <xf numFmtId="3" fontId="4" fillId="4" borderId="7" xfId="0" applyNumberFormat="1" applyFont="1" applyFill="1" applyBorder="1" applyAlignment="1">
      <alignment horizontal="right" wrapText="1"/>
    </xf>
    <xf numFmtId="3" fontId="4" fillId="4" borderId="18" xfId="0" applyNumberFormat="1" applyFont="1" applyFill="1" applyBorder="1" applyAlignment="1">
      <alignment horizontal="right" wrapText="1"/>
    </xf>
    <xf numFmtId="3" fontId="4" fillId="0" borderId="7" xfId="1" applyNumberFormat="1" applyFont="1" applyBorder="1" applyAlignment="1">
      <alignment horizontal="right" wrapText="1"/>
    </xf>
    <xf numFmtId="43" fontId="3" fillId="0" borderId="7" xfId="1" applyFont="1" applyBorder="1" applyAlignment="1">
      <alignment horizontal="center" vertical="center" wrapText="1"/>
    </xf>
    <xf numFmtId="3" fontId="3" fillId="0" borderId="7" xfId="1" applyNumberFormat="1" applyFont="1" applyBorder="1" applyAlignment="1">
      <alignment horizontal="right" wrapText="1"/>
    </xf>
    <xf numFmtId="0" fontId="4" fillId="4" borderId="8" xfId="0" applyFont="1" applyFill="1" applyBorder="1" applyAlignment="1">
      <alignment horizontal="left" wrapText="1"/>
    </xf>
    <xf numFmtId="3" fontId="4" fillId="4" borderId="9" xfId="0" applyNumberFormat="1" applyFont="1" applyFill="1" applyBorder="1" applyAlignment="1">
      <alignment horizontal="right" wrapText="1"/>
    </xf>
    <xf numFmtId="3" fontId="4" fillId="4" borderId="16" xfId="0" applyNumberFormat="1" applyFont="1" applyFill="1" applyBorder="1" applyAlignment="1">
      <alignment horizontal="right" wrapText="1"/>
    </xf>
    <xf numFmtId="43" fontId="4" fillId="0" borderId="7" xfId="1" applyFont="1" applyBorder="1" applyAlignment="1">
      <alignment horizontal="right" wrapText="1"/>
    </xf>
    <xf numFmtId="43" fontId="4" fillId="4" borderId="9" xfId="1" applyFont="1" applyFill="1" applyBorder="1" applyAlignment="1">
      <alignment wrapText="1"/>
    </xf>
    <xf numFmtId="3" fontId="3" fillId="0" borderId="12" xfId="0" applyNumberFormat="1" applyFont="1" applyBorder="1" applyAlignment="1">
      <alignment horizontal="right" wrapText="1"/>
    </xf>
    <xf numFmtId="3" fontId="3" fillId="0" borderId="26" xfId="0" applyNumberFormat="1" applyFont="1" applyBorder="1" applyAlignment="1">
      <alignment horizontal="right" wrapText="1"/>
    </xf>
    <xf numFmtId="3" fontId="4" fillId="0" borderId="26" xfId="0" applyNumberFormat="1" applyFont="1" applyBorder="1" applyAlignment="1">
      <alignment horizontal="right" wrapText="1"/>
    </xf>
    <xf numFmtId="3" fontId="54" fillId="0" borderId="26" xfId="0" applyNumberFormat="1" applyFont="1" applyBorder="1" applyAlignment="1">
      <alignment horizontal="right" wrapText="1"/>
    </xf>
    <xf numFmtId="43" fontId="3" fillId="0" borderId="26" xfId="1" applyFont="1" applyBorder="1" applyAlignment="1">
      <alignment horizontal="center" wrapText="1"/>
    </xf>
    <xf numFmtId="43" fontId="54" fillId="0" borderId="26" xfId="1" applyFont="1" applyBorder="1" applyAlignment="1">
      <alignment horizontal="center" wrapText="1"/>
    </xf>
    <xf numFmtId="43" fontId="3" fillId="0" borderId="26" xfId="1" applyFont="1" applyBorder="1" applyAlignment="1">
      <alignment horizontal="right" wrapText="1"/>
    </xf>
    <xf numFmtId="0" fontId="52" fillId="0" borderId="0" xfId="0" applyFont="1"/>
    <xf numFmtId="0" fontId="56" fillId="0" borderId="0" xfId="0" applyFont="1"/>
    <xf numFmtId="0" fontId="57" fillId="0" borderId="0" xfId="0" applyFont="1" applyAlignment="1">
      <alignment horizontal="center"/>
    </xf>
    <xf numFmtId="0" fontId="52" fillId="0" borderId="0" xfId="0" applyFont="1" applyAlignment="1">
      <alignment horizontal="right"/>
    </xf>
    <xf numFmtId="0" fontId="0" fillId="0" borderId="0" xfId="0"/>
    <xf numFmtId="0" fontId="60" fillId="0" borderId="0" xfId="0" applyFont="1" applyAlignment="1">
      <alignment horizontal="center"/>
    </xf>
    <xf numFmtId="0" fontId="60" fillId="0" borderId="0" xfId="0" applyFont="1" applyAlignment="1">
      <alignment horizontal="center" vertical="center"/>
    </xf>
    <xf numFmtId="0" fontId="61" fillId="0" borderId="0" xfId="0" applyFont="1" applyAlignment="1">
      <alignment horizontal="right"/>
    </xf>
    <xf numFmtId="0" fontId="62" fillId="3" borderId="9" xfId="0" applyFont="1" applyFill="1" applyBorder="1" applyAlignment="1">
      <alignment horizontal="center" vertical="center" wrapText="1"/>
    </xf>
    <xf numFmtId="0" fontId="62" fillId="3" borderId="16" xfId="0" applyFont="1" applyFill="1" applyBorder="1" applyAlignment="1">
      <alignment horizontal="center" vertical="center" wrapText="1"/>
    </xf>
    <xf numFmtId="0" fontId="62" fillId="0" borderId="4" xfId="0" applyFont="1" applyBorder="1"/>
    <xf numFmtId="3" fontId="63" fillId="0" borderId="5" xfId="0" applyNumberFormat="1" applyFont="1" applyBorder="1"/>
    <xf numFmtId="3" fontId="63" fillId="0" borderId="13" xfId="0" applyNumberFormat="1" applyFont="1" applyBorder="1"/>
    <xf numFmtId="0" fontId="64" fillId="0" borderId="6" xfId="0" applyFont="1" applyBorder="1"/>
    <xf numFmtId="3" fontId="64" fillId="0" borderId="7" xfId="0" applyNumberFormat="1" applyFont="1" applyBorder="1"/>
    <xf numFmtId="3" fontId="64" fillId="0" borderId="18" xfId="0" applyNumberFormat="1" applyFont="1" applyBorder="1"/>
    <xf numFmtId="0" fontId="51" fillId="0" borderId="6" xfId="0" applyFont="1" applyBorder="1"/>
    <xf numFmtId="3" fontId="51" fillId="0" borderId="7" xfId="0" applyNumberFormat="1" applyFont="1" applyBorder="1"/>
    <xf numFmtId="0" fontId="62" fillId="0" borderId="6" xfId="0" applyFont="1" applyBorder="1"/>
    <xf numFmtId="3" fontId="56" fillId="0" borderId="0" xfId="0" applyNumberFormat="1" applyFont="1"/>
    <xf numFmtId="3" fontId="64" fillId="0" borderId="7" xfId="0" applyNumberFormat="1" applyFont="1" applyFill="1" applyBorder="1"/>
    <xf numFmtId="0" fontId="64" fillId="0" borderId="6" xfId="0" applyFont="1" applyBorder="1" applyAlignment="1">
      <alignment wrapText="1"/>
    </xf>
    <xf numFmtId="0" fontId="51" fillId="6" borderId="6" xfId="0" applyFont="1" applyFill="1" applyBorder="1" applyAlignment="1">
      <alignment wrapText="1"/>
    </xf>
    <xf numFmtId="3" fontId="51" fillId="6" borderId="7" xfId="0" applyNumberFormat="1" applyFont="1" applyFill="1" applyBorder="1"/>
    <xf numFmtId="3" fontId="65" fillId="6" borderId="7" xfId="0" applyNumberFormat="1" applyFont="1" applyFill="1" applyBorder="1"/>
    <xf numFmtId="3" fontId="51" fillId="0" borderId="7" xfId="0" applyNumberFormat="1" applyFont="1" applyFill="1" applyBorder="1"/>
    <xf numFmtId="0" fontId="51" fillId="6" borderId="6" xfId="0" applyFont="1" applyFill="1" applyBorder="1"/>
    <xf numFmtId="0" fontId="64" fillId="0" borderId="7" xfId="0" applyFont="1" applyBorder="1"/>
    <xf numFmtId="0" fontId="62" fillId="0" borderId="6" xfId="0" applyFont="1" applyBorder="1" applyAlignment="1">
      <alignment horizontal="left"/>
    </xf>
    <xf numFmtId="3" fontId="64" fillId="0" borderId="37" xfId="0" applyNumberFormat="1" applyFont="1" applyBorder="1"/>
    <xf numFmtId="3" fontId="64" fillId="0" borderId="18" xfId="0" applyNumberFormat="1" applyFont="1" applyFill="1" applyBorder="1"/>
    <xf numFmtId="0" fontId="64" fillId="0" borderId="36" xfId="0" applyFont="1" applyBorder="1"/>
    <xf numFmtId="0" fontId="63" fillId="0" borderId="6" xfId="0" applyFont="1" applyBorder="1"/>
    <xf numFmtId="0" fontId="64" fillId="0" borderId="6" xfId="0" applyFont="1" applyFill="1" applyBorder="1" applyAlignment="1">
      <alignment wrapText="1"/>
    </xf>
    <xf numFmtId="0" fontId="64" fillId="0" borderId="6" xfId="0" applyFont="1" applyFill="1" applyBorder="1"/>
    <xf numFmtId="3" fontId="64" fillId="0" borderId="21" xfId="0" applyNumberFormat="1" applyFont="1" applyFill="1" applyBorder="1"/>
    <xf numFmtId="3" fontId="64" fillId="0" borderId="22" xfId="0" applyNumberFormat="1" applyFont="1" applyFill="1" applyBorder="1"/>
    <xf numFmtId="0" fontId="64" fillId="0" borderId="20" xfId="0" applyFont="1" applyFill="1" applyBorder="1"/>
    <xf numFmtId="0" fontId="62" fillId="0" borderId="20" xfId="0" applyFont="1" applyBorder="1"/>
    <xf numFmtId="3" fontId="64" fillId="0" borderId="21" xfId="0" applyNumberFormat="1" applyFont="1" applyBorder="1"/>
    <xf numFmtId="0" fontId="62" fillId="0" borderId="8" xfId="0" applyFont="1" applyBorder="1"/>
    <xf numFmtId="3" fontId="64" fillId="0" borderId="9" xfId="0" applyNumberFormat="1" applyFont="1" applyBorder="1"/>
    <xf numFmtId="0" fontId="62" fillId="0" borderId="0" xfId="0" applyFont="1"/>
    <xf numFmtId="3" fontId="62" fillId="0" borderId="0" xfId="0" applyNumberFormat="1" applyFont="1"/>
    <xf numFmtId="0" fontId="64" fillId="0" borderId="0" xfId="0" applyFont="1"/>
    <xf numFmtId="3" fontId="64" fillId="0" borderId="0" xfId="0" applyNumberFormat="1" applyFont="1"/>
    <xf numFmtId="0" fontId="62" fillId="0" borderId="6" xfId="0" applyFont="1" applyBorder="1" applyAlignment="1">
      <alignment wrapText="1"/>
    </xf>
    <xf numFmtId="3" fontId="64" fillId="0" borderId="9" xfId="0" applyNumberFormat="1" applyFont="1" applyFill="1" applyBorder="1"/>
    <xf numFmtId="0" fontId="59" fillId="0" borderId="0" xfId="0" applyFont="1"/>
    <xf numFmtId="0" fontId="17" fillId="0" borderId="0" xfId="0" applyFont="1" applyFill="1" applyAlignment="1">
      <alignment horizontal="center" vertical="top" wrapText="1"/>
    </xf>
    <xf numFmtId="0" fontId="67" fillId="0" borderId="0" xfId="0" applyFont="1"/>
    <xf numFmtId="14" fontId="22" fillId="3" borderId="9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7" xfId="0" applyFont="1" applyBorder="1" applyAlignment="1">
      <alignment horizontal="left" wrapText="1"/>
    </xf>
    <xf numFmtId="166" fontId="3" fillId="0" borderId="7" xfId="1" applyNumberFormat="1" applyFont="1" applyBorder="1" applyAlignment="1">
      <alignment horizontal="right" wrapText="1"/>
    </xf>
    <xf numFmtId="0" fontId="0" fillId="0" borderId="0" xfId="0" applyFont="1"/>
    <xf numFmtId="0" fontId="3" fillId="0" borderId="6" xfId="0" applyFont="1" applyBorder="1" applyAlignment="1">
      <alignment horizontal="center" wrapText="1"/>
    </xf>
    <xf numFmtId="166" fontId="3" fillId="0" borderId="7" xfId="0" applyNumberFormat="1" applyFont="1" applyBorder="1" applyAlignment="1">
      <alignment horizontal="right" wrapText="1"/>
    </xf>
    <xf numFmtId="0" fontId="4" fillId="0" borderId="7" xfId="0" applyFont="1" applyBorder="1" applyAlignment="1">
      <alignment horizontal="left" wrapText="1"/>
    </xf>
    <xf numFmtId="43" fontId="4" fillId="0" borderId="7" xfId="1" applyFont="1" applyBorder="1" applyAlignment="1">
      <alignment horizontal="center" wrapText="1"/>
    </xf>
    <xf numFmtId="43" fontId="3" fillId="0" borderId="18" xfId="1" applyFont="1" applyBorder="1" applyAlignment="1">
      <alignment horizontal="center" wrapText="1"/>
    </xf>
    <xf numFmtId="166" fontId="4" fillId="0" borderId="7" xfId="0" applyNumberFormat="1" applyFont="1" applyBorder="1" applyAlignment="1">
      <alignment horizontal="right" wrapText="1"/>
    </xf>
    <xf numFmtId="3" fontId="0" fillId="0" borderId="0" xfId="0" applyNumberFormat="1"/>
    <xf numFmtId="0" fontId="3" fillId="7" borderId="6" xfId="0" applyFont="1" applyFill="1" applyBorder="1" applyAlignment="1">
      <alignment horizontal="center" wrapText="1"/>
    </xf>
    <xf numFmtId="0" fontId="4" fillId="7" borderId="7" xfId="0" applyFont="1" applyFill="1" applyBorder="1" applyAlignment="1">
      <alignment horizontal="left" wrapText="1"/>
    </xf>
    <xf numFmtId="3" fontId="4" fillId="7" borderId="7" xfId="0" applyNumberFormat="1" applyFont="1" applyFill="1" applyBorder="1" applyAlignment="1">
      <alignment horizontal="right" wrapText="1"/>
    </xf>
    <xf numFmtId="3" fontId="4" fillId="7" borderId="18" xfId="0" applyNumberFormat="1" applyFont="1" applyFill="1" applyBorder="1" applyAlignment="1">
      <alignment horizontal="right" wrapText="1"/>
    </xf>
    <xf numFmtId="166" fontId="3" fillId="0" borderId="7" xfId="1" applyNumberFormat="1" applyFont="1" applyBorder="1" applyAlignment="1">
      <alignment horizontal="center" wrapText="1"/>
    </xf>
    <xf numFmtId="0" fontId="3" fillId="7" borderId="8" xfId="0" applyFont="1" applyFill="1" applyBorder="1" applyAlignment="1">
      <alignment horizontal="center" wrapText="1"/>
    </xf>
    <xf numFmtId="0" fontId="4" fillId="7" borderId="9" xfId="0" applyFont="1" applyFill="1" applyBorder="1" applyAlignment="1">
      <alignment horizontal="left" wrapText="1"/>
    </xf>
    <xf numFmtId="3" fontId="4" fillId="7" borderId="9" xfId="0" applyNumberFormat="1" applyFont="1" applyFill="1" applyBorder="1" applyAlignment="1">
      <alignment horizontal="right" wrapText="1"/>
    </xf>
    <xf numFmtId="3" fontId="4" fillId="7" borderId="16" xfId="0" applyNumberFormat="1" applyFont="1" applyFill="1" applyBorder="1" applyAlignment="1">
      <alignment horizontal="right" wrapText="1"/>
    </xf>
    <xf numFmtId="0" fontId="48" fillId="0" borderId="0" xfId="0" applyFont="1" applyAlignment="1">
      <alignment wrapText="1"/>
    </xf>
    <xf numFmtId="3" fontId="48" fillId="0" borderId="0" xfId="0" applyNumberFormat="1" applyFont="1"/>
    <xf numFmtId="3" fontId="48" fillId="0" borderId="0" xfId="0" applyNumberFormat="1" applyFont="1" applyAlignment="1">
      <alignment horizontal="right"/>
    </xf>
    <xf numFmtId="0" fontId="68" fillId="3" borderId="1" xfId="0" applyFont="1" applyFill="1" applyBorder="1" applyAlignment="1">
      <alignment horizontal="center" vertical="center" wrapText="1"/>
    </xf>
    <xf numFmtId="0" fontId="68" fillId="3" borderId="2" xfId="0" applyFont="1" applyFill="1" applyBorder="1" applyAlignment="1">
      <alignment horizontal="center" vertical="center" wrapText="1"/>
    </xf>
    <xf numFmtId="3" fontId="68" fillId="3" borderId="2" xfId="0" applyNumberFormat="1" applyFont="1" applyFill="1" applyBorder="1" applyAlignment="1">
      <alignment horizontal="center" vertical="center" wrapText="1"/>
    </xf>
    <xf numFmtId="3" fontId="68" fillId="3" borderId="10" xfId="0" applyNumberFormat="1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0" borderId="5" xfId="0" applyFont="1" applyBorder="1"/>
    <xf numFmtId="0" fontId="3" fillId="0" borderId="5" xfId="0" applyFont="1" applyBorder="1" applyAlignment="1">
      <alignment wrapText="1"/>
    </xf>
    <xf numFmtId="3" fontId="3" fillId="0" borderId="5" xfId="0" applyNumberFormat="1" applyFont="1" applyBorder="1"/>
    <xf numFmtId="3" fontId="3" fillId="0" borderId="13" xfId="0" applyNumberFormat="1" applyFont="1" applyBorder="1"/>
    <xf numFmtId="0" fontId="3" fillId="0" borderId="6" xfId="0" applyFont="1" applyBorder="1"/>
    <xf numFmtId="0" fontId="3" fillId="0" borderId="7" xfId="0" applyFont="1" applyBorder="1" applyAlignment="1">
      <alignment wrapText="1"/>
    </xf>
    <xf numFmtId="3" fontId="3" fillId="0" borderId="7" xfId="0" applyNumberFormat="1" applyFont="1" applyBorder="1"/>
    <xf numFmtId="3" fontId="3" fillId="0" borderId="18" xfId="0" applyNumberFormat="1" applyFont="1" applyBorder="1"/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70" fillId="0" borderId="7" xfId="0" applyFont="1" applyBorder="1" applyAlignment="1">
      <alignment horizontal="left" vertical="center" wrapText="1"/>
    </xf>
    <xf numFmtId="3" fontId="4" fillId="0" borderId="7" xfId="0" applyNumberFormat="1" applyFont="1" applyBorder="1" applyAlignment="1">
      <alignment vertical="center"/>
    </xf>
    <xf numFmtId="3" fontId="4" fillId="0" borderId="18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70" fillId="0" borderId="7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 wrapText="1"/>
    </xf>
    <xf numFmtId="3" fontId="4" fillId="0" borderId="9" xfId="0" applyNumberFormat="1" applyFont="1" applyBorder="1"/>
    <xf numFmtId="3" fontId="4" fillId="0" borderId="16" xfId="0" applyNumberFormat="1" applyFont="1" applyBorder="1"/>
    <xf numFmtId="3" fontId="71" fillId="0" borderId="0" xfId="0" applyNumberFormat="1" applyFont="1" applyFill="1" applyProtection="1">
      <protection locked="0"/>
    </xf>
    <xf numFmtId="0" fontId="3" fillId="0" borderId="0" xfId="0" applyFont="1" applyAlignment="1">
      <alignment wrapText="1"/>
    </xf>
    <xf numFmtId="3" fontId="3" fillId="0" borderId="0" xfId="0" applyNumberFormat="1" applyFont="1"/>
    <xf numFmtId="0" fontId="48" fillId="0" borderId="0" xfId="0" applyFont="1" applyAlignment="1">
      <alignment horizontal="right"/>
    </xf>
    <xf numFmtId="0" fontId="48" fillId="0" borderId="0" xfId="0" applyFont="1" applyFill="1"/>
    <xf numFmtId="0" fontId="22" fillId="0" borderId="99" xfId="0" applyFont="1" applyFill="1" applyBorder="1" applyAlignment="1">
      <alignment horizontal="center" vertical="center" wrapText="1"/>
    </xf>
    <xf numFmtId="0" fontId="22" fillId="3" borderId="100" xfId="0" applyFont="1" applyFill="1" applyBorder="1" applyAlignment="1">
      <alignment horizontal="center" vertical="center" wrapText="1"/>
    </xf>
    <xf numFmtId="0" fontId="17" fillId="3" borderId="68" xfId="0" applyFont="1" applyFill="1" applyBorder="1" applyAlignment="1">
      <alignment horizontal="center" vertical="center" wrapText="1"/>
    </xf>
    <xf numFmtId="0" fontId="17" fillId="3" borderId="21" xfId="0" applyFont="1" applyFill="1" applyBorder="1" applyAlignment="1">
      <alignment horizontal="center" vertical="center" wrapText="1"/>
    </xf>
    <xf numFmtId="0" fontId="22" fillId="3" borderId="106" xfId="0" applyFont="1" applyFill="1" applyBorder="1" applyAlignment="1">
      <alignment horizontal="center" vertical="center" wrapText="1"/>
    </xf>
    <xf numFmtId="0" fontId="17" fillId="3" borderId="105" xfId="0" applyFont="1" applyFill="1" applyBorder="1" applyAlignment="1">
      <alignment horizontal="center" vertical="center" wrapText="1"/>
    </xf>
    <xf numFmtId="0" fontId="15" fillId="8" borderId="107" xfId="0" applyFont="1" applyFill="1" applyBorder="1" applyAlignment="1">
      <alignment horizontal="left" wrapText="1"/>
    </xf>
    <xf numFmtId="3" fontId="4" fillId="8" borderId="7" xfId="0" applyNumberFormat="1" applyFont="1" applyFill="1" applyBorder="1" applyAlignment="1">
      <alignment horizontal="right" wrapText="1"/>
    </xf>
    <xf numFmtId="3" fontId="4" fillId="8" borderId="107" xfId="0" applyNumberFormat="1" applyFont="1" applyFill="1" applyBorder="1" applyAlignment="1">
      <alignment horizontal="right" wrapText="1"/>
    </xf>
    <xf numFmtId="3" fontId="4" fillId="8" borderId="67" xfId="0" applyNumberFormat="1" applyFont="1" applyFill="1" applyBorder="1" applyAlignment="1">
      <alignment horizontal="right" wrapText="1"/>
    </xf>
    <xf numFmtId="3" fontId="4" fillId="8" borderId="108" xfId="0" applyNumberFormat="1" applyFont="1" applyFill="1" applyBorder="1" applyAlignment="1">
      <alignment horizontal="right" wrapText="1"/>
    </xf>
    <xf numFmtId="43" fontId="4" fillId="8" borderId="7" xfId="1" applyFont="1" applyFill="1" applyBorder="1" applyAlignment="1">
      <alignment horizontal="center" wrapText="1"/>
    </xf>
    <xf numFmtId="43" fontId="4" fillId="8" borderId="26" xfId="1" applyFont="1" applyFill="1" applyBorder="1" applyAlignment="1">
      <alignment horizontal="center" wrapText="1"/>
    </xf>
    <xf numFmtId="3" fontId="68" fillId="8" borderId="108" xfId="0" applyNumberFormat="1" applyFont="1" applyFill="1" applyBorder="1" applyAlignment="1">
      <alignment horizontal="right"/>
    </xf>
    <xf numFmtId="3" fontId="68" fillId="8" borderId="7" xfId="0" applyNumberFormat="1" applyFont="1" applyFill="1" applyBorder="1" applyAlignment="1">
      <alignment horizontal="right"/>
    </xf>
    <xf numFmtId="0" fontId="26" fillId="0" borderId="107" xfId="0" applyFont="1" applyFill="1" applyBorder="1" applyAlignment="1">
      <alignment horizontal="left" wrapText="1"/>
    </xf>
    <xf numFmtId="3" fontId="3" fillId="0" borderId="7" xfId="1" applyNumberFormat="1" applyFont="1" applyFill="1" applyBorder="1" applyAlignment="1">
      <alignment horizontal="right" wrapText="1"/>
    </xf>
    <xf numFmtId="43" fontId="3" fillId="0" borderId="7" xfId="1" applyFont="1" applyFill="1" applyBorder="1" applyAlignment="1">
      <alignment horizontal="center" wrapText="1"/>
    </xf>
    <xf numFmtId="43" fontId="3" fillId="0" borderId="107" xfId="1" applyFont="1" applyFill="1" applyBorder="1" applyAlignment="1">
      <alignment horizontal="center" wrapText="1"/>
    </xf>
    <xf numFmtId="43" fontId="3" fillId="0" borderId="67" xfId="1" applyFont="1" applyFill="1" applyBorder="1" applyAlignment="1">
      <alignment horizontal="center" wrapText="1"/>
    </xf>
    <xf numFmtId="43" fontId="4" fillId="0" borderId="108" xfId="1" applyFont="1" applyFill="1" applyBorder="1" applyAlignment="1">
      <alignment horizontal="center" wrapText="1"/>
    </xf>
    <xf numFmtId="3" fontId="3" fillId="0" borderId="67" xfId="0" applyNumberFormat="1" applyFont="1" applyFill="1" applyBorder="1" applyAlignment="1">
      <alignment horizontal="right" wrapText="1"/>
    </xf>
    <xf numFmtId="3" fontId="3" fillId="0" borderId="7" xfId="0" applyNumberFormat="1" applyFont="1" applyFill="1" applyBorder="1" applyAlignment="1">
      <alignment horizontal="right" wrapText="1"/>
    </xf>
    <xf numFmtId="43" fontId="3" fillId="0" borderId="26" xfId="1" applyFont="1" applyFill="1" applyBorder="1" applyAlignment="1">
      <alignment horizontal="center" wrapText="1"/>
    </xf>
    <xf numFmtId="3" fontId="68" fillId="0" borderId="108" xfId="0" applyNumberFormat="1" applyFont="1" applyFill="1" applyBorder="1" applyAlignment="1">
      <alignment horizontal="right"/>
    </xf>
    <xf numFmtId="43" fontId="48" fillId="0" borderId="108" xfId="1" applyFont="1" applyFill="1" applyBorder="1" applyAlignment="1">
      <alignment horizontal="center"/>
    </xf>
    <xf numFmtId="3" fontId="48" fillId="0" borderId="67" xfId="0" applyNumberFormat="1" applyFont="1" applyFill="1" applyBorder="1" applyAlignment="1"/>
    <xf numFmtId="3" fontId="48" fillId="0" borderId="7" xfId="0" applyNumberFormat="1" applyFont="1" applyFill="1" applyBorder="1" applyAlignment="1"/>
    <xf numFmtId="43" fontId="3" fillId="0" borderId="7" xfId="1" applyFont="1" applyFill="1" applyBorder="1" applyAlignment="1">
      <alignment wrapText="1"/>
    </xf>
    <xf numFmtId="43" fontId="48" fillId="0" borderId="7" xfId="1" applyFont="1" applyFill="1" applyBorder="1" applyAlignment="1"/>
    <xf numFmtId="3" fontId="3" fillId="0" borderId="107" xfId="0" applyNumberFormat="1" applyFont="1" applyFill="1" applyBorder="1" applyAlignment="1">
      <alignment horizontal="right" wrapText="1"/>
    </xf>
    <xf numFmtId="3" fontId="3" fillId="0" borderId="108" xfId="0" applyNumberFormat="1" applyFont="1" applyFill="1" applyBorder="1" applyAlignment="1">
      <alignment horizontal="right" wrapText="1"/>
    </xf>
    <xf numFmtId="43" fontId="68" fillId="0" borderId="108" xfId="1" applyFont="1" applyFill="1" applyBorder="1" applyAlignment="1">
      <alignment horizontal="center"/>
    </xf>
    <xf numFmtId="3" fontId="3" fillId="0" borderId="7" xfId="1" applyNumberFormat="1" applyFont="1" applyFill="1" applyBorder="1" applyAlignment="1">
      <alignment wrapText="1"/>
    </xf>
    <xf numFmtId="43" fontId="3" fillId="0" borderId="108" xfId="1" applyFont="1" applyFill="1" applyBorder="1" applyAlignment="1">
      <alignment horizontal="center" wrapText="1"/>
    </xf>
    <xf numFmtId="0" fontId="15" fillId="0" borderId="107" xfId="0" applyFont="1" applyFill="1" applyBorder="1" applyAlignment="1">
      <alignment horizontal="left" wrapText="1"/>
    </xf>
    <xf numFmtId="3" fontId="4" fillId="0" borderId="7" xfId="0" applyNumberFormat="1" applyFont="1" applyFill="1" applyBorder="1" applyAlignment="1">
      <alignment horizontal="right" wrapText="1"/>
    </xf>
    <xf numFmtId="3" fontId="4" fillId="0" borderId="107" xfId="0" applyNumberFormat="1" applyFont="1" applyFill="1" applyBorder="1" applyAlignment="1">
      <alignment horizontal="right" wrapText="1"/>
    </xf>
    <xf numFmtId="3" fontId="4" fillId="0" borderId="67" xfId="0" applyNumberFormat="1" applyFont="1" applyFill="1" applyBorder="1" applyAlignment="1">
      <alignment horizontal="right" wrapText="1"/>
    </xf>
    <xf numFmtId="3" fontId="4" fillId="0" borderId="108" xfId="0" applyNumberFormat="1" applyFont="1" applyFill="1" applyBorder="1" applyAlignment="1">
      <alignment horizontal="right" wrapText="1"/>
    </xf>
    <xf numFmtId="3" fontId="68" fillId="0" borderId="67" xfId="0" applyNumberFormat="1" applyFont="1" applyFill="1" applyBorder="1" applyAlignment="1"/>
    <xf numFmtId="3" fontId="68" fillId="0" borderId="7" xfId="0" applyNumberFormat="1" applyFont="1" applyFill="1" applyBorder="1" applyAlignment="1"/>
    <xf numFmtId="3" fontId="3" fillId="0" borderId="107" xfId="1" applyNumberFormat="1" applyFont="1" applyFill="1" applyBorder="1" applyAlignment="1">
      <alignment horizontal="right" wrapText="1"/>
    </xf>
    <xf numFmtId="43" fontId="3" fillId="0" borderId="7" xfId="1" applyFont="1" applyFill="1" applyBorder="1" applyAlignment="1">
      <alignment horizontal="center" vertical="center" wrapText="1"/>
    </xf>
    <xf numFmtId="3" fontId="48" fillId="0" borderId="108" xfId="0" applyNumberFormat="1" applyFont="1" applyFill="1" applyBorder="1" applyAlignment="1">
      <alignment horizontal="right"/>
    </xf>
    <xf numFmtId="3" fontId="48" fillId="0" borderId="108" xfId="1" applyNumberFormat="1" applyFont="1" applyFill="1" applyBorder="1" applyAlignment="1">
      <alignment horizontal="right"/>
    </xf>
    <xf numFmtId="43" fontId="4" fillId="0" borderId="7" xfId="1" applyFont="1" applyFill="1" applyBorder="1" applyAlignment="1">
      <alignment horizontal="center" wrapText="1"/>
    </xf>
    <xf numFmtId="3" fontId="68" fillId="0" borderId="108" xfId="1" applyNumberFormat="1" applyFont="1" applyFill="1" applyBorder="1" applyAlignment="1">
      <alignment horizontal="right"/>
    </xf>
    <xf numFmtId="3" fontId="68" fillId="8" borderId="67" xfId="0" applyNumberFormat="1" applyFont="1" applyFill="1" applyBorder="1" applyAlignment="1">
      <alignment horizontal="right"/>
    </xf>
    <xf numFmtId="0" fontId="15" fillId="9" borderId="107" xfId="0" applyFont="1" applyFill="1" applyBorder="1" applyAlignment="1">
      <alignment horizontal="left" wrapText="1"/>
    </xf>
    <xf numFmtId="3" fontId="4" fillId="9" borderId="7" xfId="0" applyNumberFormat="1" applyFont="1" applyFill="1" applyBorder="1" applyAlignment="1">
      <alignment horizontal="right" wrapText="1"/>
    </xf>
    <xf numFmtId="3" fontId="4" fillId="9" borderId="107" xfId="0" applyNumberFormat="1" applyFont="1" applyFill="1" applyBorder="1" applyAlignment="1">
      <alignment horizontal="right" wrapText="1"/>
    </xf>
    <xf numFmtId="3" fontId="4" fillId="9" borderId="67" xfId="0" applyNumberFormat="1" applyFont="1" applyFill="1" applyBorder="1" applyAlignment="1">
      <alignment horizontal="right" wrapText="1"/>
    </xf>
    <xf numFmtId="3" fontId="4" fillId="9" borderId="108" xfId="0" applyNumberFormat="1" applyFont="1" applyFill="1" applyBorder="1" applyAlignment="1">
      <alignment horizontal="right" wrapText="1"/>
    </xf>
    <xf numFmtId="43" fontId="4" fillId="9" borderId="67" xfId="1" applyFont="1" applyFill="1" applyBorder="1" applyAlignment="1">
      <alignment horizontal="center" wrapText="1"/>
    </xf>
    <xf numFmtId="43" fontId="4" fillId="9" borderId="7" xfId="1" applyFont="1" applyFill="1" applyBorder="1" applyAlignment="1">
      <alignment horizontal="center" wrapText="1"/>
    </xf>
    <xf numFmtId="43" fontId="4" fillId="9" borderId="26" xfId="1" applyFont="1" applyFill="1" applyBorder="1" applyAlignment="1">
      <alignment horizontal="center" wrapText="1"/>
    </xf>
    <xf numFmtId="43" fontId="48" fillId="9" borderId="108" xfId="1" applyFont="1" applyFill="1" applyBorder="1" applyAlignment="1">
      <alignment horizontal="center"/>
    </xf>
    <xf numFmtId="3" fontId="68" fillId="9" borderId="67" xfId="0" applyNumberFormat="1" applyFont="1" applyFill="1" applyBorder="1" applyAlignment="1">
      <alignment horizontal="right"/>
    </xf>
    <xf numFmtId="3" fontId="68" fillId="9" borderId="7" xfId="0" applyNumberFormat="1" applyFont="1" applyFill="1" applyBorder="1" applyAlignment="1">
      <alignment horizontal="right"/>
    </xf>
    <xf numFmtId="3" fontId="68" fillId="9" borderId="108" xfId="0" applyNumberFormat="1" applyFont="1" applyFill="1" applyBorder="1" applyAlignment="1">
      <alignment horizontal="right"/>
    </xf>
    <xf numFmtId="3" fontId="48" fillId="0" borderId="67" xfId="0" applyNumberFormat="1" applyFont="1" applyFill="1" applyBorder="1" applyAlignment="1">
      <alignment horizontal="right"/>
    </xf>
    <xf numFmtId="3" fontId="48" fillId="0" borderId="7" xfId="0" applyNumberFormat="1" applyFont="1" applyFill="1" applyBorder="1" applyAlignment="1">
      <alignment horizontal="right"/>
    </xf>
    <xf numFmtId="43" fontId="48" fillId="0" borderId="7" xfId="1" applyFont="1" applyFill="1" applyBorder="1" applyAlignment="1">
      <alignment horizontal="center"/>
    </xf>
    <xf numFmtId="43" fontId="4" fillId="9" borderId="107" xfId="1" applyFont="1" applyFill="1" applyBorder="1" applyAlignment="1">
      <alignment horizontal="center" wrapText="1"/>
    </xf>
    <xf numFmtId="43" fontId="3" fillId="9" borderId="7" xfId="1" applyFont="1" applyFill="1" applyBorder="1" applyAlignment="1">
      <alignment horizontal="center" wrapText="1"/>
    </xf>
    <xf numFmtId="173" fontId="3" fillId="0" borderId="67" xfId="1" applyNumberFormat="1" applyFont="1" applyFill="1" applyBorder="1" applyAlignment="1">
      <alignment horizontal="right" wrapText="1"/>
    </xf>
    <xf numFmtId="173" fontId="4" fillId="9" borderId="67" xfId="1" applyNumberFormat="1" applyFont="1" applyFill="1" applyBorder="1" applyAlignment="1">
      <alignment horizontal="right" wrapText="1"/>
    </xf>
    <xf numFmtId="0" fontId="15" fillId="5" borderId="107" xfId="0" applyFont="1" applyFill="1" applyBorder="1" applyAlignment="1">
      <alignment horizontal="left" wrapText="1"/>
    </xf>
    <xf numFmtId="3" fontId="4" fillId="5" borderId="7" xfId="0" applyNumberFormat="1" applyFont="1" applyFill="1" applyBorder="1" applyAlignment="1">
      <alignment horizontal="right" wrapText="1"/>
    </xf>
    <xf numFmtId="43" fontId="4" fillId="5" borderId="7" xfId="1" applyFont="1" applyFill="1" applyBorder="1" applyAlignment="1">
      <alignment horizontal="right" wrapText="1"/>
    </xf>
    <xf numFmtId="3" fontId="4" fillId="5" borderId="107" xfId="0" applyNumberFormat="1" applyFont="1" applyFill="1" applyBorder="1" applyAlignment="1">
      <alignment horizontal="right" wrapText="1"/>
    </xf>
    <xf numFmtId="3" fontId="4" fillId="5" borderId="67" xfId="0" applyNumberFormat="1" applyFont="1" applyFill="1" applyBorder="1" applyAlignment="1">
      <alignment horizontal="right" wrapText="1"/>
    </xf>
    <xf numFmtId="43" fontId="4" fillId="5" borderId="7" xfId="1" applyFont="1" applyFill="1" applyBorder="1" applyAlignment="1">
      <alignment horizontal="center" wrapText="1"/>
    </xf>
    <xf numFmtId="3" fontId="4" fillId="5" borderId="108" xfId="0" applyNumberFormat="1" applyFont="1" applyFill="1" applyBorder="1" applyAlignment="1">
      <alignment horizontal="right" wrapText="1"/>
    </xf>
    <xf numFmtId="43" fontId="4" fillId="5" borderId="26" xfId="1" applyFont="1" applyFill="1" applyBorder="1" applyAlignment="1">
      <alignment horizontal="center" wrapText="1"/>
    </xf>
    <xf numFmtId="3" fontId="68" fillId="5" borderId="108" xfId="0" applyNumberFormat="1" applyFont="1" applyFill="1" applyBorder="1" applyAlignment="1">
      <alignment horizontal="right"/>
    </xf>
    <xf numFmtId="3" fontId="68" fillId="5" borderId="67" xfId="0" applyNumberFormat="1" applyFont="1" applyFill="1" applyBorder="1" applyAlignment="1">
      <alignment horizontal="right"/>
    </xf>
    <xf numFmtId="3" fontId="68" fillId="5" borderId="7" xfId="0" applyNumberFormat="1" applyFont="1" applyFill="1" applyBorder="1" applyAlignment="1">
      <alignment horizontal="right"/>
    </xf>
    <xf numFmtId="3" fontId="68" fillId="5" borderId="7" xfId="1" applyNumberFormat="1" applyFont="1" applyFill="1" applyBorder="1" applyAlignment="1">
      <alignment horizontal="right"/>
    </xf>
    <xf numFmtId="43" fontId="68" fillId="5" borderId="7" xfId="1" applyFont="1" applyFill="1" applyBorder="1" applyAlignment="1">
      <alignment horizontal="center"/>
    </xf>
    <xf numFmtId="0" fontId="26" fillId="0" borderId="109" xfId="0" applyFont="1" applyFill="1" applyBorder="1" applyAlignment="1">
      <alignment horizontal="left" wrapText="1"/>
    </xf>
    <xf numFmtId="3" fontId="3" fillId="0" borderId="110" xfId="0" applyNumberFormat="1" applyFont="1" applyFill="1" applyBorder="1" applyAlignment="1">
      <alignment horizontal="right" wrapText="1"/>
    </xf>
    <xf numFmtId="3" fontId="3" fillId="0" borderId="109" xfId="0" applyNumberFormat="1" applyFont="1" applyFill="1" applyBorder="1" applyAlignment="1">
      <alignment horizontal="right" wrapText="1"/>
    </xf>
    <xf numFmtId="3" fontId="3" fillId="0" borderId="111" xfId="0" applyNumberFormat="1" applyFont="1" applyFill="1" applyBorder="1" applyAlignment="1">
      <alignment horizontal="right" wrapText="1"/>
    </xf>
    <xf numFmtId="43" fontId="3" fillId="0" borderId="111" xfId="1" applyFont="1" applyFill="1" applyBorder="1" applyAlignment="1">
      <alignment horizontal="center" wrapText="1"/>
    </xf>
    <xf numFmtId="43" fontId="3" fillId="0" borderId="110" xfId="1" applyFont="1" applyFill="1" applyBorder="1" applyAlignment="1">
      <alignment horizontal="center" wrapText="1"/>
    </xf>
    <xf numFmtId="43" fontId="3" fillId="0" borderId="113" xfId="1" applyFont="1" applyFill="1" applyBorder="1" applyAlignment="1">
      <alignment horizontal="center" wrapText="1"/>
    </xf>
    <xf numFmtId="43" fontId="48" fillId="0" borderId="112" xfId="1" applyFont="1" applyFill="1" applyBorder="1" applyAlignment="1">
      <alignment horizontal="center"/>
    </xf>
    <xf numFmtId="43" fontId="3" fillId="0" borderId="109" xfId="1" applyFont="1" applyFill="1" applyBorder="1" applyAlignment="1">
      <alignment horizontal="center" wrapText="1"/>
    </xf>
    <xf numFmtId="3" fontId="48" fillId="0" borderId="111" xfId="0" applyNumberFormat="1" applyFont="1" applyFill="1" applyBorder="1" applyAlignment="1">
      <alignment horizontal="right"/>
    </xf>
    <xf numFmtId="3" fontId="48" fillId="0" borderId="110" xfId="0" applyNumberFormat="1" applyFont="1" applyFill="1" applyBorder="1" applyAlignment="1">
      <alignment horizontal="right"/>
    </xf>
    <xf numFmtId="3" fontId="68" fillId="0" borderId="112" xfId="0" applyNumberFormat="1" applyFont="1" applyFill="1" applyBorder="1" applyAlignment="1">
      <alignment horizontal="right"/>
    </xf>
    <xf numFmtId="3" fontId="3" fillId="0" borderId="0" xfId="0" applyNumberFormat="1" applyFont="1" applyFill="1" applyAlignment="1">
      <alignment horizontal="right" vertical="top" wrapText="1"/>
    </xf>
    <xf numFmtId="3" fontId="2" fillId="0" borderId="0" xfId="0" applyNumberFormat="1" applyFont="1" applyAlignment="1">
      <alignment horizontal="right" vertical="top" wrapText="1"/>
    </xf>
    <xf numFmtId="3" fontId="48" fillId="0" borderId="0" xfId="0" applyNumberFormat="1" applyFont="1" applyFill="1"/>
    <xf numFmtId="0" fontId="15" fillId="8" borderId="107" xfId="0" applyFont="1" applyFill="1" applyBorder="1" applyAlignment="1">
      <alignment horizontal="center" wrapText="1"/>
    </xf>
    <xf numFmtId="0" fontId="26" fillId="0" borderId="107" xfId="0" applyFont="1" applyFill="1" applyBorder="1" applyAlignment="1">
      <alignment horizontal="center" wrapText="1"/>
    </xf>
    <xf numFmtId="0" fontId="15" fillId="0" borderId="107" xfId="0" applyFont="1" applyFill="1" applyBorder="1" applyAlignment="1">
      <alignment horizontal="center" wrapText="1"/>
    </xf>
    <xf numFmtId="0" fontId="15" fillId="9" borderId="107" xfId="0" applyFont="1" applyFill="1" applyBorder="1" applyAlignment="1">
      <alignment horizontal="center" wrapText="1"/>
    </xf>
    <xf numFmtId="0" fontId="15" fillId="5" borderId="107" xfId="0" applyFont="1" applyFill="1" applyBorder="1" applyAlignment="1">
      <alignment horizontal="center" wrapText="1"/>
    </xf>
    <xf numFmtId="0" fontId="26" fillId="0" borderId="109" xfId="0" applyFont="1" applyFill="1" applyBorder="1" applyAlignment="1">
      <alignment horizontal="center" wrapText="1"/>
    </xf>
    <xf numFmtId="0" fontId="68" fillId="3" borderId="10" xfId="0" applyFont="1" applyFill="1" applyBorder="1" applyAlignment="1">
      <alignment horizontal="center" vertical="center" wrapText="1"/>
    </xf>
    <xf numFmtId="0" fontId="68" fillId="0" borderId="0" xfId="0" applyFont="1" applyFill="1" applyAlignment="1">
      <alignment horizontal="center" wrapText="1"/>
    </xf>
    <xf numFmtId="0" fontId="48" fillId="3" borderId="37" xfId="0" applyFont="1" applyFill="1" applyBorder="1" applyAlignment="1">
      <alignment horizontal="center" vertical="center" wrapText="1"/>
    </xf>
    <xf numFmtId="0" fontId="48" fillId="0" borderId="37" xfId="0" applyFont="1" applyBorder="1" applyAlignment="1">
      <alignment horizontal="center" vertical="center" wrapText="1"/>
    </xf>
    <xf numFmtId="0" fontId="48" fillId="0" borderId="37" xfId="0" applyFont="1" applyFill="1" applyBorder="1" applyAlignment="1">
      <alignment horizontal="center" vertical="center" wrapText="1"/>
    </xf>
    <xf numFmtId="0" fontId="48" fillId="0" borderId="37" xfId="0" applyFont="1" applyBorder="1"/>
    <xf numFmtId="0" fontId="72" fillId="3" borderId="7" xfId="0" applyFont="1" applyFill="1" applyBorder="1" applyAlignment="1">
      <alignment horizontal="center" vertical="center" wrapText="1"/>
    </xf>
    <xf numFmtId="0" fontId="72" fillId="0" borderId="7" xfId="0" applyFont="1" applyFill="1" applyBorder="1" applyAlignment="1">
      <alignment horizontal="center" vertical="center" wrapText="1"/>
    </xf>
    <xf numFmtId="0" fontId="72" fillId="0" borderId="0" xfId="0" applyFont="1" applyFill="1" applyAlignment="1">
      <alignment horizontal="center" wrapText="1"/>
    </xf>
    <xf numFmtId="0" fontId="72" fillId="0" borderId="0" xfId="0" applyFont="1" applyFill="1"/>
    <xf numFmtId="0" fontId="48" fillId="3" borderId="7" xfId="0" applyFont="1" applyFill="1" applyBorder="1" applyAlignment="1">
      <alignment horizontal="center" vertical="center"/>
    </xf>
    <xf numFmtId="0" fontId="48" fillId="0" borderId="7" xfId="0" applyFont="1" applyBorder="1" applyAlignment="1">
      <alignment horizontal="center" vertical="center" wrapText="1"/>
    </xf>
    <xf numFmtId="0" fontId="48" fillId="0" borderId="7" xfId="0" applyFont="1" applyFill="1" applyBorder="1" applyAlignment="1">
      <alignment horizontal="center" vertical="center" wrapText="1"/>
    </xf>
    <xf numFmtId="0" fontId="48" fillId="0" borderId="7" xfId="0" applyFont="1" applyBorder="1"/>
    <xf numFmtId="9" fontId="48" fillId="0" borderId="7" xfId="0" applyNumberFormat="1" applyFont="1" applyFill="1" applyBorder="1" applyAlignment="1">
      <alignment horizontal="center" vertical="center" wrapText="1"/>
    </xf>
    <xf numFmtId="10" fontId="48" fillId="0" borderId="7" xfId="0" applyNumberFormat="1" applyFont="1" applyFill="1" applyBorder="1" applyAlignment="1">
      <alignment horizontal="center" vertical="center" wrapText="1"/>
    </xf>
    <xf numFmtId="176" fontId="48" fillId="0" borderId="7" xfId="0" applyNumberFormat="1" applyFont="1" applyFill="1" applyBorder="1" applyAlignment="1">
      <alignment horizontal="center" vertical="center" wrapText="1"/>
    </xf>
    <xf numFmtId="0" fontId="48" fillId="0" borderId="7" xfId="0" applyFont="1" applyFill="1" applyBorder="1"/>
    <xf numFmtId="3" fontId="48" fillId="0" borderId="7" xfId="0" applyNumberFormat="1" applyFont="1" applyBorder="1" applyAlignment="1">
      <alignment horizontal="center" vertical="center" wrapText="1"/>
    </xf>
    <xf numFmtId="3" fontId="48" fillId="0" borderId="7" xfId="0" applyNumberFormat="1" applyFont="1" applyFill="1" applyBorder="1" applyAlignment="1">
      <alignment horizontal="center" vertical="center" wrapText="1"/>
    </xf>
    <xf numFmtId="14" fontId="48" fillId="0" borderId="7" xfId="0" applyNumberFormat="1" applyFont="1" applyBorder="1" applyAlignment="1">
      <alignment horizontal="center" vertical="center" wrapText="1"/>
    </xf>
    <xf numFmtId="14" fontId="48" fillId="0" borderId="7" xfId="0" applyNumberFormat="1" applyFont="1" applyFill="1" applyBorder="1" applyAlignment="1">
      <alignment horizontal="center" vertical="center" wrapText="1"/>
    </xf>
    <xf numFmtId="0" fontId="48" fillId="0" borderId="7" xfId="0" applyFont="1" applyBorder="1" applyAlignment="1">
      <alignment horizontal="center" vertical="center"/>
    </xf>
    <xf numFmtId="3" fontId="48" fillId="0" borderId="7" xfId="0" applyNumberFormat="1" applyFont="1" applyFill="1" applyBorder="1" applyAlignment="1">
      <alignment horizontal="right" vertical="center" wrapText="1"/>
    </xf>
    <xf numFmtId="0" fontId="68" fillId="0" borderId="0" xfId="0" applyFont="1" applyFill="1"/>
    <xf numFmtId="3" fontId="68" fillId="0" borderId="0" xfId="0" applyNumberFormat="1" applyFont="1" applyFill="1"/>
    <xf numFmtId="0" fontId="68" fillId="3" borderId="7" xfId="0" applyFont="1" applyFill="1" applyBorder="1" applyAlignment="1">
      <alignment horizontal="center" vertical="center"/>
    </xf>
    <xf numFmtId="3" fontId="68" fillId="0" borderId="7" xfId="0" applyNumberFormat="1" applyFont="1" applyFill="1" applyBorder="1" applyAlignment="1">
      <alignment horizontal="right" vertical="center" wrapText="1"/>
    </xf>
    <xf numFmtId="3" fontId="68" fillId="0" borderId="7" xfId="0" applyNumberFormat="1" applyFont="1" applyFill="1" applyBorder="1" applyAlignment="1">
      <alignment horizontal="right"/>
    </xf>
    <xf numFmtId="43" fontId="48" fillId="0" borderId="7" xfId="1" applyFont="1" applyBorder="1" applyAlignment="1">
      <alignment vertical="center" wrapText="1"/>
    </xf>
    <xf numFmtId="43" fontId="48" fillId="0" borderId="7" xfId="1" applyFont="1" applyFill="1" applyBorder="1" applyAlignment="1">
      <alignment vertical="center" wrapText="1"/>
    </xf>
    <xf numFmtId="0" fontId="48" fillId="0" borderId="7" xfId="0" applyFont="1" applyBorder="1" applyAlignment="1">
      <alignment vertical="center" wrapText="1"/>
    </xf>
    <xf numFmtId="0" fontId="48" fillId="0" borderId="7" xfId="0" applyFont="1" applyFill="1" applyBorder="1" applyAlignment="1">
      <alignment vertical="center" wrapText="1"/>
    </xf>
    <xf numFmtId="169" fontId="48" fillId="0" borderId="7" xfId="1" applyNumberFormat="1" applyFont="1" applyBorder="1" applyAlignment="1">
      <alignment horizontal="center" vertical="center" wrapText="1"/>
    </xf>
    <xf numFmtId="43" fontId="48" fillId="0" borderId="7" xfId="1" applyNumberFormat="1" applyFont="1" applyBorder="1" applyAlignment="1">
      <alignment vertical="center" wrapText="1"/>
    </xf>
    <xf numFmtId="175" fontId="48" fillId="0" borderId="7" xfId="0" applyNumberFormat="1" applyFont="1" applyBorder="1" applyAlignment="1">
      <alignment horizontal="center" vertical="center" wrapText="1"/>
    </xf>
    <xf numFmtId="43" fontId="17" fillId="0" borderId="7" xfId="1" applyFont="1" applyFill="1" applyBorder="1" applyAlignment="1">
      <alignment horizontal="center" wrapText="1"/>
    </xf>
    <xf numFmtId="3" fontId="22" fillId="0" borderId="2" xfId="3" applyNumberFormat="1" applyFont="1" applyFill="1" applyBorder="1" applyAlignment="1">
      <alignment horizontal="right" wrapText="1"/>
    </xf>
    <xf numFmtId="3" fontId="22" fillId="0" borderId="10" xfId="3" applyNumberFormat="1" applyFont="1" applyFill="1" applyBorder="1" applyAlignment="1">
      <alignment horizontal="right" wrapText="1"/>
    </xf>
    <xf numFmtId="0" fontId="53" fillId="0" borderId="1" xfId="0" applyFont="1" applyFill="1" applyBorder="1" applyAlignment="1">
      <alignment horizontal="center" vertical="center" wrapText="1"/>
    </xf>
    <xf numFmtId="0" fontId="5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77" fontId="3" fillId="0" borderId="7" xfId="0" applyNumberFormat="1" applyFont="1" applyFill="1" applyBorder="1" applyAlignment="1">
      <alignment horizontal="center" vertical="center" wrapText="1"/>
    </xf>
    <xf numFmtId="14" fontId="3" fillId="0" borderId="7" xfId="0" applyNumberFormat="1" applyFont="1" applyFill="1" applyBorder="1" applyAlignment="1">
      <alignment horizontal="center" vertical="center" wrapText="1"/>
    </xf>
    <xf numFmtId="0" fontId="0" fillId="0" borderId="0" xfId="0"/>
    <xf numFmtId="0" fontId="62" fillId="3" borderId="1" xfId="0" applyFont="1" applyFill="1" applyBorder="1"/>
    <xf numFmtId="3" fontId="62" fillId="3" borderId="2" xfId="0" applyNumberFormat="1" applyFont="1" applyFill="1" applyBorder="1"/>
    <xf numFmtId="3" fontId="63" fillId="0" borderId="5" xfId="0" applyNumberFormat="1" applyFont="1" applyFill="1" applyBorder="1"/>
    <xf numFmtId="3" fontId="63" fillId="0" borderId="13" xfId="0" applyNumberFormat="1" applyFont="1" applyFill="1" applyBorder="1"/>
    <xf numFmtId="3" fontId="51" fillId="0" borderId="18" xfId="0" applyNumberFormat="1" applyFont="1" applyFill="1" applyBorder="1"/>
    <xf numFmtId="3" fontId="65" fillId="0" borderId="18" xfId="0" applyNumberFormat="1" applyFont="1" applyFill="1" applyBorder="1"/>
    <xf numFmtId="0" fontId="64" fillId="0" borderId="18" xfId="0" applyFont="1" applyFill="1" applyBorder="1"/>
    <xf numFmtId="3" fontId="64" fillId="0" borderId="37" xfId="0" applyNumberFormat="1" applyFont="1" applyFill="1" applyBorder="1"/>
    <xf numFmtId="3" fontId="64" fillId="0" borderId="38" xfId="0" applyNumberFormat="1" applyFont="1" applyFill="1" applyBorder="1"/>
    <xf numFmtId="3" fontId="64" fillId="0" borderId="16" xfId="0" applyNumberFormat="1" applyFont="1" applyFill="1" applyBorder="1"/>
    <xf numFmtId="43" fontId="64" fillId="0" borderId="18" xfId="1" applyFont="1" applyFill="1" applyBorder="1"/>
    <xf numFmtId="3" fontId="62" fillId="3" borderId="10" xfId="0" applyNumberFormat="1" applyFont="1" applyFill="1" applyBorder="1"/>
    <xf numFmtId="0" fontId="3" fillId="0" borderId="0" xfId="0" applyFont="1" applyAlignment="1">
      <alignment horizontal="right"/>
    </xf>
    <xf numFmtId="0" fontId="15" fillId="3" borderId="1" xfId="0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 wrapText="1"/>
    </xf>
    <xf numFmtId="3" fontId="15" fillId="3" borderId="2" xfId="0" applyNumberFormat="1" applyFont="1" applyFill="1" applyBorder="1" applyAlignment="1">
      <alignment horizontal="center" vertical="center" wrapText="1"/>
    </xf>
    <xf numFmtId="3" fontId="15" fillId="3" borderId="10" xfId="0" applyNumberFormat="1" applyFont="1" applyFill="1" applyBorder="1" applyAlignment="1">
      <alignment horizontal="center" vertical="center" wrapText="1"/>
    </xf>
    <xf numFmtId="0" fontId="22" fillId="0" borderId="4" xfId="0" applyFont="1" applyBorder="1"/>
    <xf numFmtId="0" fontId="17" fillId="0" borderId="5" xfId="0" applyFont="1" applyBorder="1"/>
    <xf numFmtId="3" fontId="17" fillId="0" borderId="5" xfId="0" applyNumberFormat="1" applyFont="1" applyBorder="1"/>
    <xf numFmtId="3" fontId="17" fillId="0" borderId="13" xfId="0" applyNumberFormat="1" applyFont="1" applyBorder="1"/>
    <xf numFmtId="0" fontId="17" fillId="0" borderId="6" xfId="0" applyFont="1" applyBorder="1"/>
    <xf numFmtId="0" fontId="17" fillId="0" borderId="7" xfId="0" applyFont="1" applyBorder="1" applyAlignment="1">
      <alignment horizontal="center"/>
    </xf>
    <xf numFmtId="3" fontId="17" fillId="0" borderId="7" xfId="0" applyNumberFormat="1" applyFont="1" applyBorder="1"/>
    <xf numFmtId="3" fontId="17" fillId="0" borderId="18" xfId="0" applyNumberFormat="1" applyFont="1" applyBorder="1"/>
    <xf numFmtId="0" fontId="17" fillId="0" borderId="8" xfId="0" applyFont="1" applyBorder="1"/>
    <xf numFmtId="0" fontId="17" fillId="0" borderId="9" xfId="0" applyFont="1" applyBorder="1" applyAlignment="1">
      <alignment horizontal="center"/>
    </xf>
    <xf numFmtId="3" fontId="17" fillId="0" borderId="9" xfId="0" applyNumberFormat="1" applyFont="1" applyBorder="1"/>
    <xf numFmtId="3" fontId="17" fillId="0" borderId="16" xfId="0" applyNumberFormat="1" applyFont="1" applyBorder="1"/>
    <xf numFmtId="0" fontId="5" fillId="0" borderId="4" xfId="3" applyFont="1" applyFill="1" applyBorder="1" applyAlignment="1">
      <alignment horizontal="center"/>
    </xf>
    <xf numFmtId="0" fontId="4" fillId="0" borderId="12" xfId="3" applyFont="1" applyFill="1" applyBorder="1"/>
    <xf numFmtId="3" fontId="4" fillId="0" borderId="5" xfId="3" applyNumberFormat="1" applyFont="1" applyFill="1" applyBorder="1" applyAlignment="1">
      <alignment horizontal="right"/>
    </xf>
    <xf numFmtId="3" fontId="4" fillId="0" borderId="13" xfId="3" applyNumberFormat="1" applyFont="1" applyFill="1" applyBorder="1" applyAlignment="1">
      <alignment horizontal="right"/>
    </xf>
    <xf numFmtId="0" fontId="3" fillId="0" borderId="26" xfId="3" applyFont="1" applyFill="1" applyBorder="1"/>
    <xf numFmtId="0" fontId="5" fillId="0" borderId="6" xfId="3" applyFont="1" applyFill="1" applyBorder="1" applyAlignment="1">
      <alignment horizontal="center"/>
    </xf>
    <xf numFmtId="0" fontId="4" fillId="0" borderId="26" xfId="3" applyFont="1" applyFill="1" applyBorder="1"/>
    <xf numFmtId="3" fontId="4" fillId="0" borderId="7" xfId="3" applyNumberFormat="1" applyFont="1" applyFill="1" applyBorder="1" applyAlignment="1">
      <alignment horizontal="right"/>
    </xf>
    <xf numFmtId="3" fontId="4" fillId="0" borderId="18" xfId="3" applyNumberFormat="1" applyFont="1" applyFill="1" applyBorder="1" applyAlignment="1">
      <alignment horizontal="right"/>
    </xf>
    <xf numFmtId="0" fontId="5" fillId="0" borderId="0" xfId="3" applyFont="1" applyFill="1"/>
    <xf numFmtId="166" fontId="5" fillId="0" borderId="0" xfId="1" applyNumberFormat="1" applyFont="1" applyFill="1"/>
    <xf numFmtId="0" fontId="3" fillId="0" borderId="8" xfId="3" applyFont="1" applyFill="1" applyBorder="1" applyAlignment="1">
      <alignment horizontal="center"/>
    </xf>
    <xf numFmtId="0" fontId="3" fillId="0" borderId="28" xfId="3" applyFont="1" applyFill="1" applyBorder="1"/>
    <xf numFmtId="3" fontId="3" fillId="0" borderId="9" xfId="3" applyNumberFormat="1" applyFont="1" applyFill="1" applyBorder="1" applyAlignment="1">
      <alignment horizontal="right"/>
    </xf>
    <xf numFmtId="0" fontId="3" fillId="0" borderId="1" xfId="3" applyFont="1" applyFill="1" applyBorder="1" applyAlignment="1">
      <alignment horizontal="center"/>
    </xf>
    <xf numFmtId="0" fontId="4" fillId="0" borderId="34" xfId="3" applyFont="1" applyFill="1" applyBorder="1"/>
    <xf numFmtId="3" fontId="4" fillId="0" borderId="10" xfId="3" applyNumberFormat="1" applyFont="1" applyFill="1" applyBorder="1" applyAlignment="1">
      <alignment horizontal="right"/>
    </xf>
    <xf numFmtId="0" fontId="3" fillId="0" borderId="2" xfId="3" applyFont="1" applyFill="1" applyBorder="1"/>
    <xf numFmtId="3" fontId="4" fillId="0" borderId="2" xfId="3" applyNumberFormat="1" applyFont="1" applyFill="1" applyBorder="1"/>
    <xf numFmtId="3" fontId="4" fillId="0" borderId="10" xfId="3" applyNumberFormat="1" applyFont="1" applyFill="1" applyBorder="1"/>
    <xf numFmtId="3" fontId="3" fillId="0" borderId="0" xfId="2" applyNumberFormat="1" applyFont="1" applyFill="1" applyBorder="1" applyAlignment="1">
      <alignment vertical="center" wrapText="1"/>
    </xf>
    <xf numFmtId="169" fontId="5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5" fillId="0" borderId="1" xfId="2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/>
    </xf>
    <xf numFmtId="3" fontId="15" fillId="0" borderId="2" xfId="2" applyNumberFormat="1" applyFont="1" applyFill="1" applyBorder="1" applyAlignment="1">
      <alignment horizontal="center" vertical="center" wrapText="1"/>
    </xf>
    <xf numFmtId="169" fontId="3" fillId="0" borderId="5" xfId="1" applyNumberFormat="1" applyFont="1" applyFill="1" applyBorder="1" applyAlignment="1" applyProtection="1">
      <alignment horizontal="right" wrapText="1"/>
      <protection hidden="1"/>
    </xf>
    <xf numFmtId="169" fontId="3" fillId="0" borderId="7" xfId="1" applyNumberFormat="1" applyFont="1" applyFill="1" applyBorder="1" applyAlignment="1" applyProtection="1">
      <alignment horizontal="right" wrapText="1"/>
      <protection hidden="1"/>
    </xf>
    <xf numFmtId="0" fontId="17" fillId="0" borderId="7" xfId="0" applyFont="1" applyFill="1" applyBorder="1" applyAlignment="1" applyProtection="1">
      <alignment wrapText="1"/>
    </xf>
    <xf numFmtId="43" fontId="3" fillId="0" borderId="6" xfId="1" applyFont="1" applyFill="1" applyBorder="1" applyAlignment="1" applyProtection="1">
      <alignment horizontal="right"/>
      <protection locked="0"/>
    </xf>
    <xf numFmtId="0" fontId="26" fillId="0" borderId="7" xfId="2" applyFont="1" applyFill="1" applyBorder="1"/>
    <xf numFmtId="0" fontId="26" fillId="0" borderId="6" xfId="2" applyFont="1" applyFill="1" applyBorder="1" applyAlignment="1">
      <alignment horizontal="right"/>
    </xf>
    <xf numFmtId="169" fontId="3" fillId="0" borderId="7" xfId="1" applyNumberFormat="1" applyFont="1" applyFill="1" applyBorder="1" applyAlignment="1" applyProtection="1">
      <alignment horizontal="right"/>
      <protection hidden="1"/>
    </xf>
    <xf numFmtId="0" fontId="17" fillId="0" borderId="5" xfId="2" applyFont="1" applyFill="1" applyBorder="1" applyAlignment="1">
      <alignment horizontal="left" wrapText="1"/>
    </xf>
    <xf numFmtId="0" fontId="17" fillId="0" borderId="7" xfId="2" applyFont="1" applyFill="1" applyBorder="1" applyAlignment="1">
      <alignment horizontal="left"/>
    </xf>
    <xf numFmtId="0" fontId="17" fillId="0" borderId="7" xfId="2" applyFont="1" applyFill="1" applyBorder="1" applyAlignment="1">
      <alignment horizontal="left" wrapText="1"/>
    </xf>
    <xf numFmtId="0" fontId="17" fillId="0" borderId="7" xfId="0" applyFont="1" applyFill="1" applyBorder="1" applyAlignment="1">
      <alignment wrapText="1"/>
    </xf>
    <xf numFmtId="3" fontId="3" fillId="0" borderId="21" xfId="2" applyNumberFormat="1" applyFont="1" applyFill="1" applyBorder="1" applyAlignment="1">
      <alignment wrapText="1"/>
    </xf>
    <xf numFmtId="0" fontId="17" fillId="0" borderId="7" xfId="0" applyFont="1" applyFill="1" applyBorder="1" applyAlignment="1"/>
    <xf numFmtId="0" fontId="26" fillId="0" borderId="7" xfId="2" applyFont="1" applyFill="1" applyBorder="1" applyAlignment="1">
      <alignment horizontal="left"/>
    </xf>
    <xf numFmtId="43" fontId="3" fillId="0" borderId="7" xfId="1" applyFont="1" applyFill="1" applyBorder="1" applyAlignment="1">
      <alignment horizontal="right" wrapText="1"/>
    </xf>
    <xf numFmtId="0" fontId="10" fillId="0" borderId="12" xfId="0" applyFont="1" applyFill="1" applyBorder="1" applyAlignment="1">
      <alignment horizontal="left"/>
    </xf>
    <xf numFmtId="3" fontId="11" fillId="0" borderId="29" xfId="0" applyNumberFormat="1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left"/>
    </xf>
    <xf numFmtId="3" fontId="11" fillId="0" borderId="31" xfId="0" applyNumberFormat="1" applyFont="1" applyFill="1" applyBorder="1" applyAlignment="1">
      <alignment horizontal="center" vertical="center" wrapText="1"/>
    </xf>
    <xf numFmtId="0" fontId="8" fillId="0" borderId="26" xfId="0" applyFont="1" applyFill="1" applyBorder="1" applyAlignment="1" applyProtection="1"/>
    <xf numFmtId="3" fontId="8" fillId="0" borderId="31" xfId="0" applyNumberFormat="1" applyFont="1" applyFill="1" applyBorder="1" applyAlignment="1" applyProtection="1">
      <alignment horizontal="right"/>
      <protection locked="0"/>
    </xf>
    <xf numFmtId="0" fontId="9" fillId="0" borderId="26" xfId="0" applyFont="1" applyFill="1" applyBorder="1" applyAlignment="1" applyProtection="1"/>
    <xf numFmtId="0" fontId="11" fillId="0" borderId="26" xfId="0" applyFont="1" applyFill="1" applyBorder="1" applyAlignment="1" applyProtection="1"/>
    <xf numFmtId="3" fontId="8" fillId="0" borderId="31" xfId="1" applyNumberFormat="1" applyFont="1" applyFill="1" applyBorder="1" applyAlignment="1" applyProtection="1">
      <alignment horizontal="right"/>
    </xf>
    <xf numFmtId="3" fontId="8" fillId="0" borderId="31" xfId="0" applyNumberFormat="1" applyFont="1" applyFill="1" applyBorder="1" applyAlignment="1">
      <alignment horizontal="right"/>
    </xf>
    <xf numFmtId="3" fontId="11" fillId="0" borderId="31" xfId="0" applyNumberFormat="1" applyFont="1" applyFill="1" applyBorder="1" applyAlignment="1" applyProtection="1">
      <alignment horizontal="right"/>
      <protection locked="0"/>
    </xf>
    <xf numFmtId="3" fontId="11" fillId="0" borderId="31" xfId="0" applyNumberFormat="1" applyFont="1" applyFill="1" applyBorder="1" applyAlignment="1" applyProtection="1">
      <alignment horizontal="right"/>
    </xf>
    <xf numFmtId="3" fontId="8" fillId="0" borderId="31" xfId="0" applyNumberFormat="1" applyFont="1" applyFill="1" applyBorder="1" applyAlignment="1" applyProtection="1">
      <alignment horizontal="right"/>
    </xf>
    <xf numFmtId="0" fontId="17" fillId="0" borderId="26" xfId="0" applyFont="1" applyFill="1" applyBorder="1"/>
    <xf numFmtId="0" fontId="8" fillId="0" borderId="26" xfId="0" applyFont="1" applyFill="1" applyBorder="1" applyAlignment="1">
      <alignment horizontal="left"/>
    </xf>
    <xf numFmtId="3" fontId="8" fillId="0" borderId="31" xfId="9" applyNumberFormat="1" applyFont="1" applyFill="1" applyBorder="1" applyAlignment="1" applyProtection="1">
      <alignment horizontal="right"/>
      <protection locked="0"/>
    </xf>
    <xf numFmtId="0" fontId="10" fillId="0" borderId="26" xfId="0" applyFont="1" applyFill="1" applyBorder="1" applyAlignment="1" applyProtection="1"/>
    <xf numFmtId="0" fontId="19" fillId="0" borderId="26" xfId="0" applyFont="1" applyFill="1" applyBorder="1" applyAlignment="1" applyProtection="1"/>
    <xf numFmtId="3" fontId="8" fillId="0" borderId="31" xfId="1" applyNumberFormat="1" applyFont="1" applyFill="1" applyBorder="1" applyAlignment="1" applyProtection="1">
      <alignment horizontal="right"/>
      <protection locked="0"/>
    </xf>
    <xf numFmtId="0" fontId="8" fillId="0" borderId="27" xfId="0" applyFont="1" applyFill="1" applyBorder="1" applyAlignment="1" applyProtection="1"/>
    <xf numFmtId="3" fontId="8" fillId="0" borderId="118" xfId="0" applyNumberFormat="1" applyFont="1" applyFill="1" applyBorder="1" applyAlignment="1" applyProtection="1">
      <alignment horizontal="right"/>
    </xf>
    <xf numFmtId="0" fontId="10" fillId="0" borderId="27" xfId="0" applyFont="1" applyFill="1" applyBorder="1" applyAlignment="1" applyProtection="1"/>
    <xf numFmtId="0" fontId="12" fillId="0" borderId="0" xfId="0" applyFont="1" applyFill="1" applyBorder="1" applyAlignment="1">
      <alignment horizontal="center"/>
    </xf>
    <xf numFmtId="0" fontId="22" fillId="0" borderId="35" xfId="3" applyFont="1" applyBorder="1" applyAlignment="1">
      <alignment horizontal="center" vertical="center" wrapText="1"/>
    </xf>
    <xf numFmtId="43" fontId="8" fillId="0" borderId="31" xfId="1" applyFont="1" applyFill="1" applyBorder="1" applyAlignment="1" applyProtection="1">
      <alignment horizontal="right"/>
      <protection locked="0"/>
    </xf>
    <xf numFmtId="170" fontId="11" fillId="0" borderId="2" xfId="0" applyNumberFormat="1" applyFont="1" applyFill="1" applyBorder="1" applyAlignment="1" applyProtection="1">
      <alignment horizontal="right"/>
      <protection locked="0"/>
    </xf>
    <xf numFmtId="3" fontId="8" fillId="5" borderId="5" xfId="0" applyNumberFormat="1" applyFont="1" applyFill="1" applyBorder="1" applyAlignment="1">
      <alignment horizontal="right" wrapText="1"/>
    </xf>
    <xf numFmtId="3" fontId="8" fillId="5" borderId="7" xfId="0" applyNumberFormat="1" applyFont="1" applyFill="1" applyBorder="1" applyAlignment="1">
      <alignment horizontal="right" wrapText="1"/>
    </xf>
    <xf numFmtId="3" fontId="8" fillId="5" borderId="7" xfId="0" applyNumberFormat="1" applyFont="1" applyFill="1" applyBorder="1" applyAlignment="1" applyProtection="1">
      <alignment horizontal="right"/>
      <protection locked="0"/>
    </xf>
    <xf numFmtId="3" fontId="8" fillId="5" borderId="7" xfId="0" applyNumberFormat="1" applyFont="1" applyFill="1" applyBorder="1" applyAlignment="1">
      <alignment horizontal="right"/>
    </xf>
    <xf numFmtId="3" fontId="8" fillId="5" borderId="7" xfId="0" applyNumberFormat="1" applyFont="1" applyFill="1" applyBorder="1" applyAlignment="1" applyProtection="1">
      <alignment horizontal="right"/>
    </xf>
    <xf numFmtId="3" fontId="8" fillId="5" borderId="7" xfId="9" applyNumberFormat="1" applyFont="1" applyFill="1" applyBorder="1" applyAlignment="1" applyProtection="1">
      <alignment horizontal="right"/>
      <protection locked="0"/>
    </xf>
    <xf numFmtId="3" fontId="11" fillId="5" borderId="7" xfId="0" applyNumberFormat="1" applyFont="1" applyFill="1" applyBorder="1" applyAlignment="1" applyProtection="1">
      <alignment horizontal="right"/>
    </xf>
    <xf numFmtId="3" fontId="11" fillId="5" borderId="7" xfId="1" applyNumberFormat="1" applyFont="1" applyFill="1" applyBorder="1" applyAlignment="1" applyProtection="1">
      <alignment horizontal="right"/>
      <protection locked="0"/>
    </xf>
    <xf numFmtId="3" fontId="11" fillId="5" borderId="7" xfId="0" applyNumberFormat="1" applyFont="1" applyFill="1" applyBorder="1" applyAlignment="1">
      <alignment horizontal="right"/>
    </xf>
    <xf numFmtId="3" fontId="8" fillId="5" borderId="21" xfId="0" applyNumberFormat="1" applyFont="1" applyFill="1" applyBorder="1" applyAlignment="1" applyProtection="1">
      <alignment horizontal="right"/>
      <protection locked="0"/>
    </xf>
    <xf numFmtId="3" fontId="11" fillId="5" borderId="9" xfId="0" applyNumberFormat="1" applyFont="1" applyFill="1" applyBorder="1" applyAlignment="1" applyProtection="1">
      <alignment horizontal="right"/>
      <protection locked="0"/>
    </xf>
    <xf numFmtId="3" fontId="11" fillId="5" borderId="2" xfId="0" applyNumberFormat="1" applyFont="1" applyFill="1" applyBorder="1" applyAlignment="1">
      <alignment horizontal="right"/>
    </xf>
    <xf numFmtId="3" fontId="8" fillId="5" borderId="7" xfId="1" applyNumberFormat="1" applyFont="1" applyFill="1" applyBorder="1" applyAlignment="1" applyProtection="1">
      <alignment horizontal="right"/>
      <protection locked="0"/>
    </xf>
    <xf numFmtId="43" fontId="8" fillId="5" borderId="7" xfId="1" applyFont="1" applyFill="1" applyBorder="1" applyAlignment="1" applyProtection="1">
      <alignment horizontal="right"/>
    </xf>
    <xf numFmtId="3" fontId="11" fillId="0" borderId="21" xfId="1" applyNumberFormat="1" applyFont="1" applyFill="1" applyBorder="1"/>
    <xf numFmtId="3" fontId="13" fillId="5" borderId="9" xfId="2" applyNumberFormat="1" applyFont="1" applyFill="1" applyBorder="1" applyAlignment="1">
      <alignment horizontal="center" vertical="center" wrapText="1"/>
    </xf>
    <xf numFmtId="170" fontId="8" fillId="5" borderId="7" xfId="0" applyNumberFormat="1" applyFont="1" applyFill="1" applyBorder="1" applyAlignment="1" applyProtection="1">
      <alignment horizontal="right"/>
      <protection locked="0"/>
    </xf>
    <xf numFmtId="3" fontId="3" fillId="5" borderId="7" xfId="2" applyNumberFormat="1" applyFont="1" applyFill="1" applyBorder="1" applyAlignment="1" applyProtection="1">
      <alignment horizontal="right"/>
      <protection hidden="1"/>
    </xf>
    <xf numFmtId="170" fontId="3" fillId="5" borderId="7" xfId="2" applyNumberFormat="1" applyFont="1" applyFill="1" applyBorder="1" applyAlignment="1" applyProtection="1">
      <alignment horizontal="right"/>
      <protection hidden="1"/>
    </xf>
    <xf numFmtId="170" fontId="8" fillId="5" borderId="7" xfId="0" applyNumberFormat="1" applyFont="1" applyFill="1" applyBorder="1" applyAlignment="1">
      <alignment horizontal="right"/>
    </xf>
    <xf numFmtId="170" fontId="11" fillId="5" borderId="7" xfId="0" applyNumberFormat="1" applyFont="1" applyFill="1" applyBorder="1" applyAlignment="1" applyProtection="1">
      <alignment horizontal="right"/>
    </xf>
    <xf numFmtId="170" fontId="8" fillId="5" borderId="7" xfId="0" applyNumberFormat="1" applyFont="1" applyFill="1" applyBorder="1" applyAlignment="1" applyProtection="1">
      <alignment horizontal="right"/>
    </xf>
    <xf numFmtId="3" fontId="8" fillId="5" borderId="5" xfId="0" applyNumberFormat="1" applyFont="1" applyFill="1" applyBorder="1" applyAlignment="1">
      <alignment horizontal="right"/>
    </xf>
    <xf numFmtId="3" fontId="8" fillId="5" borderId="21" xfId="0" applyNumberFormat="1" applyFont="1" applyFill="1" applyBorder="1" applyAlignment="1">
      <alignment horizontal="right"/>
    </xf>
    <xf numFmtId="3" fontId="11" fillId="5" borderId="21" xfId="1" applyNumberFormat="1" applyFont="1" applyFill="1" applyBorder="1"/>
    <xf numFmtId="3" fontId="11" fillId="5" borderId="9" xfId="0" applyNumberFormat="1" applyFont="1" applyFill="1" applyBorder="1" applyAlignment="1">
      <alignment horizontal="right"/>
    </xf>
    <xf numFmtId="43" fontId="11" fillId="5" borderId="7" xfId="1" applyFont="1" applyFill="1" applyBorder="1" applyAlignment="1" applyProtection="1">
      <alignment horizontal="right"/>
      <protection locked="0"/>
    </xf>
    <xf numFmtId="170" fontId="11" fillId="5" borderId="2" xfId="0" applyNumberFormat="1" applyFont="1" applyFill="1" applyBorder="1" applyAlignment="1">
      <alignment horizontal="right"/>
    </xf>
    <xf numFmtId="170" fontId="11" fillId="5" borderId="7" xfId="0" applyNumberFormat="1" applyFont="1" applyFill="1" applyBorder="1" applyAlignment="1">
      <alignment horizontal="right"/>
    </xf>
    <xf numFmtId="0" fontId="7" fillId="5" borderId="7" xfId="0" applyFont="1" applyFill="1" applyBorder="1"/>
    <xf numFmtId="3" fontId="8" fillId="5" borderId="12" xfId="0" applyNumberFormat="1" applyFont="1" applyFill="1" applyBorder="1" applyAlignment="1">
      <alignment horizontal="right"/>
    </xf>
    <xf numFmtId="3" fontId="8" fillId="5" borderId="26" xfId="0" applyNumberFormat="1" applyFont="1" applyFill="1" applyBorder="1" applyAlignment="1">
      <alignment horizontal="right"/>
    </xf>
    <xf numFmtId="3" fontId="8" fillId="5" borderId="27" xfId="0" applyNumberFormat="1" applyFont="1" applyFill="1" applyBorder="1" applyAlignment="1">
      <alignment horizontal="right"/>
    </xf>
    <xf numFmtId="3" fontId="11" fillId="5" borderId="26" xfId="0" applyNumberFormat="1" applyFont="1" applyFill="1" applyBorder="1" applyAlignment="1">
      <alignment horizontal="right"/>
    </xf>
    <xf numFmtId="3" fontId="11" fillId="5" borderId="21" xfId="0" applyNumberFormat="1" applyFont="1" applyFill="1" applyBorder="1" applyAlignment="1" applyProtection="1">
      <alignment horizontal="right"/>
    </xf>
    <xf numFmtId="170" fontId="8" fillId="5" borderId="26" xfId="0" applyNumberFormat="1" applyFont="1" applyFill="1" applyBorder="1" applyAlignment="1">
      <alignment horizontal="right"/>
    </xf>
    <xf numFmtId="3" fontId="13" fillId="5" borderId="16" xfId="2" applyNumberFormat="1" applyFont="1" applyFill="1" applyBorder="1" applyAlignment="1">
      <alignment horizontal="center" vertical="center" wrapText="1"/>
    </xf>
    <xf numFmtId="3" fontId="8" fillId="5" borderId="13" xfId="0" applyNumberFormat="1" applyFont="1" applyFill="1" applyBorder="1" applyAlignment="1">
      <alignment horizontal="right"/>
    </xf>
    <xf numFmtId="3" fontId="8" fillId="5" borderId="18" xfId="0" applyNumberFormat="1" applyFont="1" applyFill="1" applyBorder="1" applyAlignment="1">
      <alignment horizontal="right"/>
    </xf>
    <xf numFmtId="170" fontId="8" fillId="5" borderId="18" xfId="0" applyNumberFormat="1" applyFont="1" applyFill="1" applyBorder="1" applyAlignment="1">
      <alignment horizontal="right"/>
    </xf>
    <xf numFmtId="170" fontId="11" fillId="5" borderId="18" xfId="0" applyNumberFormat="1" applyFont="1" applyFill="1" applyBorder="1" applyAlignment="1">
      <alignment horizontal="right"/>
    </xf>
    <xf numFmtId="170" fontId="11" fillId="5" borderId="10" xfId="0" applyNumberFormat="1" applyFont="1" applyFill="1" applyBorder="1" applyAlignment="1">
      <alignment horizontal="right"/>
    </xf>
    <xf numFmtId="3" fontId="11" fillId="0" borderId="9" xfId="1" applyNumberFormat="1" applyFont="1" applyFill="1" applyBorder="1"/>
    <xf numFmtId="3" fontId="11" fillId="0" borderId="2" xfId="1" applyNumberFormat="1" applyFont="1" applyFill="1" applyBorder="1" applyAlignment="1" applyProtection="1">
      <alignment horizontal="right"/>
      <protection locked="0"/>
    </xf>
    <xf numFmtId="170" fontId="8" fillId="5" borderId="12" xfId="0" applyNumberFormat="1" applyFont="1" applyFill="1" applyBorder="1" applyAlignment="1">
      <alignment horizontal="right"/>
    </xf>
    <xf numFmtId="170" fontId="11" fillId="5" borderId="26" xfId="0" applyNumberFormat="1" applyFont="1" applyFill="1" applyBorder="1" applyAlignment="1">
      <alignment horizontal="right"/>
    </xf>
    <xf numFmtId="0" fontId="21" fillId="0" borderId="7" xfId="0" applyFont="1" applyFill="1" applyBorder="1" applyAlignment="1">
      <alignment horizontal="center" vertical="center" wrapText="1"/>
    </xf>
    <xf numFmtId="0" fontId="21" fillId="5" borderId="9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170" fontId="11" fillId="5" borderId="9" xfId="0" applyNumberFormat="1" applyFont="1" applyFill="1" applyBorder="1" applyAlignment="1" applyProtection="1">
      <alignment horizontal="right"/>
      <protection locked="0"/>
    </xf>
    <xf numFmtId="170" fontId="18" fillId="5" borderId="7" xfId="0" applyNumberFormat="1" applyFont="1" applyFill="1" applyBorder="1"/>
    <xf numFmtId="0" fontId="9" fillId="5" borderId="7" xfId="0" applyFont="1" applyFill="1" applyBorder="1"/>
    <xf numFmtId="170" fontId="9" fillId="5" borderId="7" xfId="0" applyNumberFormat="1" applyFont="1" applyFill="1" applyBorder="1"/>
    <xf numFmtId="170" fontId="18" fillId="5" borderId="2" xfId="0" applyNumberFormat="1" applyFont="1" applyFill="1" applyBorder="1" applyAlignment="1">
      <alignment horizontal="right"/>
    </xf>
    <xf numFmtId="170" fontId="11" fillId="5" borderId="7" xfId="0" applyNumberFormat="1" applyFont="1" applyFill="1" applyBorder="1"/>
    <xf numFmtId="3" fontId="11" fillId="5" borderId="27" xfId="0" applyNumberFormat="1" applyFont="1" applyFill="1" applyBorder="1" applyAlignment="1">
      <alignment horizontal="right"/>
    </xf>
    <xf numFmtId="3" fontId="11" fillId="5" borderId="21" xfId="0" applyNumberFormat="1" applyFont="1" applyFill="1" applyBorder="1" applyAlignment="1">
      <alignment horizontal="right"/>
    </xf>
    <xf numFmtId="170" fontId="11" fillId="5" borderId="22" xfId="0" applyNumberFormat="1" applyFont="1" applyFill="1" applyBorder="1" applyAlignment="1">
      <alignment horizontal="right"/>
    </xf>
    <xf numFmtId="3" fontId="11" fillId="5" borderId="34" xfId="0" applyNumberFormat="1" applyFont="1" applyFill="1" applyBorder="1" applyAlignment="1">
      <alignment horizontal="right"/>
    </xf>
    <xf numFmtId="166" fontId="3" fillId="0" borderId="0" xfId="1" applyNumberFormat="1" applyFont="1" applyAlignment="1">
      <alignment vertical="center"/>
    </xf>
    <xf numFmtId="0" fontId="15" fillId="0" borderId="10" xfId="3" applyFont="1" applyBorder="1" applyAlignment="1">
      <alignment horizontal="center" vertical="center" wrapText="1"/>
    </xf>
    <xf numFmtId="3" fontId="4" fillId="0" borderId="7" xfId="3" applyNumberFormat="1" applyFont="1" applyBorder="1" applyAlignment="1">
      <alignment wrapText="1"/>
    </xf>
    <xf numFmtId="0" fontId="4" fillId="0" borderId="0" xfId="3" applyFont="1" applyFill="1" applyAlignment="1">
      <alignment vertical="center"/>
    </xf>
    <xf numFmtId="49" fontId="4" fillId="0" borderId="4" xfId="3" applyNumberFormat="1" applyFont="1" applyFill="1" applyBorder="1" applyAlignment="1">
      <alignment horizontal="center"/>
    </xf>
    <xf numFmtId="0" fontId="4" fillId="0" borderId="5" xfId="3" applyFont="1" applyBorder="1" applyAlignment="1">
      <alignment horizontal="left" wrapText="1"/>
    </xf>
    <xf numFmtId="0" fontId="15" fillId="0" borderId="5" xfId="3" applyFont="1" applyBorder="1" applyAlignment="1">
      <alignment horizontal="center" vertical="center" wrapText="1"/>
    </xf>
    <xf numFmtId="49" fontId="4" fillId="0" borderId="36" xfId="3" applyNumberFormat="1" applyFont="1" applyFill="1" applyBorder="1" applyAlignment="1">
      <alignment horizontal="left"/>
    </xf>
    <xf numFmtId="49" fontId="4" fillId="0" borderId="6" xfId="3" applyNumberFormat="1" applyFont="1" applyFill="1" applyBorder="1" applyAlignment="1">
      <alignment horizontal="center"/>
    </xf>
    <xf numFmtId="49" fontId="4" fillId="0" borderId="8" xfId="3" applyNumberFormat="1" applyFont="1" applyFill="1" applyBorder="1" applyAlignment="1">
      <alignment horizontal="center"/>
    </xf>
    <xf numFmtId="43" fontId="4" fillId="3" borderId="2" xfId="1" applyFont="1" applyFill="1" applyBorder="1" applyAlignment="1">
      <alignment horizontal="center" wrapText="1"/>
    </xf>
    <xf numFmtId="0" fontId="43" fillId="0" borderId="35" xfId="3" applyFont="1" applyBorder="1" applyAlignment="1">
      <alignment horizontal="center" vertical="center" wrapText="1"/>
    </xf>
    <xf numFmtId="3" fontId="4" fillId="2" borderId="37" xfId="3" applyNumberFormat="1" applyFont="1" applyFill="1" applyBorder="1" applyAlignment="1">
      <alignment horizontal="right" wrapText="1"/>
    </xf>
    <xf numFmtId="170" fontId="4" fillId="0" borderId="13" xfId="3" applyNumberFormat="1" applyFont="1" applyBorder="1" applyAlignment="1">
      <alignment horizontal="right" wrapText="1"/>
    </xf>
    <xf numFmtId="3" fontId="4" fillId="0" borderId="5" xfId="3" applyNumberFormat="1" applyFont="1" applyBorder="1" applyAlignment="1">
      <alignment horizontal="right" wrapText="1"/>
    </xf>
    <xf numFmtId="170" fontId="22" fillId="4" borderId="10" xfId="3" applyNumberFormat="1" applyFont="1" applyFill="1" applyBorder="1" applyAlignment="1">
      <alignment horizontal="right"/>
    </xf>
    <xf numFmtId="49" fontId="25" fillId="0" borderId="4" xfId="0" applyNumberFormat="1" applyFont="1" applyFill="1" applyBorder="1" applyAlignment="1">
      <alignment horizontal="center"/>
    </xf>
    <xf numFmtId="49" fontId="25" fillId="0" borderId="5" xfId="0" applyNumberFormat="1" applyFont="1" applyFill="1" applyBorder="1" applyAlignment="1">
      <alignment horizontal="center"/>
    </xf>
    <xf numFmtId="0" fontId="25" fillId="0" borderId="12" xfId="0" applyFont="1" applyFill="1" applyBorder="1" applyAlignment="1"/>
    <xf numFmtId="3" fontId="25" fillId="0" borderId="5" xfId="0" applyNumberFormat="1" applyFont="1" applyFill="1" applyBorder="1"/>
    <xf numFmtId="3" fontId="25" fillId="0" borderId="29" xfId="0" applyNumberFormat="1" applyFont="1" applyFill="1" applyBorder="1"/>
    <xf numFmtId="0" fontId="25" fillId="0" borderId="26" xfId="0" applyFont="1" applyFill="1" applyBorder="1" applyAlignment="1"/>
    <xf numFmtId="3" fontId="25" fillId="0" borderId="31" xfId="0" applyNumberFormat="1" applyFont="1" applyFill="1" applyBorder="1"/>
    <xf numFmtId="0" fontId="25" fillId="0" borderId="26" xfId="0" applyFont="1" applyFill="1" applyBorder="1" applyAlignment="1">
      <alignment wrapText="1"/>
    </xf>
    <xf numFmtId="43" fontId="25" fillId="0" borderId="31" xfId="1" applyFont="1" applyFill="1" applyBorder="1"/>
    <xf numFmtId="0" fontId="21" fillId="0" borderId="26" xfId="0" applyFont="1" applyFill="1" applyBorder="1" applyAlignment="1">
      <alignment wrapText="1"/>
    </xf>
    <xf numFmtId="3" fontId="21" fillId="0" borderId="31" xfId="0" applyNumberFormat="1" applyFont="1" applyFill="1" applyBorder="1"/>
    <xf numFmtId="0" fontId="21" fillId="0" borderId="26" xfId="0" applyFont="1" applyFill="1" applyBorder="1" applyAlignment="1"/>
    <xf numFmtId="1" fontId="25" fillId="0" borderId="26" xfId="0" applyNumberFormat="1" applyFont="1" applyFill="1" applyBorder="1" applyAlignment="1"/>
    <xf numFmtId="1" fontId="21" fillId="0" borderId="27" xfId="0" applyNumberFormat="1" applyFont="1" applyFill="1" applyBorder="1" applyAlignment="1"/>
    <xf numFmtId="3" fontId="21" fillId="0" borderId="118" xfId="0" applyNumberFormat="1" applyFont="1" applyFill="1" applyBorder="1"/>
    <xf numFmtId="3" fontId="21" fillId="0" borderId="25" xfId="0" applyNumberFormat="1" applyFont="1" applyFill="1" applyBorder="1" applyAlignment="1"/>
    <xf numFmtId="43" fontId="25" fillId="0" borderId="37" xfId="1" applyFont="1" applyFill="1" applyBorder="1"/>
    <xf numFmtId="0" fontId="5" fillId="0" borderId="0" xfId="0" applyFont="1" applyFill="1" applyBorder="1" applyAlignment="1">
      <alignment horizontal="center"/>
    </xf>
    <xf numFmtId="16" fontId="3" fillId="0" borderId="47" xfId="0" applyNumberFormat="1" applyFont="1" applyFill="1" applyBorder="1" applyAlignment="1">
      <alignment horizontal="center"/>
    </xf>
    <xf numFmtId="0" fontId="3" fillId="0" borderId="118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44" xfId="4" applyFont="1" applyFill="1" applyBorder="1"/>
    <xf numFmtId="0" fontId="3" fillId="0" borderId="43" xfId="0" applyNumberFormat="1" applyFont="1" applyFill="1" applyBorder="1" applyAlignment="1">
      <alignment horizontal="center"/>
    </xf>
    <xf numFmtId="0" fontId="3" fillId="0" borderId="44" xfId="0" applyFont="1" applyFill="1" applyBorder="1" applyAlignment="1">
      <alignment horizontal="center"/>
    </xf>
    <xf numFmtId="0" fontId="4" fillId="0" borderId="120" xfId="0" applyFont="1" applyFill="1" applyBorder="1" applyAlignment="1">
      <alignment horizontal="center"/>
    </xf>
    <xf numFmtId="0" fontId="4" fillId="0" borderId="121" xfId="0" applyFont="1" applyFill="1" applyBorder="1" applyAlignment="1">
      <alignment horizontal="center"/>
    </xf>
    <xf numFmtId="0" fontId="4" fillId="0" borderId="121" xfId="4" applyFont="1" applyFill="1" applyBorder="1" applyAlignment="1">
      <alignment wrapText="1"/>
    </xf>
    <xf numFmtId="169" fontId="15" fillId="0" borderId="121" xfId="1" applyNumberFormat="1" applyFont="1" applyFill="1" applyBorder="1" applyAlignment="1">
      <alignment horizontal="center" vertical="center" wrapText="1"/>
    </xf>
    <xf numFmtId="0" fontId="15" fillId="0" borderId="121" xfId="0" applyFont="1" applyFill="1" applyBorder="1" applyAlignment="1">
      <alignment horizontal="center" vertical="center" wrapText="1"/>
    </xf>
    <xf numFmtId="169" fontId="4" fillId="0" borderId="44" xfId="1" applyNumberFormat="1" applyFont="1" applyFill="1" applyBorder="1"/>
    <xf numFmtId="169" fontId="3" fillId="0" borderId="44" xfId="1" applyNumberFormat="1" applyFont="1" applyFill="1" applyBorder="1"/>
    <xf numFmtId="169" fontId="3" fillId="0" borderId="49" xfId="1" applyNumberFormat="1" applyFont="1" applyFill="1" applyBorder="1"/>
    <xf numFmtId="3" fontId="3" fillId="0" borderId="49" xfId="0" applyNumberFormat="1" applyFont="1" applyFill="1" applyBorder="1"/>
    <xf numFmtId="169" fontId="4" fillId="0" borderId="7" xfId="1" applyNumberFormat="1" applyFont="1" applyFill="1" applyBorder="1"/>
    <xf numFmtId="169" fontId="3" fillId="0" borderId="21" xfId="1" applyNumberFormat="1" applyFont="1" applyFill="1" applyBorder="1"/>
    <xf numFmtId="169" fontId="21" fillId="0" borderId="121" xfId="1" applyNumberFormat="1" applyFont="1" applyFill="1" applyBorder="1"/>
    <xf numFmtId="3" fontId="4" fillId="0" borderId="121" xfId="0" applyNumberFormat="1" applyFont="1" applyFill="1" applyBorder="1"/>
    <xf numFmtId="169" fontId="4" fillId="0" borderId="52" xfId="1" applyNumberFormat="1" applyFont="1" applyFill="1" applyBorder="1"/>
    <xf numFmtId="0" fontId="15" fillId="0" borderId="35" xfId="0" applyFont="1" applyFill="1" applyBorder="1" applyAlignment="1">
      <alignment horizontal="center" vertical="center" wrapText="1"/>
    </xf>
    <xf numFmtId="170" fontId="3" fillId="0" borderId="49" xfId="0" applyNumberFormat="1" applyFont="1" applyFill="1" applyBorder="1"/>
    <xf numFmtId="170" fontId="3" fillId="0" borderId="21" xfId="0" applyNumberFormat="1" applyFont="1" applyFill="1" applyBorder="1"/>
    <xf numFmtId="170" fontId="4" fillId="0" borderId="121" xfId="0" applyNumberFormat="1" applyFont="1" applyFill="1" applyBorder="1"/>
    <xf numFmtId="43" fontId="25" fillId="0" borderId="21" xfId="1" applyFont="1" applyFill="1" applyBorder="1"/>
    <xf numFmtId="43" fontId="25" fillId="0" borderId="44" xfId="1" applyFont="1" applyFill="1" applyBorder="1"/>
    <xf numFmtId="43" fontId="21" fillId="0" borderId="121" xfId="1" applyFont="1" applyFill="1" applyBorder="1"/>
    <xf numFmtId="169" fontId="26" fillId="0" borderId="0" xfId="0" applyNumberFormat="1" applyFont="1" applyFill="1"/>
    <xf numFmtId="170" fontId="3" fillId="0" borderId="123" xfId="0" applyNumberFormat="1" applyFont="1" applyFill="1" applyBorder="1"/>
    <xf numFmtId="170" fontId="3" fillId="0" borderId="45" xfId="0" applyNumberFormat="1" applyFont="1" applyFill="1" applyBorder="1"/>
    <xf numFmtId="170" fontId="4" fillId="0" borderId="124" xfId="0" applyNumberFormat="1" applyFont="1" applyFill="1" applyBorder="1"/>
    <xf numFmtId="3" fontId="13" fillId="0" borderId="125" xfId="2" applyNumberFormat="1" applyFont="1" applyFill="1" applyBorder="1" applyAlignment="1">
      <alignment horizontal="center" vertical="center" wrapText="1"/>
    </xf>
    <xf numFmtId="170" fontId="4" fillId="0" borderId="127" xfId="0" applyNumberFormat="1" applyFont="1" applyFill="1" applyBorder="1"/>
    <xf numFmtId="170" fontId="4" fillId="0" borderId="126" xfId="0" applyNumberFormat="1" applyFont="1" applyFill="1" applyBorder="1"/>
    <xf numFmtId="0" fontId="15" fillId="3" borderId="121" xfId="0" applyFont="1" applyFill="1" applyBorder="1" applyAlignment="1">
      <alignment horizontal="center" vertical="center" wrapText="1"/>
    </xf>
    <xf numFmtId="0" fontId="15" fillId="3" borderId="35" xfId="0" applyFont="1" applyFill="1" applyBorder="1" applyAlignment="1">
      <alignment horizontal="center" vertical="center" wrapText="1"/>
    </xf>
    <xf numFmtId="3" fontId="13" fillId="3" borderId="9" xfId="2" applyNumberFormat="1" applyFont="1" applyFill="1" applyBorder="1" applyAlignment="1">
      <alignment horizontal="center" vertical="center" wrapText="1"/>
    </xf>
    <xf numFmtId="3" fontId="4" fillId="3" borderId="44" xfId="0" applyNumberFormat="1" applyFont="1" applyFill="1" applyBorder="1"/>
    <xf numFmtId="170" fontId="4" fillId="3" borderId="44" xfId="0" applyNumberFormat="1" applyFont="1" applyFill="1" applyBorder="1"/>
    <xf numFmtId="3" fontId="3" fillId="3" borderId="44" xfId="0" applyNumberFormat="1" applyFont="1" applyFill="1" applyBorder="1"/>
    <xf numFmtId="170" fontId="3" fillId="3" borderId="44" xfId="0" applyNumberFormat="1" applyFont="1" applyFill="1" applyBorder="1"/>
    <xf numFmtId="169" fontId="4" fillId="3" borderId="44" xfId="1" applyNumberFormat="1" applyFont="1" applyFill="1" applyBorder="1"/>
    <xf numFmtId="169" fontId="3" fillId="3" borderId="44" xfId="1" applyNumberFormat="1" applyFont="1" applyFill="1" applyBorder="1"/>
    <xf numFmtId="169" fontId="3" fillId="3" borderId="49" xfId="1" applyNumberFormat="1" applyFont="1" applyFill="1" applyBorder="1"/>
    <xf numFmtId="3" fontId="3" fillId="3" borderId="49" xfId="0" applyNumberFormat="1" applyFont="1" applyFill="1" applyBorder="1"/>
    <xf numFmtId="170" fontId="3" fillId="3" borderId="49" xfId="0" applyNumberFormat="1" applyFont="1" applyFill="1" applyBorder="1"/>
    <xf numFmtId="169" fontId="4" fillId="3" borderId="7" xfId="1" applyNumberFormat="1" applyFont="1" applyFill="1" applyBorder="1"/>
    <xf numFmtId="3" fontId="4" fillId="3" borderId="7" xfId="0" applyNumberFormat="1" applyFont="1" applyFill="1" applyBorder="1"/>
    <xf numFmtId="170" fontId="4" fillId="3" borderId="7" xfId="0" applyNumberFormat="1" applyFont="1" applyFill="1" applyBorder="1"/>
    <xf numFmtId="169" fontId="3" fillId="3" borderId="21" xfId="1" applyNumberFormat="1" applyFont="1" applyFill="1" applyBorder="1"/>
    <xf numFmtId="3" fontId="3" fillId="3" borderId="21" xfId="0" applyNumberFormat="1" applyFont="1" applyFill="1" applyBorder="1"/>
    <xf numFmtId="170" fontId="3" fillId="3" borderId="21" xfId="0" applyNumberFormat="1" applyFont="1" applyFill="1" applyBorder="1"/>
    <xf numFmtId="169" fontId="21" fillId="3" borderId="121" xfId="1" applyNumberFormat="1" applyFont="1" applyFill="1" applyBorder="1"/>
    <xf numFmtId="3" fontId="4" fillId="3" borderId="121" xfId="0" applyNumberFormat="1" applyFont="1" applyFill="1" applyBorder="1"/>
    <xf numFmtId="170" fontId="4" fillId="3" borderId="121" xfId="0" applyNumberFormat="1" applyFont="1" applyFill="1" applyBorder="1"/>
    <xf numFmtId="3" fontId="4" fillId="3" borderId="52" xfId="0" applyNumberFormat="1" applyFont="1" applyFill="1" applyBorder="1"/>
    <xf numFmtId="170" fontId="4" fillId="3" borderId="52" xfId="0" applyNumberFormat="1" applyFont="1" applyFill="1" applyBorder="1"/>
    <xf numFmtId="169" fontId="15" fillId="3" borderId="121" xfId="1" applyNumberFormat="1" applyFont="1" applyFill="1" applyBorder="1" applyAlignment="1">
      <alignment horizontal="center" vertical="center" wrapText="1"/>
    </xf>
    <xf numFmtId="169" fontId="4" fillId="3" borderId="52" xfId="1" applyNumberFormat="1" applyFont="1" applyFill="1" applyBorder="1"/>
    <xf numFmtId="3" fontId="4" fillId="3" borderId="44" xfId="1" applyNumberFormat="1" applyFont="1" applyFill="1" applyBorder="1"/>
    <xf numFmtId="3" fontId="4" fillId="3" borderId="7" xfId="1" applyNumberFormat="1" applyFont="1" applyFill="1" applyBorder="1"/>
    <xf numFmtId="3" fontId="21" fillId="3" borderId="121" xfId="1" applyNumberFormat="1" applyFont="1" applyFill="1" applyBorder="1"/>
    <xf numFmtId="169" fontId="31" fillId="3" borderId="7" xfId="1" applyNumberFormat="1" applyFont="1" applyFill="1" applyBorder="1" applyProtection="1">
      <protection locked="0"/>
    </xf>
    <xf numFmtId="3" fontId="3" fillId="3" borderId="7" xfId="0" applyNumberFormat="1" applyFont="1" applyFill="1" applyBorder="1"/>
    <xf numFmtId="3" fontId="13" fillId="3" borderId="89" xfId="2" applyNumberFormat="1" applyFont="1" applyFill="1" applyBorder="1" applyAlignment="1">
      <alignment horizontal="center" vertical="center" wrapText="1"/>
    </xf>
    <xf numFmtId="165" fontId="13" fillId="3" borderId="90" xfId="2" applyNumberFormat="1" applyFont="1" applyFill="1" applyBorder="1" applyAlignment="1">
      <alignment horizontal="center" vertical="center" wrapText="1"/>
    </xf>
    <xf numFmtId="170" fontId="4" fillId="3" borderId="32" xfId="0" applyNumberFormat="1" applyFont="1" applyFill="1" applyBorder="1"/>
    <xf numFmtId="170" fontId="3" fillId="3" borderId="26" xfId="0" applyNumberFormat="1" applyFont="1" applyFill="1" applyBorder="1"/>
    <xf numFmtId="170" fontId="4" fillId="3" borderId="26" xfId="0" applyNumberFormat="1" applyFont="1" applyFill="1" applyBorder="1"/>
    <xf numFmtId="49" fontId="34" fillId="0" borderId="4" xfId="0" applyNumberFormat="1" applyFont="1" applyFill="1" applyBorder="1" applyAlignment="1">
      <alignment horizontal="center"/>
    </xf>
    <xf numFmtId="0" fontId="35" fillId="0" borderId="5" xfId="0" applyFont="1" applyFill="1" applyBorder="1" applyAlignment="1">
      <alignment horizontal="left"/>
    </xf>
    <xf numFmtId="3" fontId="37" fillId="0" borderId="5" xfId="1" applyNumberFormat="1" applyFont="1" applyFill="1" applyBorder="1" applyAlignment="1" applyProtection="1">
      <alignment shrinkToFit="1"/>
    </xf>
    <xf numFmtId="3" fontId="37" fillId="0" borderId="7" xfId="1" applyNumberFormat="1" applyFont="1" applyFill="1" applyBorder="1" applyAlignment="1" applyProtection="1">
      <alignment shrinkToFit="1"/>
    </xf>
    <xf numFmtId="3" fontId="40" fillId="0" borderId="7" xfId="1" applyNumberFormat="1" applyFont="1" applyFill="1" applyBorder="1" applyAlignment="1" applyProtection="1">
      <alignment shrinkToFit="1"/>
    </xf>
    <xf numFmtId="3" fontId="38" fillId="0" borderId="5" xfId="1" applyNumberFormat="1" applyFont="1" applyFill="1" applyBorder="1"/>
    <xf numFmtId="3" fontId="40" fillId="0" borderId="32" xfId="5" applyNumberFormat="1" applyFont="1" applyFill="1" applyBorder="1" applyAlignment="1" applyProtection="1">
      <alignment shrinkToFit="1"/>
    </xf>
    <xf numFmtId="43" fontId="4" fillId="0" borderId="121" xfId="1" applyFont="1" applyFill="1" applyBorder="1"/>
    <xf numFmtId="43" fontId="4" fillId="3" borderId="44" xfId="1" applyFont="1" applyFill="1" applyBorder="1"/>
    <xf numFmtId="43" fontId="4" fillId="3" borderId="7" xfId="1" applyFont="1" applyFill="1" applyBorder="1"/>
    <xf numFmtId="43" fontId="3" fillId="3" borderId="21" xfId="1" applyFont="1" applyFill="1" applyBorder="1"/>
    <xf numFmtId="43" fontId="4" fillId="3" borderId="121" xfId="1" applyFont="1" applyFill="1" applyBorder="1"/>
    <xf numFmtId="43" fontId="3" fillId="0" borderId="49" xfId="1" applyFont="1" applyFill="1" applyBorder="1"/>
    <xf numFmtId="43" fontId="3" fillId="0" borderId="21" xfId="1" applyFont="1" applyFill="1" applyBorder="1"/>
    <xf numFmtId="0" fontId="12" fillId="0" borderId="0" xfId="0" applyFont="1" applyFill="1" applyBorder="1" applyAlignment="1">
      <alignment horizontal="center"/>
    </xf>
    <xf numFmtId="43" fontId="40" fillId="0" borderId="9" xfId="1" applyFont="1" applyFill="1" applyBorder="1" applyAlignment="1" applyProtection="1"/>
    <xf numFmtId="43" fontId="40" fillId="0" borderId="7" xfId="1" applyFont="1" applyFill="1" applyBorder="1" applyAlignment="1" applyProtection="1">
      <alignment shrinkToFit="1"/>
    </xf>
    <xf numFmtId="43" fontId="40" fillId="0" borderId="26" xfId="1" applyFont="1" applyFill="1" applyBorder="1" applyAlignment="1" applyProtection="1">
      <alignment shrinkToFit="1"/>
    </xf>
    <xf numFmtId="43" fontId="3" fillId="3" borderId="44" xfId="1" applyFont="1" applyFill="1" applyBorder="1"/>
    <xf numFmtId="0" fontId="11" fillId="0" borderId="13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right"/>
      <protection locked="0"/>
    </xf>
    <xf numFmtId="3" fontId="11" fillId="0" borderId="18" xfId="0" applyNumberFormat="1" applyFont="1" applyFill="1" applyBorder="1" applyAlignment="1" applyProtection="1">
      <alignment horizontal="right"/>
      <protection locked="0"/>
    </xf>
    <xf numFmtId="43" fontId="11" fillId="0" borderId="19" xfId="1" applyFont="1" applyFill="1" applyBorder="1" applyAlignment="1" applyProtection="1">
      <alignment horizontal="right"/>
    </xf>
    <xf numFmtId="43" fontId="11" fillId="0" borderId="18" xfId="1" applyFont="1" applyFill="1" applyBorder="1" applyAlignment="1" applyProtection="1">
      <alignment horizontal="right"/>
    </xf>
    <xf numFmtId="43" fontId="8" fillId="0" borderId="18" xfId="1" applyFont="1" applyFill="1" applyBorder="1" applyAlignment="1" applyProtection="1">
      <alignment horizontal="right"/>
      <protection locked="0"/>
    </xf>
    <xf numFmtId="3" fontId="11" fillId="0" borderId="10" xfId="0" applyNumberFormat="1" applyFont="1" applyFill="1" applyBorder="1" applyAlignment="1" applyProtection="1">
      <alignment horizontal="right"/>
      <protection locked="0"/>
    </xf>
    <xf numFmtId="3" fontId="11" fillId="0" borderId="22" xfId="0" applyNumberFormat="1" applyFont="1" applyFill="1" applyBorder="1" applyAlignment="1" applyProtection="1">
      <alignment horizontal="right"/>
      <protection locked="0"/>
    </xf>
    <xf numFmtId="43" fontId="11" fillId="0" borderId="22" xfId="1" applyFont="1" applyFill="1" applyBorder="1" applyAlignment="1" applyProtection="1">
      <alignment horizontal="right"/>
      <protection locked="0"/>
    </xf>
    <xf numFmtId="170" fontId="11" fillId="0" borderId="21" xfId="1" applyNumberFormat="1" applyFont="1" applyFill="1" applyBorder="1" applyAlignment="1" applyProtection="1">
      <alignment horizontal="right"/>
      <protection locked="0"/>
    </xf>
    <xf numFmtId="43" fontId="3" fillId="3" borderId="26" xfId="1" applyFont="1" applyFill="1" applyBorder="1"/>
    <xf numFmtId="43" fontId="21" fillId="3" borderId="121" xfId="1" applyFont="1" applyFill="1" applyBorder="1"/>
    <xf numFmtId="43" fontId="4" fillId="0" borderId="52" xfId="1" applyFont="1" applyFill="1" applyBorder="1"/>
    <xf numFmtId="43" fontId="4" fillId="3" borderId="52" xfId="1" applyFont="1" applyFill="1" applyBorder="1"/>
    <xf numFmtId="43" fontId="9" fillId="0" borderId="7" xfId="1" applyFont="1" applyFill="1" applyBorder="1"/>
    <xf numFmtId="3" fontId="11" fillId="0" borderId="0" xfId="0" applyNumberFormat="1" applyFont="1" applyFill="1" applyAlignment="1">
      <alignment vertical="center"/>
    </xf>
    <xf numFmtId="3" fontId="4" fillId="0" borderId="2" xfId="3" applyNumberFormat="1" applyFont="1" applyFill="1" applyBorder="1" applyAlignment="1">
      <alignment horizontal="center" vertical="center" wrapText="1"/>
    </xf>
    <xf numFmtId="166" fontId="3" fillId="0" borderId="0" xfId="6" applyNumberFormat="1" applyFont="1" applyFill="1"/>
    <xf numFmtId="170" fontId="3" fillId="0" borderId="0" xfId="6" applyNumberFormat="1" applyFont="1" applyFill="1"/>
    <xf numFmtId="170" fontId="4" fillId="0" borderId="10" xfId="2" applyNumberFormat="1" applyFont="1" applyFill="1" applyBorder="1" applyAlignment="1">
      <alignment horizontal="center" vertical="center" wrapText="1"/>
    </xf>
    <xf numFmtId="170" fontId="4" fillId="0" borderId="18" xfId="3" applyNumberFormat="1" applyFont="1" applyFill="1" applyBorder="1" applyAlignment="1">
      <alignment horizontal="right"/>
    </xf>
    <xf numFmtId="3" fontId="4" fillId="0" borderId="7" xfId="6" applyNumberFormat="1" applyFont="1" applyFill="1" applyBorder="1" applyAlignment="1">
      <alignment horizontal="right"/>
    </xf>
    <xf numFmtId="3" fontId="74" fillId="0" borderId="7" xfId="6" applyNumberFormat="1" applyFont="1" applyFill="1" applyBorder="1" applyAlignment="1">
      <alignment horizontal="right"/>
    </xf>
    <xf numFmtId="43" fontId="4" fillId="0" borderId="21" xfId="1" applyFont="1" applyFill="1" applyBorder="1" applyAlignment="1">
      <alignment horizontal="right"/>
    </xf>
    <xf numFmtId="3" fontId="4" fillId="0" borderId="21" xfId="3" applyNumberFormat="1" applyFont="1" applyFill="1" applyBorder="1" applyAlignment="1">
      <alignment horizontal="right"/>
    </xf>
    <xf numFmtId="170" fontId="4" fillId="0" borderId="22" xfId="3" applyNumberFormat="1" applyFont="1" applyFill="1" applyBorder="1" applyAlignment="1">
      <alignment horizontal="right"/>
    </xf>
    <xf numFmtId="170" fontId="4" fillId="0" borderId="10" xfId="6" applyNumberFormat="1" applyFont="1" applyFill="1" applyBorder="1" applyAlignment="1">
      <alignment horizontal="right"/>
    </xf>
    <xf numFmtId="3" fontId="4" fillId="0" borderId="0" xfId="3" applyNumberFormat="1" applyFont="1" applyFill="1"/>
    <xf numFmtId="170" fontId="4" fillId="0" borderId="0" xfId="3" applyNumberFormat="1" applyFont="1" applyFill="1"/>
    <xf numFmtId="170" fontId="3" fillId="0" borderId="0" xfId="3" applyNumberFormat="1" applyFont="1" applyFill="1"/>
    <xf numFmtId="0" fontId="74" fillId="0" borderId="7" xfId="3" applyFont="1" applyFill="1" applyBorder="1" applyAlignment="1"/>
    <xf numFmtId="0" fontId="3" fillId="0" borderId="7" xfId="3" applyFont="1" applyFill="1" applyBorder="1" applyAlignment="1">
      <alignment wrapText="1"/>
    </xf>
    <xf numFmtId="0" fontId="3" fillId="0" borderId="7" xfId="3" applyFont="1" applyFill="1" applyBorder="1"/>
    <xf numFmtId="0" fontId="4" fillId="0" borderId="20" xfId="3" applyFont="1" applyFill="1" applyBorder="1" applyAlignment="1">
      <alignment horizontal="center"/>
    </xf>
    <xf numFmtId="0" fontId="4" fillId="0" borderId="21" xfId="3" applyFont="1" applyFill="1" applyBorder="1" applyAlignment="1">
      <alignment horizontal="center"/>
    </xf>
    <xf numFmtId="3" fontId="4" fillId="0" borderId="21" xfId="6" applyNumberFormat="1" applyFont="1" applyFill="1" applyBorder="1" applyAlignment="1">
      <alignment horizontal="right"/>
    </xf>
    <xf numFmtId="0" fontId="21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5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wrapText="1"/>
    </xf>
    <xf numFmtId="3" fontId="3" fillId="0" borderId="0" xfId="0" applyNumberFormat="1" applyFont="1" applyFill="1" applyBorder="1"/>
    <xf numFmtId="0" fontId="4" fillId="0" borderId="1" xfId="0" applyFont="1" applyFill="1" applyBorder="1" applyAlignment="1">
      <alignment horizontal="center" vertical="center"/>
    </xf>
    <xf numFmtId="0" fontId="44" fillId="0" borderId="4" xfId="0" applyFont="1" applyFill="1" applyBorder="1" applyAlignment="1">
      <alignment horizontal="center"/>
    </xf>
    <xf numFmtId="0" fontId="44" fillId="0" borderId="5" xfId="0" applyFont="1" applyFill="1" applyBorder="1" applyAlignment="1">
      <alignment horizontal="center"/>
    </xf>
    <xf numFmtId="3" fontId="4" fillId="0" borderId="13" xfId="0" applyNumberFormat="1" applyFont="1" applyFill="1" applyBorder="1" applyAlignment="1">
      <alignment horizontal="right"/>
    </xf>
    <xf numFmtId="0" fontId="44" fillId="0" borderId="6" xfId="0" applyFont="1" applyFill="1" applyBorder="1" applyAlignment="1">
      <alignment horizontal="center"/>
    </xf>
    <xf numFmtId="3" fontId="4" fillId="0" borderId="18" xfId="0" applyNumberFormat="1" applyFont="1" applyFill="1" applyBorder="1" applyAlignment="1">
      <alignment horizontal="right"/>
    </xf>
    <xf numFmtId="0" fontId="21" fillId="0" borderId="6" xfId="0" applyFont="1" applyFill="1" applyBorder="1" applyAlignment="1">
      <alignment horizontal="center"/>
    </xf>
    <xf numFmtId="3" fontId="3" fillId="0" borderId="18" xfId="0" applyNumberFormat="1" applyFont="1" applyFill="1" applyBorder="1" applyAlignment="1">
      <alignment horizontal="right" vertical="center"/>
    </xf>
    <xf numFmtId="0" fontId="45" fillId="0" borderId="6" xfId="0" applyFont="1" applyFill="1" applyBorder="1" applyAlignment="1">
      <alignment horizontal="center"/>
    </xf>
    <xf numFmtId="3" fontId="3" fillId="0" borderId="18" xfId="0" applyNumberFormat="1" applyFont="1" applyFill="1" applyBorder="1" applyAlignment="1">
      <alignment horizontal="right"/>
    </xf>
    <xf numFmtId="16" fontId="25" fillId="0" borderId="6" xfId="0" applyNumberFormat="1" applyFont="1" applyFill="1" applyBorder="1" applyAlignment="1">
      <alignment horizontal="center"/>
    </xf>
    <xf numFmtId="43" fontId="3" fillId="0" borderId="18" xfId="1" applyFont="1" applyFill="1" applyBorder="1" applyAlignment="1">
      <alignment horizontal="right"/>
    </xf>
    <xf numFmtId="0" fontId="69" fillId="0" borderId="7" xfId="0" applyFont="1" applyFill="1" applyBorder="1" applyAlignment="1">
      <alignment wrapText="1"/>
    </xf>
    <xf numFmtId="3" fontId="49" fillId="0" borderId="7" xfId="9" applyNumberFormat="1" applyFont="1" applyFill="1" applyBorder="1" applyAlignment="1" applyProtection="1">
      <alignment horizontal="right"/>
      <protection locked="0"/>
    </xf>
    <xf numFmtId="3" fontId="49" fillId="0" borderId="7" xfId="9" applyNumberFormat="1" applyFont="1" applyFill="1" applyBorder="1" applyAlignment="1" applyProtection="1">
      <protection locked="0"/>
    </xf>
    <xf numFmtId="0" fontId="5" fillId="0" borderId="26" xfId="4" applyFont="1" applyFill="1" applyBorder="1"/>
    <xf numFmtId="0" fontId="5" fillId="0" borderId="30" xfId="0" applyFont="1" applyFill="1" applyBorder="1" applyAlignment="1">
      <alignment wrapText="1"/>
    </xf>
    <xf numFmtId="0" fontId="3" fillId="0" borderId="131" xfId="0" applyFont="1" applyFill="1" applyBorder="1"/>
    <xf numFmtId="0" fontId="5" fillId="0" borderId="26" xfId="4" applyFont="1" applyFill="1" applyBorder="1" applyAlignment="1">
      <alignment wrapText="1"/>
    </xf>
    <xf numFmtId="0" fontId="49" fillId="0" borderId="21" xfId="0" applyFont="1" applyFill="1" applyBorder="1" applyAlignment="1" applyProtection="1">
      <alignment horizontal="left" wrapText="1"/>
      <protection locked="0"/>
    </xf>
    <xf numFmtId="0" fontId="21" fillId="0" borderId="8" xfId="0" applyFont="1" applyFill="1" applyBorder="1" applyAlignment="1">
      <alignment horizontal="center"/>
    </xf>
    <xf numFmtId="0" fontId="49" fillId="0" borderId="9" xfId="0" applyFont="1" applyFill="1" applyBorder="1" applyAlignment="1" applyProtection="1">
      <alignment horizontal="left" wrapText="1"/>
      <protection locked="0"/>
    </xf>
    <xf numFmtId="3" fontId="3" fillId="0" borderId="9" xfId="0" applyNumberFormat="1" applyFont="1" applyFill="1" applyBorder="1" applyAlignment="1">
      <alignment horizontal="right"/>
    </xf>
    <xf numFmtId="0" fontId="21" fillId="0" borderId="36" xfId="0" applyFont="1" applyFill="1" applyBorder="1" applyAlignment="1">
      <alignment horizontal="center"/>
    </xf>
    <xf numFmtId="0" fontId="48" fillId="0" borderId="7" xfId="3" applyFont="1" applyFill="1" applyBorder="1"/>
    <xf numFmtId="3" fontId="17" fillId="0" borderId="7" xfId="0" applyNumberFormat="1" applyFont="1" applyFill="1" applyBorder="1"/>
    <xf numFmtId="0" fontId="45" fillId="0" borderId="2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3" fontId="4" fillId="0" borderId="5" xfId="0" applyNumberFormat="1" applyFont="1" applyFill="1" applyBorder="1" applyAlignment="1">
      <alignment horizontal="right"/>
    </xf>
    <xf numFmtId="3" fontId="44" fillId="0" borderId="5" xfId="0" applyNumberFormat="1" applyFont="1" applyFill="1" applyBorder="1" applyAlignment="1"/>
    <xf numFmtId="3" fontId="44" fillId="0" borderId="13" xfId="0" applyNumberFormat="1" applyFont="1" applyFill="1" applyBorder="1" applyAlignment="1"/>
    <xf numFmtId="0" fontId="22" fillId="4" borderId="132" xfId="7" applyFont="1" applyFill="1" applyBorder="1" applyAlignment="1"/>
    <xf numFmtId="0" fontId="22" fillId="4" borderId="30" xfId="7" applyFont="1" applyFill="1" applyBorder="1" applyAlignment="1"/>
    <xf numFmtId="0" fontId="22" fillId="4" borderId="133" xfId="7" applyFont="1" applyFill="1" applyBorder="1" applyAlignment="1"/>
    <xf numFmtId="0" fontId="17" fillId="0" borderId="107" xfId="7" applyFont="1" applyBorder="1" applyAlignment="1"/>
    <xf numFmtId="170" fontId="17" fillId="0" borderId="67" xfId="7" quotePrefix="1" applyNumberFormat="1" applyFont="1" applyFill="1" applyBorder="1" applyAlignment="1">
      <alignment horizontal="right"/>
    </xf>
    <xf numFmtId="164" fontId="17" fillId="0" borderId="7" xfId="9" applyFont="1" applyFill="1" applyBorder="1" applyAlignment="1">
      <alignment horizontal="center"/>
    </xf>
    <xf numFmtId="170" fontId="17" fillId="0" borderId="108" xfId="7" applyNumberFormat="1" applyFont="1" applyFill="1" applyBorder="1" applyAlignment="1">
      <alignment horizontal="right"/>
    </xf>
    <xf numFmtId="169" fontId="17" fillId="0" borderId="7" xfId="1" applyNumberFormat="1" applyFont="1" applyFill="1" applyBorder="1" applyAlignment="1">
      <alignment horizontal="center"/>
    </xf>
    <xf numFmtId="174" fontId="17" fillId="0" borderId="7" xfId="9" applyNumberFormat="1" applyFont="1" applyFill="1" applyBorder="1" applyAlignment="1">
      <alignment horizontal="right"/>
    </xf>
    <xf numFmtId="169" fontId="17" fillId="0" borderId="7" xfId="1" applyNumberFormat="1" applyFont="1" applyFill="1" applyBorder="1" applyAlignment="1">
      <alignment horizontal="right"/>
    </xf>
    <xf numFmtId="164" fontId="17" fillId="0" borderId="7" xfId="9" applyFont="1" applyFill="1" applyBorder="1" applyAlignment="1">
      <alignment horizontal="right"/>
    </xf>
    <xf numFmtId="0" fontId="22" fillId="4" borderId="107" xfId="7" applyFont="1" applyFill="1" applyBorder="1" applyAlignment="1">
      <alignment horizontal="left"/>
    </xf>
    <xf numFmtId="170" fontId="22" fillId="4" borderId="67" xfId="7" quotePrefix="1" applyNumberFormat="1" applyFont="1" applyFill="1" applyBorder="1" applyAlignment="1">
      <alignment horizontal="right"/>
    </xf>
    <xf numFmtId="174" fontId="22" fillId="4" borderId="7" xfId="9" quotePrefix="1" applyNumberFormat="1" applyFont="1" applyFill="1" applyBorder="1" applyAlignment="1">
      <alignment horizontal="right"/>
    </xf>
    <xf numFmtId="164" fontId="22" fillId="4" borderId="7" xfId="9" quotePrefix="1" applyFont="1" applyFill="1" applyBorder="1" applyAlignment="1">
      <alignment horizontal="right"/>
    </xf>
    <xf numFmtId="170" fontId="22" fillId="4" borderId="108" xfId="7" quotePrefix="1" applyNumberFormat="1" applyFont="1" applyFill="1" applyBorder="1" applyAlignment="1">
      <alignment horizontal="right"/>
    </xf>
    <xf numFmtId="169" fontId="22" fillId="4" borderId="7" xfId="1" quotePrefix="1" applyNumberFormat="1" applyFont="1" applyFill="1" applyBorder="1" applyAlignment="1">
      <alignment horizontal="right"/>
    </xf>
    <xf numFmtId="0" fontId="17" fillId="0" borderId="134" xfId="7" applyFont="1" applyFill="1" applyBorder="1" applyAlignment="1">
      <alignment vertical="center"/>
    </xf>
    <xf numFmtId="0" fontId="22" fillId="4" borderId="135" xfId="7" applyFont="1" applyFill="1" applyBorder="1" applyAlignment="1"/>
    <xf numFmtId="0" fontId="22" fillId="4" borderId="136" xfId="7" applyFont="1" applyFill="1" applyBorder="1" applyAlignment="1"/>
    <xf numFmtId="0" fontId="22" fillId="4" borderId="137" xfId="7" applyFont="1" applyFill="1" applyBorder="1" applyAlignment="1"/>
    <xf numFmtId="174" fontId="17" fillId="0" borderId="108" xfId="9" applyNumberFormat="1" applyFont="1" applyFill="1" applyBorder="1" applyAlignment="1">
      <alignment horizontal="right"/>
    </xf>
    <xf numFmtId="0" fontId="17" fillId="0" borderId="0" xfId="7" applyFont="1" applyBorder="1" applyAlignment="1">
      <alignment vertical="center"/>
    </xf>
    <xf numFmtId="0" fontId="17" fillId="0" borderId="134" xfId="7" applyFont="1" applyBorder="1" applyAlignment="1">
      <alignment vertical="center"/>
    </xf>
    <xf numFmtId="0" fontId="22" fillId="10" borderId="107" xfId="7" applyFont="1" applyFill="1" applyBorder="1" applyAlignment="1"/>
    <xf numFmtId="175" fontId="22" fillId="10" borderId="67" xfId="7" applyNumberFormat="1" applyFont="1" applyFill="1" applyBorder="1" applyAlignment="1">
      <alignment horizontal="right"/>
    </xf>
    <xf numFmtId="164" fontId="22" fillId="10" borderId="7" xfId="9" applyFont="1" applyFill="1" applyBorder="1" applyAlignment="1">
      <alignment horizontal="center"/>
    </xf>
    <xf numFmtId="175" fontId="22" fillId="10" borderId="7" xfId="7" applyNumberFormat="1" applyFont="1" applyFill="1" applyBorder="1" applyAlignment="1">
      <alignment horizontal="right"/>
    </xf>
    <xf numFmtId="175" fontId="22" fillId="10" borderId="108" xfId="7" applyNumberFormat="1" applyFont="1" applyFill="1" applyBorder="1" applyAlignment="1">
      <alignment horizontal="right"/>
    </xf>
    <xf numFmtId="169" fontId="22" fillId="10" borderId="7" xfId="1" applyNumberFormat="1" applyFont="1" applyFill="1" applyBorder="1" applyAlignment="1">
      <alignment horizontal="center"/>
    </xf>
    <xf numFmtId="169" fontId="22" fillId="10" borderId="7" xfId="1" applyNumberFormat="1" applyFont="1" applyFill="1" applyBorder="1" applyAlignment="1">
      <alignment horizontal="right"/>
    </xf>
    <xf numFmtId="178" fontId="22" fillId="10" borderId="7" xfId="1" applyNumberFormat="1" applyFont="1" applyFill="1" applyBorder="1" applyAlignment="1">
      <alignment horizontal="right"/>
    </xf>
    <xf numFmtId="0" fontId="22" fillId="0" borderId="0" xfId="7" applyFont="1" applyAlignment="1">
      <alignment vertical="center"/>
    </xf>
    <xf numFmtId="0" fontId="22" fillId="0" borderId="0" xfId="7" applyFont="1" applyFill="1" applyAlignment="1">
      <alignment vertical="center"/>
    </xf>
    <xf numFmtId="0" fontId="17" fillId="0" borderId="107" xfId="7" applyFont="1" applyFill="1" applyBorder="1" applyAlignment="1"/>
    <xf numFmtId="175" fontId="17" fillId="0" borderId="67" xfId="7" applyNumberFormat="1" applyFont="1" applyFill="1" applyBorder="1" applyAlignment="1">
      <alignment horizontal="right"/>
    </xf>
    <xf numFmtId="175" fontId="17" fillId="0" borderId="108" xfId="7" applyNumberFormat="1" applyFont="1" applyFill="1" applyBorder="1" applyAlignment="1">
      <alignment horizontal="right"/>
    </xf>
    <xf numFmtId="43" fontId="17" fillId="0" borderId="108" xfId="1" applyFont="1" applyFill="1" applyBorder="1" applyAlignment="1">
      <alignment horizontal="right"/>
    </xf>
    <xf numFmtId="43" fontId="17" fillId="0" borderId="67" xfId="1" applyFont="1" applyFill="1" applyBorder="1" applyAlignment="1">
      <alignment horizontal="right"/>
    </xf>
    <xf numFmtId="178" fontId="17" fillId="0" borderId="7" xfId="1" applyNumberFormat="1" applyFont="1" applyFill="1" applyBorder="1" applyAlignment="1">
      <alignment horizontal="center"/>
    </xf>
    <xf numFmtId="178" fontId="17" fillId="0" borderId="7" xfId="1" applyNumberFormat="1" applyFont="1" applyFill="1" applyBorder="1" applyAlignment="1">
      <alignment horizontal="right"/>
    </xf>
    <xf numFmtId="0" fontId="22" fillId="10" borderId="107" xfId="7" applyFont="1" applyFill="1" applyBorder="1" applyAlignment="1">
      <alignment wrapText="1"/>
    </xf>
    <xf numFmtId="178" fontId="22" fillId="10" borderId="7" xfId="1" applyNumberFormat="1" applyFont="1" applyFill="1" applyBorder="1" applyAlignment="1">
      <alignment horizontal="center"/>
    </xf>
    <xf numFmtId="0" fontId="17" fillId="0" borderId="107" xfId="7" applyFont="1" applyFill="1" applyBorder="1" applyAlignment="1">
      <alignment wrapText="1"/>
    </xf>
    <xf numFmtId="175" fontId="22" fillId="10" borderId="67" xfId="8" applyNumberFormat="1" applyFont="1" applyFill="1" applyBorder="1" applyAlignment="1">
      <alignment horizontal="right"/>
    </xf>
    <xf numFmtId="175" fontId="22" fillId="10" borderId="7" xfId="8" applyNumberFormat="1" applyFont="1" applyFill="1" applyBorder="1" applyAlignment="1">
      <alignment horizontal="right"/>
    </xf>
    <xf numFmtId="175" fontId="22" fillId="10" borderId="108" xfId="8" applyNumberFormat="1" applyFont="1" applyFill="1" applyBorder="1" applyAlignment="1">
      <alignment horizontal="right"/>
    </xf>
    <xf numFmtId="175" fontId="17" fillId="0" borderId="67" xfId="8" applyNumberFormat="1" applyFont="1" applyFill="1" applyBorder="1" applyAlignment="1">
      <alignment horizontal="right"/>
    </xf>
    <xf numFmtId="0" fontId="22" fillId="0" borderId="107" xfId="7" applyFont="1" applyFill="1" applyBorder="1" applyAlignment="1"/>
    <xf numFmtId="175" fontId="22" fillId="0" borderId="67" xfId="7" applyNumberFormat="1" applyFont="1" applyFill="1" applyBorder="1" applyAlignment="1">
      <alignment horizontal="right"/>
    </xf>
    <xf numFmtId="164" fontId="22" fillId="0" borderId="7" xfId="9" applyFont="1" applyFill="1" applyBorder="1" applyAlignment="1">
      <alignment horizontal="center"/>
    </xf>
    <xf numFmtId="175" fontId="22" fillId="0" borderId="108" xfId="7" applyNumberFormat="1" applyFont="1" applyFill="1" applyBorder="1" applyAlignment="1">
      <alignment horizontal="right"/>
    </xf>
    <xf numFmtId="43" fontId="22" fillId="0" borderId="67" xfId="1" applyFont="1" applyFill="1" applyBorder="1" applyAlignment="1">
      <alignment horizontal="right"/>
    </xf>
    <xf numFmtId="169" fontId="22" fillId="0" borderId="7" xfId="1" applyNumberFormat="1" applyFont="1" applyFill="1" applyBorder="1" applyAlignment="1">
      <alignment horizontal="center"/>
    </xf>
    <xf numFmtId="178" fontId="22" fillId="0" borderId="7" xfId="1" applyNumberFormat="1" applyFont="1" applyFill="1" applyBorder="1" applyAlignment="1">
      <alignment horizontal="center"/>
    </xf>
    <xf numFmtId="43" fontId="22" fillId="0" borderId="108" xfId="1" applyFont="1" applyFill="1" applyBorder="1" applyAlignment="1">
      <alignment horizontal="right"/>
    </xf>
    <xf numFmtId="0" fontId="22" fillId="4" borderId="107" xfId="7" applyFont="1" applyFill="1" applyBorder="1" applyAlignment="1"/>
    <xf numFmtId="175" fontId="22" fillId="4" borderId="67" xfId="7" applyNumberFormat="1" applyFont="1" applyFill="1" applyBorder="1" applyAlignment="1">
      <alignment horizontal="right"/>
    </xf>
    <xf numFmtId="175" fontId="22" fillId="4" borderId="26" xfId="7" applyNumberFormat="1" applyFont="1" applyFill="1" applyBorder="1" applyAlignment="1">
      <alignment horizontal="right"/>
    </xf>
    <xf numFmtId="169" fontId="22" fillId="4" borderId="7" xfId="1" applyNumberFormat="1" applyFont="1" applyFill="1" applyBorder="1" applyAlignment="1">
      <alignment horizontal="right"/>
    </xf>
    <xf numFmtId="178" fontId="22" fillId="4" borderId="7" xfId="1" applyNumberFormat="1" applyFont="1" applyFill="1" applyBorder="1" applyAlignment="1">
      <alignment horizontal="right"/>
    </xf>
    <xf numFmtId="175" fontId="22" fillId="4" borderId="108" xfId="7" applyNumberFormat="1" applyFont="1" applyFill="1" applyBorder="1" applyAlignment="1">
      <alignment horizontal="right"/>
    </xf>
    <xf numFmtId="164" fontId="22" fillId="4" borderId="7" xfId="9" applyFont="1" applyFill="1" applyBorder="1" applyAlignment="1">
      <alignment horizontal="center"/>
    </xf>
    <xf numFmtId="0" fontId="22" fillId="4" borderId="67" xfId="7" applyFont="1" applyFill="1" applyBorder="1" applyAlignment="1">
      <alignment wrapText="1"/>
    </xf>
    <xf numFmtId="175" fontId="22" fillId="4" borderId="7" xfId="8" applyNumberFormat="1" applyFont="1" applyFill="1" applyBorder="1" applyAlignment="1">
      <alignment horizontal="right"/>
    </xf>
    <xf numFmtId="170" fontId="22" fillId="11" borderId="111" xfId="7" applyNumberFormat="1" applyFont="1" applyFill="1" applyBorder="1" applyAlignment="1">
      <alignment horizontal="right"/>
    </xf>
    <xf numFmtId="170" fontId="22" fillId="11" borderId="110" xfId="7" applyNumberFormat="1" applyFont="1" applyFill="1" applyBorder="1" applyAlignment="1">
      <alignment horizontal="right"/>
    </xf>
    <xf numFmtId="170" fontId="22" fillId="11" borderId="112" xfId="7" applyNumberFormat="1" applyFont="1" applyFill="1" applyBorder="1" applyAlignment="1">
      <alignment horizontal="right"/>
    </xf>
    <xf numFmtId="175" fontId="17" fillId="0" borderId="0" xfId="7" applyNumberFormat="1" applyFont="1"/>
    <xf numFmtId="0" fontId="17" fillId="0" borderId="138" xfId="7" applyFont="1" applyBorder="1" applyAlignment="1">
      <alignment vertical="center"/>
    </xf>
    <xf numFmtId="0" fontId="17" fillId="0" borderId="140" xfId="7" applyFont="1" applyBorder="1" applyAlignment="1">
      <alignment vertical="center"/>
    </xf>
    <xf numFmtId="0" fontId="3" fillId="0" borderId="141" xfId="4" applyFont="1" applyFill="1" applyBorder="1"/>
    <xf numFmtId="3" fontId="22" fillId="11" borderId="109" xfId="7" applyNumberFormat="1" applyFont="1" applyFill="1" applyBorder="1" applyAlignment="1">
      <alignment horizontal="left"/>
    </xf>
    <xf numFmtId="0" fontId="0" fillId="0" borderId="0" xfId="0"/>
    <xf numFmtId="170" fontId="3" fillId="0" borderId="18" xfId="0" applyNumberFormat="1" applyFont="1" applyFill="1" applyBorder="1" applyAlignment="1">
      <alignment horizontal="right"/>
    </xf>
    <xf numFmtId="170" fontId="4" fillId="0" borderId="10" xfId="0" applyNumberFormat="1" applyFont="1" applyFill="1" applyBorder="1" applyAlignment="1">
      <alignment horizontal="right"/>
    </xf>
    <xf numFmtId="0" fontId="53" fillId="0" borderId="10" xfId="0" applyFont="1" applyFill="1" applyBorder="1" applyAlignment="1">
      <alignment horizontal="center" vertical="center" wrapText="1"/>
    </xf>
    <xf numFmtId="14" fontId="3" fillId="0" borderId="18" xfId="0" applyNumberFormat="1" applyFont="1" applyFill="1" applyBorder="1" applyAlignment="1">
      <alignment horizontal="center" vertical="center" wrapText="1"/>
    </xf>
    <xf numFmtId="0" fontId="53" fillId="0" borderId="6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43" fontId="54" fillId="0" borderId="26" xfId="1" applyFont="1" applyBorder="1" applyAlignment="1">
      <alignment horizontal="right" wrapText="1"/>
    </xf>
    <xf numFmtId="170" fontId="3" fillId="0" borderId="22" xfId="0" applyNumberFormat="1" applyFont="1" applyFill="1" applyBorder="1" applyAlignment="1">
      <alignment horizontal="right"/>
    </xf>
    <xf numFmtId="43" fontId="64" fillId="0" borderId="7" xfId="1" applyFont="1" applyFill="1" applyBorder="1"/>
    <xf numFmtId="0" fontId="17" fillId="3" borderId="27" xfId="0" applyFont="1" applyFill="1" applyBorder="1" applyAlignment="1">
      <alignment horizontal="center" vertical="center" wrapText="1"/>
    </xf>
    <xf numFmtId="3" fontId="3" fillId="0" borderId="26" xfId="0" applyNumberFormat="1" applyFont="1" applyFill="1" applyBorder="1" applyAlignment="1">
      <alignment horizontal="right" wrapText="1"/>
    </xf>
    <xf numFmtId="3" fontId="68" fillId="8" borderId="26" xfId="0" applyNumberFormat="1" applyFont="1" applyFill="1" applyBorder="1" applyAlignment="1">
      <alignment horizontal="right"/>
    </xf>
    <xf numFmtId="3" fontId="48" fillId="0" borderId="26" xfId="0" applyNumberFormat="1" applyFont="1" applyFill="1" applyBorder="1" applyAlignment="1"/>
    <xf numFmtId="43" fontId="3" fillId="0" borderId="26" xfId="1" applyFont="1" applyFill="1" applyBorder="1" applyAlignment="1">
      <alignment wrapText="1"/>
    </xf>
    <xf numFmtId="3" fontId="68" fillId="0" borderId="26" xfId="1" applyNumberFormat="1" applyFont="1" applyFill="1" applyBorder="1" applyAlignment="1"/>
    <xf numFmtId="3" fontId="68" fillId="9" borderId="26" xfId="0" applyNumberFormat="1" applyFont="1" applyFill="1" applyBorder="1" applyAlignment="1">
      <alignment horizontal="right"/>
    </xf>
    <xf numFmtId="43" fontId="3" fillId="9" borderId="26" xfId="1" applyFont="1" applyFill="1" applyBorder="1" applyAlignment="1">
      <alignment horizontal="center" wrapText="1"/>
    </xf>
    <xf numFmtId="43" fontId="68" fillId="5" borderId="26" xfId="1" applyFont="1" applyFill="1" applyBorder="1" applyAlignment="1">
      <alignment horizontal="center"/>
    </xf>
    <xf numFmtId="3" fontId="48" fillId="0" borderId="113" xfId="0" applyNumberFormat="1" applyFont="1" applyFill="1" applyBorder="1" applyAlignment="1">
      <alignment horizontal="right"/>
    </xf>
    <xf numFmtId="3" fontId="4" fillId="8" borderId="26" xfId="0" applyNumberFormat="1" applyFont="1" applyFill="1" applyBorder="1" applyAlignment="1">
      <alignment horizontal="right" wrapText="1"/>
    </xf>
    <xf numFmtId="3" fontId="4" fillId="9" borderId="26" xfId="0" applyNumberFormat="1" applyFont="1" applyFill="1" applyBorder="1" applyAlignment="1">
      <alignment horizontal="right" wrapText="1"/>
    </xf>
    <xf numFmtId="3" fontId="4" fillId="5" borderId="26" xfId="0" applyNumberFormat="1" applyFont="1" applyFill="1" applyBorder="1" applyAlignment="1">
      <alignment horizontal="right" wrapText="1"/>
    </xf>
    <xf numFmtId="3" fontId="3" fillId="0" borderId="113" xfId="0" applyNumberFormat="1" applyFont="1" applyFill="1" applyBorder="1" applyAlignment="1">
      <alignment horizontal="right" wrapText="1"/>
    </xf>
    <xf numFmtId="43" fontId="3" fillId="0" borderId="7" xfId="1" applyFont="1" applyFill="1" applyBorder="1" applyAlignment="1">
      <alignment vertical="center" wrapText="1"/>
    </xf>
    <xf numFmtId="43" fontId="4" fillId="0" borderId="7" xfId="1" applyFont="1" applyFill="1" applyBorder="1" applyAlignment="1">
      <alignment wrapText="1"/>
    </xf>
    <xf numFmtId="43" fontId="4" fillId="9" borderId="7" xfId="1" applyFont="1" applyFill="1" applyBorder="1" applyAlignment="1">
      <alignment wrapText="1"/>
    </xf>
    <xf numFmtId="43" fontId="4" fillId="5" borderId="7" xfId="1" applyFont="1" applyFill="1" applyBorder="1" applyAlignment="1">
      <alignment wrapText="1"/>
    </xf>
    <xf numFmtId="43" fontId="3" fillId="0" borderId="110" xfId="1" applyFont="1" applyFill="1" applyBorder="1" applyAlignment="1">
      <alignment wrapText="1"/>
    </xf>
    <xf numFmtId="43" fontId="4" fillId="0" borderId="26" xfId="1" applyFont="1" applyFill="1" applyBorder="1" applyAlignment="1">
      <alignment horizontal="center" wrapText="1"/>
    </xf>
    <xf numFmtId="3" fontId="3" fillId="0" borderId="112" xfId="0" applyNumberFormat="1" applyFont="1" applyFill="1" applyBorder="1" applyAlignment="1">
      <alignment horizontal="right" wrapText="1"/>
    </xf>
    <xf numFmtId="43" fontId="48" fillId="0" borderId="108" xfId="1" applyFont="1" applyFill="1" applyBorder="1" applyAlignment="1">
      <alignment horizontal="right"/>
    </xf>
    <xf numFmtId="43" fontId="48" fillId="0" borderId="26" xfId="1" applyFont="1" applyFill="1" applyBorder="1" applyAlignment="1">
      <alignment horizontal="center"/>
    </xf>
    <xf numFmtId="43" fontId="68" fillId="9" borderId="26" xfId="1" applyFont="1" applyFill="1" applyBorder="1" applyAlignment="1">
      <alignment horizontal="center"/>
    </xf>
    <xf numFmtId="43" fontId="68" fillId="8" borderId="26" xfId="1" applyFont="1" applyFill="1" applyBorder="1" applyAlignment="1">
      <alignment horizontal="center"/>
    </xf>
    <xf numFmtId="43" fontId="68" fillId="0" borderId="7" xfId="1" applyFont="1" applyFill="1" applyBorder="1" applyAlignment="1"/>
    <xf numFmtId="0" fontId="15" fillId="0" borderId="74" xfId="0" applyFont="1" applyFill="1" applyBorder="1" applyAlignment="1">
      <alignment horizontal="center"/>
    </xf>
    <xf numFmtId="0" fontId="15" fillId="0" borderId="69" xfId="0" applyFont="1" applyFill="1" applyBorder="1"/>
    <xf numFmtId="0" fontId="15" fillId="0" borderId="97" xfId="0" applyFont="1" applyFill="1" applyBorder="1"/>
    <xf numFmtId="0" fontId="26" fillId="0" borderId="70" xfId="0" applyFont="1" applyFill="1" applyBorder="1"/>
    <xf numFmtId="0" fontId="26" fillId="0" borderId="146" xfId="0" applyFont="1" applyFill="1" applyBorder="1"/>
    <xf numFmtId="0" fontId="26" fillId="0" borderId="76" xfId="0" applyFont="1" applyFill="1" applyBorder="1"/>
    <xf numFmtId="3" fontId="26" fillId="0" borderId="147" xfId="0" applyNumberFormat="1" applyFont="1" applyFill="1" applyBorder="1"/>
    <xf numFmtId="3" fontId="15" fillId="0" borderId="147" xfId="0" applyNumberFormat="1" applyFont="1" applyFill="1" applyBorder="1"/>
    <xf numFmtId="3" fontId="15" fillId="0" borderId="78" xfId="0" applyNumberFormat="1" applyFont="1" applyFill="1" applyBorder="1"/>
    <xf numFmtId="3" fontId="15" fillId="0" borderId="148" xfId="0" applyNumberFormat="1" applyFont="1" applyFill="1" applyBorder="1"/>
    <xf numFmtId="0" fontId="26" fillId="0" borderId="71" xfId="0" applyFont="1" applyFill="1" applyBorder="1"/>
    <xf numFmtId="43" fontId="15" fillId="0" borderId="72" xfId="1" applyFont="1" applyFill="1" applyBorder="1"/>
    <xf numFmtId="3" fontId="15" fillId="0" borderId="72" xfId="0" applyNumberFormat="1" applyFont="1" applyFill="1" applyBorder="1"/>
    <xf numFmtId="0" fontId="26" fillId="0" borderId="73" xfId="0" applyFont="1" applyFill="1" applyBorder="1" applyProtection="1">
      <protection locked="0"/>
    </xf>
    <xf numFmtId="3" fontId="26" fillId="0" borderId="74" xfId="0" applyNumberFormat="1" applyFont="1" applyFill="1" applyBorder="1" applyProtection="1">
      <protection locked="0"/>
    </xf>
    <xf numFmtId="3" fontId="26" fillId="0" borderId="74" xfId="0" applyNumberFormat="1" applyFont="1" applyFill="1" applyBorder="1"/>
    <xf numFmtId="3" fontId="15" fillId="0" borderId="74" xfId="0" applyNumberFormat="1" applyFont="1" applyFill="1" applyBorder="1" applyProtection="1">
      <protection locked="0"/>
    </xf>
    <xf numFmtId="43" fontId="15" fillId="0" borderId="150" xfId="1" applyFont="1" applyFill="1" applyBorder="1"/>
    <xf numFmtId="0" fontId="15" fillId="0" borderId="81" xfId="0" applyFont="1" applyFill="1" applyBorder="1"/>
    <xf numFmtId="3" fontId="15" fillId="0" borderId="82" xfId="0" applyNumberFormat="1" applyFont="1" applyFill="1" applyBorder="1"/>
    <xf numFmtId="3" fontId="15" fillId="0" borderId="151" xfId="0" applyNumberFormat="1" applyFont="1" applyFill="1" applyBorder="1"/>
    <xf numFmtId="0" fontId="26" fillId="0" borderId="83" xfId="0" applyFont="1" applyFill="1" applyBorder="1"/>
    <xf numFmtId="3" fontId="26" fillId="0" borderId="75" xfId="0" applyNumberFormat="1" applyFont="1" applyFill="1" applyBorder="1"/>
    <xf numFmtId="3" fontId="26" fillId="0" borderId="152" xfId="0" applyNumberFormat="1" applyFont="1" applyFill="1" applyBorder="1"/>
    <xf numFmtId="0" fontId="15" fillId="0" borderId="71" xfId="0" applyFont="1" applyFill="1" applyBorder="1"/>
    <xf numFmtId="3" fontId="26" fillId="0" borderId="148" xfId="0" applyNumberFormat="1" applyFont="1" applyFill="1" applyBorder="1"/>
    <xf numFmtId="0" fontId="26" fillId="0" borderId="80" xfId="0" applyFont="1" applyFill="1" applyBorder="1"/>
    <xf numFmtId="3" fontId="26" fillId="0" borderId="84" xfId="0" applyNumberFormat="1" applyFont="1" applyFill="1" applyBorder="1"/>
    <xf numFmtId="43" fontId="15" fillId="0" borderId="148" xfId="1" applyFont="1" applyFill="1" applyBorder="1"/>
    <xf numFmtId="0" fontId="26" fillId="0" borderId="85" xfId="0" applyFont="1" applyFill="1" applyBorder="1"/>
    <xf numFmtId="3" fontId="26" fillId="0" borderId="86" xfId="0" applyNumberFormat="1" applyFont="1" applyFill="1" applyBorder="1"/>
    <xf numFmtId="3" fontId="15" fillId="0" borderId="86" xfId="0" applyNumberFormat="1" applyFont="1" applyFill="1" applyBorder="1"/>
    <xf numFmtId="3" fontId="15" fillId="0" borderId="153" xfId="0" applyNumberFormat="1" applyFont="1" applyFill="1" applyBorder="1"/>
    <xf numFmtId="0" fontId="15" fillId="0" borderId="87" xfId="0" applyFont="1" applyFill="1" applyBorder="1"/>
    <xf numFmtId="3" fontId="15" fillId="0" borderId="88" xfId="0" applyNumberFormat="1" applyFont="1" applyFill="1" applyBorder="1"/>
    <xf numFmtId="3" fontId="15" fillId="0" borderId="154" xfId="0" applyNumberFormat="1" applyFont="1" applyFill="1" applyBorder="1"/>
    <xf numFmtId="0" fontId="26" fillId="0" borderId="0" xfId="0" applyFont="1" applyFill="1" applyAlignment="1">
      <alignment wrapText="1"/>
    </xf>
    <xf numFmtId="0" fontId="15" fillId="0" borderId="17" xfId="0" applyFont="1" applyFill="1" applyBorder="1"/>
    <xf numFmtId="0" fontId="26" fillId="0" borderId="75" xfId="0" applyFont="1" applyFill="1" applyBorder="1"/>
    <xf numFmtId="3" fontId="26" fillId="0" borderId="78" xfId="0" applyNumberFormat="1" applyFont="1" applyFill="1" applyBorder="1"/>
    <xf numFmtId="3" fontId="26" fillId="0" borderId="37" xfId="0" applyNumberFormat="1" applyFont="1" applyFill="1" applyBorder="1"/>
    <xf numFmtId="3" fontId="26" fillId="0" borderId="96" xfId="0" applyNumberFormat="1" applyFont="1" applyFill="1" applyBorder="1"/>
    <xf numFmtId="3" fontId="26" fillId="0" borderId="95" xfId="0" applyNumberFormat="1" applyFont="1" applyFill="1" applyBorder="1"/>
    <xf numFmtId="3" fontId="26" fillId="0" borderId="156" xfId="0" applyNumberFormat="1" applyFont="1" applyFill="1" applyBorder="1" applyProtection="1">
      <protection locked="0"/>
    </xf>
    <xf numFmtId="3" fontId="26" fillId="0" borderId="31" xfId="0" applyNumberFormat="1" applyFont="1" applyFill="1" applyBorder="1"/>
    <xf numFmtId="0" fontId="26" fillId="0" borderId="7" xfId="0" applyFont="1" applyFill="1" applyBorder="1"/>
    <xf numFmtId="3" fontId="26" fillId="0" borderId="98" xfId="0" applyNumberFormat="1" applyFont="1" applyFill="1" applyBorder="1"/>
    <xf numFmtId="43" fontId="15" fillId="0" borderId="149" xfId="1" applyFont="1" applyFill="1" applyBorder="1"/>
    <xf numFmtId="3" fontId="15" fillId="0" borderId="155" xfId="0" applyNumberFormat="1" applyFont="1" applyFill="1" applyBorder="1"/>
    <xf numFmtId="43" fontId="15" fillId="0" borderId="78" xfId="1" applyFont="1" applyFill="1" applyBorder="1"/>
    <xf numFmtId="43" fontId="15" fillId="0" borderId="74" xfId="1" applyFont="1" applyFill="1" applyBorder="1" applyProtection="1">
      <protection locked="0"/>
    </xf>
    <xf numFmtId="3" fontId="15" fillId="0" borderId="84" xfId="0" applyNumberFormat="1" applyFont="1" applyFill="1" applyBorder="1"/>
    <xf numFmtId="3" fontId="15" fillId="0" borderId="77" xfId="0" applyNumberFormat="1" applyFont="1" applyFill="1" applyBorder="1"/>
    <xf numFmtId="14" fontId="22" fillId="3" borderId="16" xfId="0" applyNumberFormat="1" applyFont="1" applyFill="1" applyBorder="1" applyAlignment="1">
      <alignment horizontal="center" vertical="center" wrapText="1"/>
    </xf>
    <xf numFmtId="0" fontId="0" fillId="0" borderId="0" xfId="0"/>
    <xf numFmtId="175" fontId="22" fillId="0" borderId="0" xfId="7" applyNumberFormat="1" applyFont="1" applyFill="1" applyAlignment="1">
      <alignment vertical="center"/>
    </xf>
    <xf numFmtId="175" fontId="17" fillId="0" borderId="0" xfId="7" applyNumberFormat="1" applyFont="1" applyAlignment="1">
      <alignment vertical="center"/>
    </xf>
    <xf numFmtId="3" fontId="22" fillId="0" borderId="4" xfId="3" quotePrefix="1" applyNumberFormat="1" applyFont="1" applyBorder="1" applyAlignment="1">
      <alignment horizontal="left" wrapText="1"/>
    </xf>
    <xf numFmtId="3" fontId="17" fillId="0" borderId="5" xfId="3" applyNumberFormat="1" applyFont="1" applyBorder="1" applyAlignment="1">
      <alignment horizontal="center" wrapText="1"/>
    </xf>
    <xf numFmtId="3" fontId="17" fillId="0" borderId="5" xfId="1" applyNumberFormat="1" applyFont="1" applyFill="1" applyBorder="1" applyAlignment="1">
      <alignment horizontal="right" wrapText="1"/>
    </xf>
    <xf numFmtId="3" fontId="17" fillId="0" borderId="5" xfId="3" applyNumberFormat="1" applyFont="1" applyBorder="1" applyAlignment="1">
      <alignment horizontal="right" wrapText="1"/>
    </xf>
    <xf numFmtId="3" fontId="22" fillId="0" borderId="13" xfId="1" applyNumberFormat="1" applyFont="1" applyFill="1" applyBorder="1" applyAlignment="1">
      <alignment horizontal="right" wrapText="1"/>
    </xf>
    <xf numFmtId="3" fontId="22" fillId="0" borderId="6" xfId="3" applyNumberFormat="1" applyFont="1" applyBorder="1" applyAlignment="1">
      <alignment horizontal="left" wrapText="1"/>
    </xf>
    <xf numFmtId="3" fontId="17" fillId="0" borderId="7" xfId="3" applyNumberFormat="1" applyFont="1" applyBorder="1" applyAlignment="1">
      <alignment horizontal="center" wrapText="1"/>
    </xf>
    <xf numFmtId="3" fontId="17" fillId="0" borderId="7" xfId="3" applyNumberFormat="1" applyFont="1" applyBorder="1" applyAlignment="1">
      <alignment horizontal="right" wrapText="1"/>
    </xf>
    <xf numFmtId="3" fontId="22" fillId="0" borderId="18" xfId="1" applyNumberFormat="1" applyFont="1" applyFill="1" applyBorder="1" applyAlignment="1">
      <alignment horizontal="right" wrapText="1"/>
    </xf>
    <xf numFmtId="3" fontId="17" fillId="0" borderId="6" xfId="3" applyNumberFormat="1" applyFont="1" applyBorder="1" applyAlignment="1">
      <alignment horizontal="left" wrapText="1"/>
    </xf>
    <xf numFmtId="3" fontId="17" fillId="0" borderId="6" xfId="3" quotePrefix="1" applyNumberFormat="1" applyFont="1" applyBorder="1" applyAlignment="1">
      <alignment horizontal="left" wrapText="1"/>
    </xf>
    <xf numFmtId="3" fontId="17" fillId="0" borderId="7" xfId="1" applyNumberFormat="1" applyFont="1" applyFill="1" applyBorder="1" applyAlignment="1">
      <alignment horizontal="right" wrapText="1"/>
    </xf>
    <xf numFmtId="49" fontId="17" fillId="0" borderId="20" xfId="3" quotePrefix="1" applyNumberFormat="1" applyFont="1" applyBorder="1" applyAlignment="1">
      <alignment horizontal="left" wrapText="1"/>
    </xf>
    <xf numFmtId="3" fontId="17" fillId="0" borderId="21" xfId="3" applyNumberFormat="1" applyFont="1" applyBorder="1" applyAlignment="1">
      <alignment horizontal="center" wrapText="1"/>
    </xf>
    <xf numFmtId="43" fontId="17" fillId="0" borderId="21" xfId="1" applyFont="1" applyFill="1" applyBorder="1" applyAlignment="1">
      <alignment horizontal="center" wrapText="1"/>
    </xf>
    <xf numFmtId="3" fontId="17" fillId="0" borderId="21" xfId="1" applyNumberFormat="1" applyFont="1" applyFill="1" applyBorder="1" applyAlignment="1">
      <alignment horizontal="right" wrapText="1"/>
    </xf>
    <xf numFmtId="3" fontId="22" fillId="0" borderId="8" xfId="3" quotePrefix="1" applyNumberFormat="1" applyFont="1" applyBorder="1" applyAlignment="1">
      <alignment horizontal="left" wrapText="1"/>
    </xf>
    <xf numFmtId="3" fontId="17" fillId="0" borderId="9" xfId="3" applyNumberFormat="1" applyFont="1" applyBorder="1" applyAlignment="1">
      <alignment horizontal="center" wrapText="1"/>
    </xf>
    <xf numFmtId="3" fontId="17" fillId="0" borderId="9" xfId="3" applyNumberFormat="1" applyFont="1" applyBorder="1" applyAlignment="1">
      <alignment horizontal="right" wrapText="1"/>
    </xf>
    <xf numFmtId="43" fontId="17" fillId="0" borderId="9" xfId="1" applyFont="1" applyFill="1" applyBorder="1" applyAlignment="1">
      <alignment horizontal="center" vertical="center" wrapText="1"/>
    </xf>
    <xf numFmtId="3" fontId="22" fillId="0" borderId="1" xfId="3" applyNumberFormat="1" applyFont="1" applyBorder="1" applyAlignment="1">
      <alignment horizontal="left" wrapText="1"/>
    </xf>
    <xf numFmtId="3" fontId="22" fillId="0" borderId="2" xfId="3" applyNumberFormat="1" applyFont="1" applyBorder="1" applyAlignment="1">
      <alignment horizontal="center" wrapText="1"/>
    </xf>
    <xf numFmtId="3" fontId="22" fillId="0" borderId="2" xfId="3" applyNumberFormat="1" applyFont="1" applyBorder="1" applyAlignment="1">
      <alignment horizontal="right" wrapText="1"/>
    </xf>
    <xf numFmtId="3" fontId="5" fillId="0" borderId="0" xfId="0" applyNumberFormat="1" applyFont="1" applyFill="1" applyBorder="1" applyAlignment="1">
      <alignment horizontal="center"/>
    </xf>
    <xf numFmtId="169" fontId="3" fillId="0" borderId="7" xfId="1" applyNumberFormat="1" applyFont="1" applyFill="1" applyBorder="1" applyAlignment="1">
      <alignment wrapText="1"/>
    </xf>
    <xf numFmtId="0" fontId="4" fillId="0" borderId="0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3" fontId="20" fillId="0" borderId="23" xfId="0" applyNumberFormat="1" applyFont="1" applyFill="1" applyBorder="1" applyAlignment="1">
      <alignment horizontal="center"/>
    </xf>
    <xf numFmtId="3" fontId="20" fillId="0" borderId="24" xfId="0" applyNumberFormat="1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15" xfId="2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33" xfId="0" applyFont="1" applyFill="1" applyBorder="1" applyAlignment="1">
      <alignment horizontal="center" vertical="center"/>
    </xf>
    <xf numFmtId="0" fontId="11" fillId="0" borderId="116" xfId="0" applyFont="1" applyFill="1" applyBorder="1" applyAlignment="1">
      <alignment horizontal="center" vertical="center"/>
    </xf>
    <xf numFmtId="0" fontId="11" fillId="0" borderId="115" xfId="0" applyFont="1" applyFill="1" applyBorder="1" applyAlignment="1">
      <alignment horizontal="center" vertical="center" wrapText="1"/>
    </xf>
    <xf numFmtId="0" fontId="11" fillId="0" borderId="117" xfId="0" applyFont="1" applyFill="1" applyBorder="1" applyAlignment="1">
      <alignment horizontal="center" vertical="center" wrapText="1"/>
    </xf>
    <xf numFmtId="3" fontId="20" fillId="0" borderId="25" xfId="0" applyNumberFormat="1" applyFont="1" applyFill="1" applyBorder="1" applyAlignment="1">
      <alignment horizontal="center"/>
    </xf>
    <xf numFmtId="0" fontId="21" fillId="5" borderId="5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 vertical="center"/>
    </xf>
    <xf numFmtId="0" fontId="21" fillId="5" borderId="13" xfId="0" applyFont="1" applyFill="1" applyBorder="1" applyAlignment="1">
      <alignment horizontal="center" vertical="center" wrapText="1"/>
    </xf>
    <xf numFmtId="0" fontId="21" fillId="5" borderId="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2" fillId="0" borderId="0" xfId="3" applyFont="1" applyBorder="1" applyAlignment="1">
      <alignment horizontal="center" vertical="center" wrapText="1"/>
    </xf>
    <xf numFmtId="0" fontId="43" fillId="0" borderId="0" xfId="3" applyFont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/>
    </xf>
    <xf numFmtId="0" fontId="21" fillId="0" borderId="2" xfId="0" applyFont="1" applyFill="1" applyBorder="1" applyAlignment="1">
      <alignment horizontal="center"/>
    </xf>
    <xf numFmtId="0" fontId="21" fillId="0" borderId="34" xfId="0" applyFont="1" applyFill="1" applyBorder="1" applyAlignment="1">
      <alignment horizontal="center"/>
    </xf>
    <xf numFmtId="3" fontId="13" fillId="0" borderId="3" xfId="2" applyNumberFormat="1" applyFont="1" applyFill="1" applyBorder="1" applyAlignment="1">
      <alignment horizontal="center" vertical="center" wrapText="1"/>
    </xf>
    <xf numFmtId="3" fontId="13" fillId="0" borderId="15" xfId="2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/>
    </xf>
    <xf numFmtId="0" fontId="13" fillId="0" borderId="116" xfId="0" applyFont="1" applyFill="1" applyBorder="1" applyAlignment="1">
      <alignment horizontal="center" vertical="center"/>
    </xf>
    <xf numFmtId="0" fontId="13" fillId="0" borderId="115" xfId="0" applyFont="1" applyFill="1" applyBorder="1" applyAlignment="1">
      <alignment horizontal="center" vertical="center" wrapText="1"/>
    </xf>
    <xf numFmtId="0" fontId="13" fillId="0" borderId="117" xfId="0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13" fillId="0" borderId="116" xfId="0" applyFont="1" applyFill="1" applyBorder="1" applyAlignment="1">
      <alignment horizontal="center" vertical="center" wrapText="1"/>
    </xf>
    <xf numFmtId="3" fontId="3" fillId="0" borderId="49" xfId="0" applyNumberFormat="1" applyFont="1" applyFill="1" applyBorder="1" applyAlignment="1">
      <alignment horizontal="center" vertical="center"/>
    </xf>
    <xf numFmtId="3" fontId="3" fillId="0" borderId="128" xfId="0" applyNumberFormat="1" applyFont="1" applyFill="1" applyBorder="1" applyAlignment="1">
      <alignment horizontal="center" vertical="center"/>
    </xf>
    <xf numFmtId="3" fontId="3" fillId="0" borderId="49" xfId="0" applyNumberFormat="1" applyFont="1" applyFill="1" applyBorder="1" applyAlignment="1">
      <alignment horizontal="right" vertical="center"/>
    </xf>
    <xf numFmtId="3" fontId="3" fillId="0" borderId="128" xfId="0" applyNumberFormat="1" applyFont="1" applyFill="1" applyBorder="1" applyAlignment="1">
      <alignment horizontal="right" vertical="center"/>
    </xf>
    <xf numFmtId="170" fontId="3" fillId="0" borderId="129" xfId="0" applyNumberFormat="1" applyFont="1" applyFill="1" applyBorder="1" applyAlignment="1">
      <alignment horizontal="center" vertical="center"/>
    </xf>
    <xf numFmtId="170" fontId="3" fillId="0" borderId="130" xfId="0" applyNumberFormat="1" applyFont="1" applyFill="1" applyBorder="1" applyAlignment="1">
      <alignment horizontal="center" vertical="center"/>
    </xf>
    <xf numFmtId="3" fontId="3" fillId="3" borderId="49" xfId="0" applyNumberFormat="1" applyFont="1" applyFill="1" applyBorder="1" applyAlignment="1">
      <alignment horizontal="center" vertical="center"/>
    </xf>
    <xf numFmtId="3" fontId="3" fillId="3" borderId="128" xfId="0" applyNumberFormat="1" applyFont="1" applyFill="1" applyBorder="1" applyAlignment="1">
      <alignment horizontal="center" vertical="center"/>
    </xf>
    <xf numFmtId="170" fontId="3" fillId="3" borderId="49" xfId="0" applyNumberFormat="1" applyFont="1" applyFill="1" applyBorder="1" applyAlignment="1">
      <alignment horizontal="center" vertical="center"/>
    </xf>
    <xf numFmtId="170" fontId="3" fillId="3" borderId="128" xfId="0" applyNumberFormat="1" applyFont="1" applyFill="1" applyBorder="1" applyAlignment="1">
      <alignment horizontal="center" vertical="center"/>
    </xf>
    <xf numFmtId="169" fontId="3" fillId="0" borderId="49" xfId="1" applyNumberFormat="1" applyFont="1" applyFill="1" applyBorder="1" applyAlignment="1">
      <alignment horizontal="center" vertical="center"/>
    </xf>
    <xf numFmtId="169" fontId="3" fillId="0" borderId="128" xfId="1" applyNumberFormat="1" applyFont="1" applyFill="1" applyBorder="1" applyAlignment="1">
      <alignment horizontal="center" vertical="center"/>
    </xf>
    <xf numFmtId="0" fontId="15" fillId="0" borderId="55" xfId="0" applyFont="1" applyFill="1" applyBorder="1" applyAlignment="1">
      <alignment horizontal="center" vertical="center" wrapText="1"/>
    </xf>
    <xf numFmtId="0" fontId="15" fillId="0" borderId="56" xfId="0" applyFont="1" applyFill="1" applyBorder="1" applyAlignment="1">
      <alignment horizontal="center" vertical="center" wrapText="1"/>
    </xf>
    <xf numFmtId="0" fontId="15" fillId="0" borderId="57" xfId="0" applyFont="1" applyFill="1" applyBorder="1" applyAlignment="1">
      <alignment horizontal="center" vertical="center" wrapText="1"/>
    </xf>
    <xf numFmtId="0" fontId="15" fillId="0" borderId="54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58" xfId="0" applyFont="1" applyFill="1" applyBorder="1" applyAlignment="1">
      <alignment horizontal="center" vertical="center" wrapText="1"/>
    </xf>
    <xf numFmtId="0" fontId="15" fillId="0" borderId="59" xfId="0" applyFont="1" applyFill="1" applyBorder="1" applyAlignment="1">
      <alignment horizontal="center" vertical="center" wrapText="1"/>
    </xf>
    <xf numFmtId="0" fontId="15" fillId="0" borderId="60" xfId="0" applyFont="1" applyFill="1" applyBorder="1" applyAlignment="1">
      <alignment horizontal="center" vertical="center" wrapText="1"/>
    </xf>
    <xf numFmtId="0" fontId="15" fillId="0" borderId="61" xfId="0" applyFont="1" applyFill="1" applyBorder="1" applyAlignment="1">
      <alignment horizontal="center" vertical="center" wrapText="1"/>
    </xf>
    <xf numFmtId="0" fontId="15" fillId="3" borderId="55" xfId="0" applyFont="1" applyFill="1" applyBorder="1" applyAlignment="1">
      <alignment horizontal="center" vertical="center" wrapText="1"/>
    </xf>
    <xf numFmtId="0" fontId="15" fillId="3" borderId="56" xfId="0" applyFont="1" applyFill="1" applyBorder="1" applyAlignment="1">
      <alignment horizontal="center" vertical="center" wrapText="1"/>
    </xf>
    <xf numFmtId="0" fontId="15" fillId="3" borderId="57" xfId="0" applyFont="1" applyFill="1" applyBorder="1" applyAlignment="1">
      <alignment horizontal="center" vertical="center" wrapText="1"/>
    </xf>
    <xf numFmtId="0" fontId="15" fillId="3" borderId="54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58" xfId="0" applyFont="1" applyFill="1" applyBorder="1" applyAlignment="1">
      <alignment horizontal="center" vertical="center" wrapText="1"/>
    </xf>
    <xf numFmtId="0" fontId="15" fillId="3" borderId="59" xfId="0" applyFont="1" applyFill="1" applyBorder="1" applyAlignment="1">
      <alignment horizontal="center" vertical="center" wrapText="1"/>
    </xf>
    <xf numFmtId="0" fontId="15" fillId="3" borderId="60" xfId="0" applyFont="1" applyFill="1" applyBorder="1" applyAlignment="1">
      <alignment horizontal="center" vertical="center" wrapText="1"/>
    </xf>
    <xf numFmtId="0" fontId="15" fillId="3" borderId="61" xfId="0" applyFont="1" applyFill="1" applyBorder="1" applyAlignment="1">
      <alignment horizontal="center" vertical="center" wrapText="1"/>
    </xf>
    <xf numFmtId="0" fontId="15" fillId="3" borderId="62" xfId="0" applyFont="1" applyFill="1" applyBorder="1" applyAlignment="1">
      <alignment horizontal="center" vertical="center" wrapText="1"/>
    </xf>
    <xf numFmtId="0" fontId="15" fillId="3" borderId="63" xfId="0" applyFont="1" applyFill="1" applyBorder="1" applyAlignment="1">
      <alignment horizontal="center" vertical="center" wrapText="1"/>
    </xf>
    <xf numFmtId="0" fontId="15" fillId="3" borderId="64" xfId="0" applyFont="1" applyFill="1" applyBorder="1" applyAlignment="1">
      <alignment horizontal="center" vertical="center" wrapText="1"/>
    </xf>
    <xf numFmtId="0" fontId="15" fillId="0" borderId="62" xfId="0" applyFont="1" applyFill="1" applyBorder="1" applyAlignment="1">
      <alignment horizontal="center" vertical="center" wrapText="1"/>
    </xf>
    <xf numFmtId="0" fontId="15" fillId="0" borderId="63" xfId="0" applyFont="1" applyFill="1" applyBorder="1" applyAlignment="1">
      <alignment horizontal="center" vertical="center" wrapText="1"/>
    </xf>
    <xf numFmtId="0" fontId="15" fillId="0" borderId="65" xfId="0" applyFont="1" applyFill="1" applyBorder="1" applyAlignment="1">
      <alignment horizontal="center"/>
    </xf>
    <xf numFmtId="0" fontId="15" fillId="0" borderId="66" xfId="0" applyFont="1" applyFill="1" applyBorder="1" applyAlignment="1">
      <alignment horizontal="center"/>
    </xf>
    <xf numFmtId="0" fontId="15" fillId="0" borderId="41" xfId="0" applyFont="1" applyFill="1" applyBorder="1" applyAlignment="1">
      <alignment horizontal="center" vertical="center" wrapText="1"/>
    </xf>
    <xf numFmtId="0" fontId="15" fillId="0" borderId="42" xfId="0" applyFont="1" applyFill="1" applyBorder="1" applyAlignment="1">
      <alignment horizontal="center" vertical="center" wrapText="1"/>
    </xf>
    <xf numFmtId="0" fontId="15" fillId="0" borderId="44" xfId="0" applyFont="1" applyFill="1" applyBorder="1" applyAlignment="1">
      <alignment horizontal="center" vertical="center" wrapText="1"/>
    </xf>
    <xf numFmtId="0" fontId="15" fillId="0" borderId="45" xfId="0" applyFont="1" applyFill="1" applyBorder="1" applyAlignment="1">
      <alignment horizontal="center" vertical="center" wrapText="1"/>
    </xf>
    <xf numFmtId="0" fontId="15" fillId="3" borderId="41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 wrapText="1"/>
    </xf>
    <xf numFmtId="0" fontId="22" fillId="0" borderId="0" xfId="0" applyFont="1" applyFill="1" applyBorder="1" applyAlignment="1"/>
    <xf numFmtId="0" fontId="2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5" fillId="0" borderId="40" xfId="0" applyFont="1" applyFill="1" applyBorder="1" applyAlignment="1">
      <alignment horizontal="center" vertical="center" wrapText="1"/>
    </xf>
    <xf numFmtId="0" fontId="15" fillId="0" borderId="43" xfId="0" applyFont="1" applyFill="1" applyBorder="1" applyAlignment="1">
      <alignment horizontal="center" vertical="center"/>
    </xf>
    <xf numFmtId="0" fontId="15" fillId="0" borderId="120" xfId="0" applyFont="1" applyFill="1" applyBorder="1" applyAlignment="1">
      <alignment horizontal="center" vertical="center"/>
    </xf>
    <xf numFmtId="0" fontId="15" fillId="0" borderId="41" xfId="0" applyFont="1" applyFill="1" applyBorder="1" applyAlignment="1">
      <alignment horizontal="center" vertical="center"/>
    </xf>
    <xf numFmtId="0" fontId="15" fillId="0" borderId="44" xfId="0" applyFont="1" applyFill="1" applyBorder="1" applyAlignment="1">
      <alignment horizontal="center" vertical="center"/>
    </xf>
    <xf numFmtId="0" fontId="15" fillId="0" borderId="119" xfId="0" applyFont="1" applyFill="1" applyBorder="1" applyAlignment="1">
      <alignment horizontal="center" vertical="center"/>
    </xf>
    <xf numFmtId="0" fontId="15" fillId="0" borderId="46" xfId="0" applyFont="1" applyFill="1" applyBorder="1" applyAlignment="1">
      <alignment horizontal="center" vertical="center"/>
    </xf>
    <xf numFmtId="0" fontId="15" fillId="0" borderId="122" xfId="0" applyFont="1" applyFill="1" applyBorder="1" applyAlignment="1">
      <alignment horizontal="center" vertical="center"/>
    </xf>
    <xf numFmtId="0" fontId="15" fillId="0" borderId="121" xfId="0" applyFont="1" applyFill="1" applyBorder="1" applyAlignment="1">
      <alignment horizontal="center" vertical="center"/>
    </xf>
    <xf numFmtId="0" fontId="41" fillId="0" borderId="23" xfId="0" applyFont="1" applyFill="1" applyBorder="1" applyAlignment="1">
      <alignment horizontal="center"/>
    </xf>
    <xf numFmtId="0" fontId="41" fillId="0" borderId="25" xfId="0" applyFont="1" applyFill="1" applyBorder="1" applyAlignment="1">
      <alignment horizontal="center"/>
    </xf>
    <xf numFmtId="0" fontId="15" fillId="0" borderId="5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3" fontId="15" fillId="0" borderId="4" xfId="0" applyNumberFormat="1" applyFont="1" applyFill="1" applyBorder="1" applyAlignment="1">
      <alignment horizontal="center" vertical="center" wrapText="1"/>
    </xf>
    <xf numFmtId="3" fontId="15" fillId="0" borderId="8" xfId="0" applyNumberFormat="1" applyFont="1" applyFill="1" applyBorder="1" applyAlignment="1">
      <alignment horizontal="center" vertical="center" wrapText="1"/>
    </xf>
    <xf numFmtId="3" fontId="15" fillId="0" borderId="5" xfId="0" applyNumberFormat="1" applyFont="1" applyFill="1" applyBorder="1" applyAlignment="1">
      <alignment horizontal="center" vertical="center" wrapText="1"/>
    </xf>
    <xf numFmtId="3" fontId="15" fillId="0" borderId="9" xfId="0" applyNumberFormat="1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4" fillId="0" borderId="0" xfId="3" applyFont="1" applyFill="1" applyAlignment="1">
      <alignment horizontal="center"/>
    </xf>
    <xf numFmtId="0" fontId="5" fillId="0" borderId="0" xfId="3" applyFont="1" applyFill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2" xfId="3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43" fillId="0" borderId="0" xfId="0" applyFont="1" applyFill="1" applyBorder="1" applyAlignment="1">
      <alignment horizontal="center"/>
    </xf>
    <xf numFmtId="0" fontId="22" fillId="0" borderId="132" xfId="7" applyFont="1" applyFill="1" applyBorder="1" applyAlignment="1">
      <alignment horizontal="center"/>
    </xf>
    <xf numFmtId="0" fontId="22" fillId="0" borderId="30" xfId="7" applyFont="1" applyFill="1" applyBorder="1" applyAlignment="1">
      <alignment horizontal="center"/>
    </xf>
    <xf numFmtId="0" fontId="22" fillId="0" borderId="133" xfId="7" applyFont="1" applyFill="1" applyBorder="1" applyAlignment="1">
      <alignment horizontal="center"/>
    </xf>
    <xf numFmtId="0" fontId="17" fillId="0" borderId="101" xfId="7" applyFont="1" applyFill="1" applyBorder="1" applyAlignment="1">
      <alignment horizontal="center" vertical="center" wrapText="1"/>
    </xf>
    <xf numFmtId="0" fontId="17" fillId="0" borderId="102" xfId="7" applyFont="1" applyFill="1" applyBorder="1" applyAlignment="1">
      <alignment horizontal="center" vertical="center" wrapText="1"/>
    </xf>
    <xf numFmtId="0" fontId="17" fillId="0" borderId="103" xfId="7" applyFont="1" applyFill="1" applyBorder="1" applyAlignment="1">
      <alignment horizontal="center" vertical="center" wrapText="1"/>
    </xf>
    <xf numFmtId="0" fontId="17" fillId="0" borderId="67" xfId="7" applyFont="1" applyFill="1" applyBorder="1" applyAlignment="1">
      <alignment horizontal="center" vertical="center" wrapText="1"/>
    </xf>
    <xf numFmtId="0" fontId="17" fillId="0" borderId="7" xfId="7" applyFont="1" applyFill="1" applyBorder="1" applyAlignment="1">
      <alignment horizontal="center" vertical="center"/>
    </xf>
    <xf numFmtId="0" fontId="17" fillId="0" borderId="108" xfId="7" applyFont="1" applyFill="1" applyBorder="1" applyAlignment="1">
      <alignment horizontal="center" vertical="center" wrapText="1"/>
    </xf>
    <xf numFmtId="0" fontId="22" fillId="4" borderId="132" xfId="7" applyFont="1" applyFill="1" applyBorder="1" applyAlignment="1">
      <alignment horizontal="left"/>
    </xf>
    <xf numFmtId="0" fontId="22" fillId="4" borderId="30" xfId="7" applyFont="1" applyFill="1" applyBorder="1" applyAlignment="1">
      <alignment horizontal="left"/>
    </xf>
    <xf numFmtId="0" fontId="22" fillId="4" borderId="133" xfId="7" applyFont="1" applyFill="1" applyBorder="1" applyAlignment="1">
      <alignment horizontal="left"/>
    </xf>
    <xf numFmtId="0" fontId="22" fillId="0" borderId="139" xfId="7" applyFont="1" applyFill="1" applyBorder="1" applyAlignment="1">
      <alignment horizontal="center"/>
    </xf>
    <xf numFmtId="0" fontId="22" fillId="0" borderId="138" xfId="7" applyFont="1" applyFill="1" applyBorder="1" applyAlignment="1">
      <alignment horizontal="center"/>
    </xf>
    <xf numFmtId="0" fontId="22" fillId="0" borderId="0" xfId="7" applyFont="1" applyAlignment="1">
      <alignment horizontal="center"/>
    </xf>
    <xf numFmtId="0" fontId="17" fillId="0" borderId="100" xfId="7" applyFont="1" applyFill="1" applyBorder="1" applyAlignment="1">
      <alignment horizontal="center" vertical="center" wrapText="1"/>
    </xf>
    <xf numFmtId="0" fontId="17" fillId="0" borderId="107" xfId="7" applyFont="1" applyFill="1" applyBorder="1" applyAlignment="1">
      <alignment wrapText="1"/>
    </xf>
    <xf numFmtId="0" fontId="22" fillId="0" borderId="0" xfId="0" applyFont="1" applyFill="1" applyAlignment="1">
      <alignment horizontal="center" vertical="top" wrapText="1"/>
    </xf>
    <xf numFmtId="0" fontId="43" fillId="0" borderId="0" xfId="0" applyFont="1" applyFill="1" applyAlignment="1">
      <alignment horizontal="center" vertical="top" wrapText="1"/>
    </xf>
    <xf numFmtId="0" fontId="62" fillId="3" borderId="4" xfId="0" applyFont="1" applyFill="1" applyBorder="1" applyAlignment="1">
      <alignment horizontal="center" vertical="center"/>
    </xf>
    <xf numFmtId="0" fontId="62" fillId="3" borderId="8" xfId="0" applyFont="1" applyFill="1" applyBorder="1" applyAlignment="1">
      <alignment horizontal="center" vertical="center"/>
    </xf>
    <xf numFmtId="0" fontId="62" fillId="3" borderId="5" xfId="0" applyFont="1" applyFill="1" applyBorder="1" applyAlignment="1">
      <alignment horizontal="center" vertical="center" wrapText="1"/>
    </xf>
    <xf numFmtId="0" fontId="62" fillId="3" borderId="13" xfId="0" applyFont="1" applyFill="1" applyBorder="1" applyAlignment="1">
      <alignment horizontal="center" vertical="center" wrapText="1"/>
    </xf>
    <xf numFmtId="0" fontId="58" fillId="0" borderId="0" xfId="0" applyFont="1" applyAlignment="1">
      <alignment horizontal="center" wrapText="1"/>
    </xf>
    <xf numFmtId="14" fontId="52" fillId="0" borderId="0" xfId="0" applyNumberFormat="1" applyFont="1" applyAlignment="1">
      <alignment horizontal="center"/>
    </xf>
    <xf numFmtId="0" fontId="0" fillId="0" borderId="0" xfId="0"/>
    <xf numFmtId="0" fontId="59" fillId="0" borderId="0" xfId="0" applyFont="1" applyAlignment="1">
      <alignment horizontal="center"/>
    </xf>
    <xf numFmtId="0" fontId="22" fillId="3" borderId="12" xfId="0" applyFont="1" applyFill="1" applyBorder="1" applyAlignment="1">
      <alignment horizontal="center" vertical="center" wrapText="1"/>
    </xf>
    <xf numFmtId="0" fontId="22" fillId="3" borderId="29" xfId="0" applyFont="1" applyFill="1" applyBorder="1" applyAlignment="1">
      <alignment horizontal="center" vertical="center" wrapText="1"/>
    </xf>
    <xf numFmtId="0" fontId="66" fillId="0" borderId="0" xfId="0" applyFont="1" applyFill="1" applyAlignment="1">
      <alignment horizontal="center" vertical="top" wrapText="1"/>
    </xf>
    <xf numFmtId="0" fontId="22" fillId="3" borderId="11" xfId="0" applyFont="1" applyFill="1" applyBorder="1" applyAlignment="1">
      <alignment horizontal="center" vertical="center" wrapText="1"/>
    </xf>
    <xf numFmtId="0" fontId="22" fillId="3" borderId="14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22" fillId="3" borderId="13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/>
    </xf>
    <xf numFmtId="0" fontId="69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2" fillId="0" borderId="0" xfId="0" applyFont="1" applyFill="1" applyBorder="1" applyAlignment="1">
      <alignment horizontal="center" vertical="center" wrapText="1"/>
    </xf>
    <xf numFmtId="0" fontId="22" fillId="3" borderId="100" xfId="0" applyFont="1" applyFill="1" applyBorder="1" applyAlignment="1">
      <alignment horizontal="center" vertical="center" wrapText="1"/>
    </xf>
    <xf numFmtId="0" fontId="22" fillId="3" borderId="105" xfId="0" applyFont="1" applyFill="1" applyBorder="1" applyAlignment="1">
      <alignment horizontal="center" vertical="center" wrapText="1"/>
    </xf>
    <xf numFmtId="0" fontId="22" fillId="3" borderId="101" xfId="0" applyFont="1" applyFill="1" applyBorder="1" applyAlignment="1">
      <alignment horizontal="center" vertical="center" wrapText="1"/>
    </xf>
    <xf numFmtId="0" fontId="22" fillId="3" borderId="102" xfId="0" applyFont="1" applyFill="1" applyBorder="1" applyAlignment="1">
      <alignment horizontal="center" vertical="center" wrapText="1"/>
    </xf>
    <xf numFmtId="0" fontId="22" fillId="3" borderId="104" xfId="0" applyFont="1" applyFill="1" applyBorder="1" applyAlignment="1">
      <alignment horizontal="center" vertical="center" wrapText="1"/>
    </xf>
    <xf numFmtId="0" fontId="22" fillId="3" borderId="103" xfId="0" applyFont="1" applyFill="1" applyBorder="1" applyAlignment="1">
      <alignment horizontal="center" vertical="center" wrapText="1"/>
    </xf>
    <xf numFmtId="0" fontId="22" fillId="3" borderId="106" xfId="0" applyFont="1" applyFill="1" applyBorder="1" applyAlignment="1">
      <alignment horizontal="center" vertical="center" wrapText="1"/>
    </xf>
    <xf numFmtId="0" fontId="22" fillId="3" borderId="142" xfId="0" applyFont="1" applyFill="1" applyBorder="1" applyAlignment="1">
      <alignment horizontal="center" vertical="center" wrapText="1"/>
    </xf>
    <xf numFmtId="0" fontId="22" fillId="3" borderId="143" xfId="0" applyFont="1" applyFill="1" applyBorder="1" applyAlignment="1">
      <alignment horizontal="center" vertical="center" wrapText="1"/>
    </xf>
    <xf numFmtId="0" fontId="22" fillId="3" borderId="144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69" xfId="0" applyFont="1" applyFill="1" applyBorder="1" applyAlignment="1">
      <alignment horizontal="center" vertical="center"/>
    </xf>
    <xf numFmtId="0" fontId="15" fillId="0" borderId="73" xfId="0" applyFont="1" applyFill="1" applyBorder="1" applyAlignment="1">
      <alignment horizontal="center" vertical="center"/>
    </xf>
    <xf numFmtId="0" fontId="15" fillId="0" borderId="70" xfId="0" applyFont="1" applyFill="1" applyBorder="1" applyAlignment="1">
      <alignment horizontal="center"/>
    </xf>
    <xf numFmtId="0" fontId="15" fillId="0" borderId="92" xfId="0" applyFont="1" applyFill="1" applyBorder="1" applyAlignment="1">
      <alignment horizontal="center"/>
    </xf>
    <xf numFmtId="0" fontId="15" fillId="0" borderId="93" xfId="0" applyFont="1" applyFill="1" applyBorder="1" applyAlignment="1">
      <alignment horizontal="center"/>
    </xf>
    <xf numFmtId="0" fontId="15" fillId="0" borderId="97" xfId="0" applyFont="1" applyFill="1" applyBorder="1" applyAlignment="1">
      <alignment horizontal="center"/>
    </xf>
    <xf numFmtId="0" fontId="15" fillId="0" borderId="145" xfId="0" applyFont="1" applyFill="1" applyBorder="1" applyAlignment="1">
      <alignment horizontal="center"/>
    </xf>
    <xf numFmtId="0" fontId="67" fillId="0" borderId="0" xfId="0" applyFont="1" applyAlignment="1">
      <alignment horizontal="center"/>
    </xf>
    <xf numFmtId="0" fontId="53" fillId="0" borderId="0" xfId="0" applyFont="1" applyAlignment="1">
      <alignment horizontal="center"/>
    </xf>
    <xf numFmtId="3" fontId="22" fillId="3" borderId="11" xfId="3" applyNumberFormat="1" applyFont="1" applyFill="1" applyBorder="1" applyAlignment="1">
      <alignment horizontal="center" vertical="center" wrapText="1"/>
    </xf>
    <xf numFmtId="3" fontId="22" fillId="3" borderId="14" xfId="3" applyNumberFormat="1" applyFont="1" applyFill="1" applyBorder="1" applyAlignment="1">
      <alignment horizontal="center" vertical="center" wrapText="1"/>
    </xf>
    <xf numFmtId="3" fontId="22" fillId="3" borderId="3" xfId="3" applyNumberFormat="1" applyFont="1" applyFill="1" applyBorder="1" applyAlignment="1">
      <alignment horizontal="center" vertical="center" wrapText="1"/>
    </xf>
    <xf numFmtId="3" fontId="22" fillId="3" borderId="15" xfId="3" applyNumberFormat="1" applyFont="1" applyFill="1" applyBorder="1" applyAlignment="1">
      <alignment horizontal="center" vertical="center" wrapText="1"/>
    </xf>
    <xf numFmtId="3" fontId="22" fillId="3" borderId="94" xfId="3" applyNumberFormat="1" applyFont="1" applyFill="1" applyBorder="1" applyAlignment="1">
      <alignment horizontal="center" vertical="center" wrapText="1"/>
    </xf>
    <xf numFmtId="3" fontId="22" fillId="3" borderId="114" xfId="3" applyNumberFormat="1" applyFont="1" applyFill="1" applyBorder="1" applyAlignment="1">
      <alignment horizontal="center" vertical="center" wrapText="1"/>
    </xf>
    <xf numFmtId="0" fontId="66" fillId="0" borderId="0" xfId="0" applyFont="1" applyFill="1" applyAlignment="1">
      <alignment horizontal="center"/>
    </xf>
  </cellXfs>
  <cellStyles count="10">
    <cellStyle name="Ezres" xfId="1" builtinId="3"/>
    <cellStyle name="Ezres 2" xfId="5"/>
    <cellStyle name="Ezres 3" xfId="6"/>
    <cellStyle name="Ezres 4" xfId="9"/>
    <cellStyle name="Normál" xfId="0" builtinId="0"/>
    <cellStyle name="Normál 2" xfId="3"/>
    <cellStyle name="Normál 3" xfId="4"/>
    <cellStyle name="Normál 3 2" xfId="7"/>
    <cellStyle name="Normál 4 2" xfId="8"/>
    <cellStyle name="Normál_1.számú melléklet" xfId="2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50"/>
  <sheetViews>
    <sheetView tabSelected="1" topLeftCell="B1" zoomScale="75" zoomScaleNormal="75" workbookViewId="0">
      <selection activeCell="V26" sqref="V26"/>
    </sheetView>
  </sheetViews>
  <sheetFormatPr defaultRowHeight="15" x14ac:dyDescent="0.25"/>
  <cols>
    <col min="1" max="1" width="4.42578125" style="38" customWidth="1"/>
    <col min="2" max="2" width="48.7109375" style="38" customWidth="1"/>
    <col min="3" max="3" width="19" style="38" customWidth="1"/>
    <col min="4" max="4" width="18.5703125" style="38" bestFit="1" customWidth="1"/>
    <col min="5" max="5" width="17" style="38" customWidth="1"/>
    <col min="6" max="6" width="16.7109375" style="38" customWidth="1"/>
    <col min="7" max="7" width="10.42578125" style="38" customWidth="1"/>
    <col min="8" max="8" width="4.85546875" style="38" bestFit="1" customWidth="1"/>
    <col min="9" max="9" width="48.7109375" style="38" customWidth="1"/>
    <col min="10" max="10" width="17.28515625" style="38" bestFit="1" customWidth="1"/>
    <col min="11" max="11" width="19" style="38" bestFit="1" customWidth="1"/>
    <col min="12" max="12" width="18.5703125" style="38" bestFit="1" customWidth="1"/>
    <col min="13" max="13" width="16.5703125" style="38" bestFit="1" customWidth="1"/>
    <col min="14" max="14" width="7.5703125" style="38" customWidth="1"/>
    <col min="15" max="15" width="14.5703125" style="38" customWidth="1"/>
    <col min="16" max="16" width="15.5703125" style="38" customWidth="1"/>
    <col min="17" max="17" width="15.42578125" style="38" customWidth="1"/>
    <col min="18" max="258" width="9.140625" style="38"/>
    <col min="259" max="259" width="4.42578125" style="38" customWidth="1"/>
    <col min="260" max="260" width="55.140625" style="38" customWidth="1"/>
    <col min="261" max="263" width="17.85546875" style="38" customWidth="1"/>
    <col min="264" max="264" width="4.42578125" style="38" customWidth="1"/>
    <col min="265" max="265" width="61.28515625" style="38" bestFit="1" customWidth="1"/>
    <col min="266" max="268" width="17.85546875" style="38" customWidth="1"/>
    <col min="269" max="269" width="9.140625" style="38"/>
    <col min="270" max="270" width="17.28515625" style="38" customWidth="1"/>
    <col min="271" max="271" width="20.140625" style="38" customWidth="1"/>
    <col min="272" max="514" width="9.140625" style="38"/>
    <col min="515" max="515" width="4.42578125" style="38" customWidth="1"/>
    <col min="516" max="516" width="55.140625" style="38" customWidth="1"/>
    <col min="517" max="519" width="17.85546875" style="38" customWidth="1"/>
    <col min="520" max="520" width="4.42578125" style="38" customWidth="1"/>
    <col min="521" max="521" width="61.28515625" style="38" bestFit="1" customWidth="1"/>
    <col min="522" max="524" width="17.85546875" style="38" customWidth="1"/>
    <col min="525" max="525" width="9.140625" style="38"/>
    <col min="526" max="526" width="17.28515625" style="38" customWidth="1"/>
    <col min="527" max="527" width="20.140625" style="38" customWidth="1"/>
    <col min="528" max="770" width="9.140625" style="38"/>
    <col min="771" max="771" width="4.42578125" style="38" customWidth="1"/>
    <col min="772" max="772" width="55.140625" style="38" customWidth="1"/>
    <col min="773" max="775" width="17.85546875" style="38" customWidth="1"/>
    <col min="776" max="776" width="4.42578125" style="38" customWidth="1"/>
    <col min="777" max="777" width="61.28515625" style="38" bestFit="1" customWidth="1"/>
    <col min="778" max="780" width="17.85546875" style="38" customWidth="1"/>
    <col min="781" max="781" width="9.140625" style="38"/>
    <col min="782" max="782" width="17.28515625" style="38" customWidth="1"/>
    <col min="783" max="783" width="20.140625" style="38" customWidth="1"/>
    <col min="784" max="1026" width="9.140625" style="38"/>
    <col min="1027" max="1027" width="4.42578125" style="38" customWidth="1"/>
    <col min="1028" max="1028" width="55.140625" style="38" customWidth="1"/>
    <col min="1029" max="1031" width="17.85546875" style="38" customWidth="1"/>
    <col min="1032" max="1032" width="4.42578125" style="38" customWidth="1"/>
    <col min="1033" max="1033" width="61.28515625" style="38" bestFit="1" customWidth="1"/>
    <col min="1034" max="1036" width="17.85546875" style="38" customWidth="1"/>
    <col min="1037" max="1037" width="9.140625" style="38"/>
    <col min="1038" max="1038" width="17.28515625" style="38" customWidth="1"/>
    <col min="1039" max="1039" width="20.140625" style="38" customWidth="1"/>
    <col min="1040" max="1282" width="9.140625" style="38"/>
    <col min="1283" max="1283" width="4.42578125" style="38" customWidth="1"/>
    <col min="1284" max="1284" width="55.140625" style="38" customWidth="1"/>
    <col min="1285" max="1287" width="17.85546875" style="38" customWidth="1"/>
    <col min="1288" max="1288" width="4.42578125" style="38" customWidth="1"/>
    <col min="1289" max="1289" width="61.28515625" style="38" bestFit="1" customWidth="1"/>
    <col min="1290" max="1292" width="17.85546875" style="38" customWidth="1"/>
    <col min="1293" max="1293" width="9.140625" style="38"/>
    <col min="1294" max="1294" width="17.28515625" style="38" customWidth="1"/>
    <col min="1295" max="1295" width="20.140625" style="38" customWidth="1"/>
    <col min="1296" max="1538" width="9.140625" style="38"/>
    <col min="1539" max="1539" width="4.42578125" style="38" customWidth="1"/>
    <col min="1540" max="1540" width="55.140625" style="38" customWidth="1"/>
    <col min="1541" max="1543" width="17.85546875" style="38" customWidth="1"/>
    <col min="1544" max="1544" width="4.42578125" style="38" customWidth="1"/>
    <col min="1545" max="1545" width="61.28515625" style="38" bestFit="1" customWidth="1"/>
    <col min="1546" max="1548" width="17.85546875" style="38" customWidth="1"/>
    <col min="1549" max="1549" width="9.140625" style="38"/>
    <col min="1550" max="1550" width="17.28515625" style="38" customWidth="1"/>
    <col min="1551" max="1551" width="20.140625" style="38" customWidth="1"/>
    <col min="1552" max="1794" width="9.140625" style="38"/>
    <col min="1795" max="1795" width="4.42578125" style="38" customWidth="1"/>
    <col min="1796" max="1796" width="55.140625" style="38" customWidth="1"/>
    <col min="1797" max="1799" width="17.85546875" style="38" customWidth="1"/>
    <col min="1800" max="1800" width="4.42578125" style="38" customWidth="1"/>
    <col min="1801" max="1801" width="61.28515625" style="38" bestFit="1" customWidth="1"/>
    <col min="1802" max="1804" width="17.85546875" style="38" customWidth="1"/>
    <col min="1805" max="1805" width="9.140625" style="38"/>
    <col min="1806" max="1806" width="17.28515625" style="38" customWidth="1"/>
    <col min="1807" max="1807" width="20.140625" style="38" customWidth="1"/>
    <col min="1808" max="2050" width="9.140625" style="38"/>
    <col min="2051" max="2051" width="4.42578125" style="38" customWidth="1"/>
    <col min="2052" max="2052" width="55.140625" style="38" customWidth="1"/>
    <col min="2053" max="2055" width="17.85546875" style="38" customWidth="1"/>
    <col min="2056" max="2056" width="4.42578125" style="38" customWidth="1"/>
    <col min="2057" max="2057" width="61.28515625" style="38" bestFit="1" customWidth="1"/>
    <col min="2058" max="2060" width="17.85546875" style="38" customWidth="1"/>
    <col min="2061" max="2061" width="9.140625" style="38"/>
    <col min="2062" max="2062" width="17.28515625" style="38" customWidth="1"/>
    <col min="2063" max="2063" width="20.140625" style="38" customWidth="1"/>
    <col min="2064" max="2306" width="9.140625" style="38"/>
    <col min="2307" max="2307" width="4.42578125" style="38" customWidth="1"/>
    <col min="2308" max="2308" width="55.140625" style="38" customWidth="1"/>
    <col min="2309" max="2311" width="17.85546875" style="38" customWidth="1"/>
    <col min="2312" max="2312" width="4.42578125" style="38" customWidth="1"/>
    <col min="2313" max="2313" width="61.28515625" style="38" bestFit="1" customWidth="1"/>
    <col min="2314" max="2316" width="17.85546875" style="38" customWidth="1"/>
    <col min="2317" max="2317" width="9.140625" style="38"/>
    <col min="2318" max="2318" width="17.28515625" style="38" customWidth="1"/>
    <col min="2319" max="2319" width="20.140625" style="38" customWidth="1"/>
    <col min="2320" max="2562" width="9.140625" style="38"/>
    <col min="2563" max="2563" width="4.42578125" style="38" customWidth="1"/>
    <col min="2564" max="2564" width="55.140625" style="38" customWidth="1"/>
    <col min="2565" max="2567" width="17.85546875" style="38" customWidth="1"/>
    <col min="2568" max="2568" width="4.42578125" style="38" customWidth="1"/>
    <col min="2569" max="2569" width="61.28515625" style="38" bestFit="1" customWidth="1"/>
    <col min="2570" max="2572" width="17.85546875" style="38" customWidth="1"/>
    <col min="2573" max="2573" width="9.140625" style="38"/>
    <col min="2574" max="2574" width="17.28515625" style="38" customWidth="1"/>
    <col min="2575" max="2575" width="20.140625" style="38" customWidth="1"/>
    <col min="2576" max="2818" width="9.140625" style="38"/>
    <col min="2819" max="2819" width="4.42578125" style="38" customWidth="1"/>
    <col min="2820" max="2820" width="55.140625" style="38" customWidth="1"/>
    <col min="2821" max="2823" width="17.85546875" style="38" customWidth="1"/>
    <col min="2824" max="2824" width="4.42578125" style="38" customWidth="1"/>
    <col min="2825" max="2825" width="61.28515625" style="38" bestFit="1" customWidth="1"/>
    <col min="2826" max="2828" width="17.85546875" style="38" customWidth="1"/>
    <col min="2829" max="2829" width="9.140625" style="38"/>
    <col min="2830" max="2830" width="17.28515625" style="38" customWidth="1"/>
    <col min="2831" max="2831" width="20.140625" style="38" customWidth="1"/>
    <col min="2832" max="3074" width="9.140625" style="38"/>
    <col min="3075" max="3075" width="4.42578125" style="38" customWidth="1"/>
    <col min="3076" max="3076" width="55.140625" style="38" customWidth="1"/>
    <col min="3077" max="3079" width="17.85546875" style="38" customWidth="1"/>
    <col min="3080" max="3080" width="4.42578125" style="38" customWidth="1"/>
    <col min="3081" max="3081" width="61.28515625" style="38" bestFit="1" customWidth="1"/>
    <col min="3082" max="3084" width="17.85546875" style="38" customWidth="1"/>
    <col min="3085" max="3085" width="9.140625" style="38"/>
    <col min="3086" max="3086" width="17.28515625" style="38" customWidth="1"/>
    <col min="3087" max="3087" width="20.140625" style="38" customWidth="1"/>
    <col min="3088" max="3330" width="9.140625" style="38"/>
    <col min="3331" max="3331" width="4.42578125" style="38" customWidth="1"/>
    <col min="3332" max="3332" width="55.140625" style="38" customWidth="1"/>
    <col min="3333" max="3335" width="17.85546875" style="38" customWidth="1"/>
    <col min="3336" max="3336" width="4.42578125" style="38" customWidth="1"/>
    <col min="3337" max="3337" width="61.28515625" style="38" bestFit="1" customWidth="1"/>
    <col min="3338" max="3340" width="17.85546875" style="38" customWidth="1"/>
    <col min="3341" max="3341" width="9.140625" style="38"/>
    <col min="3342" max="3342" width="17.28515625" style="38" customWidth="1"/>
    <col min="3343" max="3343" width="20.140625" style="38" customWidth="1"/>
    <col min="3344" max="3586" width="9.140625" style="38"/>
    <col min="3587" max="3587" width="4.42578125" style="38" customWidth="1"/>
    <col min="3588" max="3588" width="55.140625" style="38" customWidth="1"/>
    <col min="3589" max="3591" width="17.85546875" style="38" customWidth="1"/>
    <col min="3592" max="3592" width="4.42578125" style="38" customWidth="1"/>
    <col min="3593" max="3593" width="61.28515625" style="38" bestFit="1" customWidth="1"/>
    <col min="3594" max="3596" width="17.85546875" style="38" customWidth="1"/>
    <col min="3597" max="3597" width="9.140625" style="38"/>
    <col min="3598" max="3598" width="17.28515625" style="38" customWidth="1"/>
    <col min="3599" max="3599" width="20.140625" style="38" customWidth="1"/>
    <col min="3600" max="3842" width="9.140625" style="38"/>
    <col min="3843" max="3843" width="4.42578125" style="38" customWidth="1"/>
    <col min="3844" max="3844" width="55.140625" style="38" customWidth="1"/>
    <col min="3845" max="3847" width="17.85546875" style="38" customWidth="1"/>
    <col min="3848" max="3848" width="4.42578125" style="38" customWidth="1"/>
    <col min="3849" max="3849" width="61.28515625" style="38" bestFit="1" customWidth="1"/>
    <col min="3850" max="3852" width="17.85546875" style="38" customWidth="1"/>
    <col min="3853" max="3853" width="9.140625" style="38"/>
    <col min="3854" max="3854" width="17.28515625" style="38" customWidth="1"/>
    <col min="3855" max="3855" width="20.140625" style="38" customWidth="1"/>
    <col min="3856" max="4098" width="9.140625" style="38"/>
    <col min="4099" max="4099" width="4.42578125" style="38" customWidth="1"/>
    <col min="4100" max="4100" width="55.140625" style="38" customWidth="1"/>
    <col min="4101" max="4103" width="17.85546875" style="38" customWidth="1"/>
    <col min="4104" max="4104" width="4.42578125" style="38" customWidth="1"/>
    <col min="4105" max="4105" width="61.28515625" style="38" bestFit="1" customWidth="1"/>
    <col min="4106" max="4108" width="17.85546875" style="38" customWidth="1"/>
    <col min="4109" max="4109" width="9.140625" style="38"/>
    <col min="4110" max="4110" width="17.28515625" style="38" customWidth="1"/>
    <col min="4111" max="4111" width="20.140625" style="38" customWidth="1"/>
    <col min="4112" max="4354" width="9.140625" style="38"/>
    <col min="4355" max="4355" width="4.42578125" style="38" customWidth="1"/>
    <col min="4356" max="4356" width="55.140625" style="38" customWidth="1"/>
    <col min="4357" max="4359" width="17.85546875" style="38" customWidth="1"/>
    <col min="4360" max="4360" width="4.42578125" style="38" customWidth="1"/>
    <col min="4361" max="4361" width="61.28515625" style="38" bestFit="1" customWidth="1"/>
    <col min="4362" max="4364" width="17.85546875" style="38" customWidth="1"/>
    <col min="4365" max="4365" width="9.140625" style="38"/>
    <col min="4366" max="4366" width="17.28515625" style="38" customWidth="1"/>
    <col min="4367" max="4367" width="20.140625" style="38" customWidth="1"/>
    <col min="4368" max="4610" width="9.140625" style="38"/>
    <col min="4611" max="4611" width="4.42578125" style="38" customWidth="1"/>
    <col min="4612" max="4612" width="55.140625" style="38" customWidth="1"/>
    <col min="4613" max="4615" width="17.85546875" style="38" customWidth="1"/>
    <col min="4616" max="4616" width="4.42578125" style="38" customWidth="1"/>
    <col min="4617" max="4617" width="61.28515625" style="38" bestFit="1" customWidth="1"/>
    <col min="4618" max="4620" width="17.85546875" style="38" customWidth="1"/>
    <col min="4621" max="4621" width="9.140625" style="38"/>
    <col min="4622" max="4622" width="17.28515625" style="38" customWidth="1"/>
    <col min="4623" max="4623" width="20.140625" style="38" customWidth="1"/>
    <col min="4624" max="4866" width="9.140625" style="38"/>
    <col min="4867" max="4867" width="4.42578125" style="38" customWidth="1"/>
    <col min="4868" max="4868" width="55.140625" style="38" customWidth="1"/>
    <col min="4869" max="4871" width="17.85546875" style="38" customWidth="1"/>
    <col min="4872" max="4872" width="4.42578125" style="38" customWidth="1"/>
    <col min="4873" max="4873" width="61.28515625" style="38" bestFit="1" customWidth="1"/>
    <col min="4874" max="4876" width="17.85546875" style="38" customWidth="1"/>
    <col min="4877" max="4877" width="9.140625" style="38"/>
    <col min="4878" max="4878" width="17.28515625" style="38" customWidth="1"/>
    <col min="4879" max="4879" width="20.140625" style="38" customWidth="1"/>
    <col min="4880" max="5122" width="9.140625" style="38"/>
    <col min="5123" max="5123" width="4.42578125" style="38" customWidth="1"/>
    <col min="5124" max="5124" width="55.140625" style="38" customWidth="1"/>
    <col min="5125" max="5127" width="17.85546875" style="38" customWidth="1"/>
    <col min="5128" max="5128" width="4.42578125" style="38" customWidth="1"/>
    <col min="5129" max="5129" width="61.28515625" style="38" bestFit="1" customWidth="1"/>
    <col min="5130" max="5132" width="17.85546875" style="38" customWidth="1"/>
    <col min="5133" max="5133" width="9.140625" style="38"/>
    <col min="5134" max="5134" width="17.28515625" style="38" customWidth="1"/>
    <col min="5135" max="5135" width="20.140625" style="38" customWidth="1"/>
    <col min="5136" max="5378" width="9.140625" style="38"/>
    <col min="5379" max="5379" width="4.42578125" style="38" customWidth="1"/>
    <col min="5380" max="5380" width="55.140625" style="38" customWidth="1"/>
    <col min="5381" max="5383" width="17.85546875" style="38" customWidth="1"/>
    <col min="5384" max="5384" width="4.42578125" style="38" customWidth="1"/>
    <col min="5385" max="5385" width="61.28515625" style="38" bestFit="1" customWidth="1"/>
    <col min="5386" max="5388" width="17.85546875" style="38" customWidth="1"/>
    <col min="5389" max="5389" width="9.140625" style="38"/>
    <col min="5390" max="5390" width="17.28515625" style="38" customWidth="1"/>
    <col min="5391" max="5391" width="20.140625" style="38" customWidth="1"/>
    <col min="5392" max="5634" width="9.140625" style="38"/>
    <col min="5635" max="5635" width="4.42578125" style="38" customWidth="1"/>
    <col min="5636" max="5636" width="55.140625" style="38" customWidth="1"/>
    <col min="5637" max="5639" width="17.85546875" style="38" customWidth="1"/>
    <col min="5640" max="5640" width="4.42578125" style="38" customWidth="1"/>
    <col min="5641" max="5641" width="61.28515625" style="38" bestFit="1" customWidth="1"/>
    <col min="5642" max="5644" width="17.85546875" style="38" customWidth="1"/>
    <col min="5645" max="5645" width="9.140625" style="38"/>
    <col min="5646" max="5646" width="17.28515625" style="38" customWidth="1"/>
    <col min="5647" max="5647" width="20.140625" style="38" customWidth="1"/>
    <col min="5648" max="5890" width="9.140625" style="38"/>
    <col min="5891" max="5891" width="4.42578125" style="38" customWidth="1"/>
    <col min="5892" max="5892" width="55.140625" style="38" customWidth="1"/>
    <col min="5893" max="5895" width="17.85546875" style="38" customWidth="1"/>
    <col min="5896" max="5896" width="4.42578125" style="38" customWidth="1"/>
    <col min="5897" max="5897" width="61.28515625" style="38" bestFit="1" customWidth="1"/>
    <col min="5898" max="5900" width="17.85546875" style="38" customWidth="1"/>
    <col min="5901" max="5901" width="9.140625" style="38"/>
    <col min="5902" max="5902" width="17.28515625" style="38" customWidth="1"/>
    <col min="5903" max="5903" width="20.140625" style="38" customWidth="1"/>
    <col min="5904" max="6146" width="9.140625" style="38"/>
    <col min="6147" max="6147" width="4.42578125" style="38" customWidth="1"/>
    <col min="6148" max="6148" width="55.140625" style="38" customWidth="1"/>
    <col min="6149" max="6151" width="17.85546875" style="38" customWidth="1"/>
    <col min="6152" max="6152" width="4.42578125" style="38" customWidth="1"/>
    <col min="6153" max="6153" width="61.28515625" style="38" bestFit="1" customWidth="1"/>
    <col min="6154" max="6156" width="17.85546875" style="38" customWidth="1"/>
    <col min="6157" max="6157" width="9.140625" style="38"/>
    <col min="6158" max="6158" width="17.28515625" style="38" customWidth="1"/>
    <col min="6159" max="6159" width="20.140625" style="38" customWidth="1"/>
    <col min="6160" max="6402" width="9.140625" style="38"/>
    <col min="6403" max="6403" width="4.42578125" style="38" customWidth="1"/>
    <col min="6404" max="6404" width="55.140625" style="38" customWidth="1"/>
    <col min="6405" max="6407" width="17.85546875" style="38" customWidth="1"/>
    <col min="6408" max="6408" width="4.42578125" style="38" customWidth="1"/>
    <col min="6409" max="6409" width="61.28515625" style="38" bestFit="1" customWidth="1"/>
    <col min="6410" max="6412" width="17.85546875" style="38" customWidth="1"/>
    <col min="6413" max="6413" width="9.140625" style="38"/>
    <col min="6414" max="6414" width="17.28515625" style="38" customWidth="1"/>
    <col min="6415" max="6415" width="20.140625" style="38" customWidth="1"/>
    <col min="6416" max="6658" width="9.140625" style="38"/>
    <col min="6659" max="6659" width="4.42578125" style="38" customWidth="1"/>
    <col min="6660" max="6660" width="55.140625" style="38" customWidth="1"/>
    <col min="6661" max="6663" width="17.85546875" style="38" customWidth="1"/>
    <col min="6664" max="6664" width="4.42578125" style="38" customWidth="1"/>
    <col min="6665" max="6665" width="61.28515625" style="38" bestFit="1" customWidth="1"/>
    <col min="6666" max="6668" width="17.85546875" style="38" customWidth="1"/>
    <col min="6669" max="6669" width="9.140625" style="38"/>
    <col min="6670" max="6670" width="17.28515625" style="38" customWidth="1"/>
    <col min="6671" max="6671" width="20.140625" style="38" customWidth="1"/>
    <col min="6672" max="6914" width="9.140625" style="38"/>
    <col min="6915" max="6915" width="4.42578125" style="38" customWidth="1"/>
    <col min="6916" max="6916" width="55.140625" style="38" customWidth="1"/>
    <col min="6917" max="6919" width="17.85546875" style="38" customWidth="1"/>
    <col min="6920" max="6920" width="4.42578125" style="38" customWidth="1"/>
    <col min="6921" max="6921" width="61.28515625" style="38" bestFit="1" customWidth="1"/>
    <col min="6922" max="6924" width="17.85546875" style="38" customWidth="1"/>
    <col min="6925" max="6925" width="9.140625" style="38"/>
    <col min="6926" max="6926" width="17.28515625" style="38" customWidth="1"/>
    <col min="6927" max="6927" width="20.140625" style="38" customWidth="1"/>
    <col min="6928" max="7170" width="9.140625" style="38"/>
    <col min="7171" max="7171" width="4.42578125" style="38" customWidth="1"/>
    <col min="7172" max="7172" width="55.140625" style="38" customWidth="1"/>
    <col min="7173" max="7175" width="17.85546875" style="38" customWidth="1"/>
    <col min="7176" max="7176" width="4.42578125" style="38" customWidth="1"/>
    <col min="7177" max="7177" width="61.28515625" style="38" bestFit="1" customWidth="1"/>
    <col min="7178" max="7180" width="17.85546875" style="38" customWidth="1"/>
    <col min="7181" max="7181" width="9.140625" style="38"/>
    <col min="7182" max="7182" width="17.28515625" style="38" customWidth="1"/>
    <col min="7183" max="7183" width="20.140625" style="38" customWidth="1"/>
    <col min="7184" max="7426" width="9.140625" style="38"/>
    <col min="7427" max="7427" width="4.42578125" style="38" customWidth="1"/>
    <col min="7428" max="7428" width="55.140625" style="38" customWidth="1"/>
    <col min="7429" max="7431" width="17.85546875" style="38" customWidth="1"/>
    <col min="7432" max="7432" width="4.42578125" style="38" customWidth="1"/>
    <col min="7433" max="7433" width="61.28515625" style="38" bestFit="1" customWidth="1"/>
    <col min="7434" max="7436" width="17.85546875" style="38" customWidth="1"/>
    <col min="7437" max="7437" width="9.140625" style="38"/>
    <col min="7438" max="7438" width="17.28515625" style="38" customWidth="1"/>
    <col min="7439" max="7439" width="20.140625" style="38" customWidth="1"/>
    <col min="7440" max="7682" width="9.140625" style="38"/>
    <col min="7683" max="7683" width="4.42578125" style="38" customWidth="1"/>
    <col min="7684" max="7684" width="55.140625" style="38" customWidth="1"/>
    <col min="7685" max="7687" width="17.85546875" style="38" customWidth="1"/>
    <col min="7688" max="7688" width="4.42578125" style="38" customWidth="1"/>
    <col min="7689" max="7689" width="61.28515625" style="38" bestFit="1" customWidth="1"/>
    <col min="7690" max="7692" width="17.85546875" style="38" customWidth="1"/>
    <col min="7693" max="7693" width="9.140625" style="38"/>
    <col min="7694" max="7694" width="17.28515625" style="38" customWidth="1"/>
    <col min="7695" max="7695" width="20.140625" style="38" customWidth="1"/>
    <col min="7696" max="7938" width="9.140625" style="38"/>
    <col min="7939" max="7939" width="4.42578125" style="38" customWidth="1"/>
    <col min="7940" max="7940" width="55.140625" style="38" customWidth="1"/>
    <col min="7941" max="7943" width="17.85546875" style="38" customWidth="1"/>
    <col min="7944" max="7944" width="4.42578125" style="38" customWidth="1"/>
    <col min="7945" max="7945" width="61.28515625" style="38" bestFit="1" customWidth="1"/>
    <col min="7946" max="7948" width="17.85546875" style="38" customWidth="1"/>
    <col min="7949" max="7949" width="9.140625" style="38"/>
    <col min="7950" max="7950" width="17.28515625" style="38" customWidth="1"/>
    <col min="7951" max="7951" width="20.140625" style="38" customWidth="1"/>
    <col min="7952" max="8194" width="9.140625" style="38"/>
    <col min="8195" max="8195" width="4.42578125" style="38" customWidth="1"/>
    <col min="8196" max="8196" width="55.140625" style="38" customWidth="1"/>
    <col min="8197" max="8199" width="17.85546875" style="38" customWidth="1"/>
    <col min="8200" max="8200" width="4.42578125" style="38" customWidth="1"/>
    <col min="8201" max="8201" width="61.28515625" style="38" bestFit="1" customWidth="1"/>
    <col min="8202" max="8204" width="17.85546875" style="38" customWidth="1"/>
    <col min="8205" max="8205" width="9.140625" style="38"/>
    <col min="8206" max="8206" width="17.28515625" style="38" customWidth="1"/>
    <col min="8207" max="8207" width="20.140625" style="38" customWidth="1"/>
    <col min="8208" max="8450" width="9.140625" style="38"/>
    <col min="8451" max="8451" width="4.42578125" style="38" customWidth="1"/>
    <col min="8452" max="8452" width="55.140625" style="38" customWidth="1"/>
    <col min="8453" max="8455" width="17.85546875" style="38" customWidth="1"/>
    <col min="8456" max="8456" width="4.42578125" style="38" customWidth="1"/>
    <col min="8457" max="8457" width="61.28515625" style="38" bestFit="1" customWidth="1"/>
    <col min="8458" max="8460" width="17.85546875" style="38" customWidth="1"/>
    <col min="8461" max="8461" width="9.140625" style="38"/>
    <col min="8462" max="8462" width="17.28515625" style="38" customWidth="1"/>
    <col min="8463" max="8463" width="20.140625" style="38" customWidth="1"/>
    <col min="8464" max="8706" width="9.140625" style="38"/>
    <col min="8707" max="8707" width="4.42578125" style="38" customWidth="1"/>
    <col min="8708" max="8708" width="55.140625" style="38" customWidth="1"/>
    <col min="8709" max="8711" width="17.85546875" style="38" customWidth="1"/>
    <col min="8712" max="8712" width="4.42578125" style="38" customWidth="1"/>
    <col min="8713" max="8713" width="61.28515625" style="38" bestFit="1" customWidth="1"/>
    <col min="8714" max="8716" width="17.85546875" style="38" customWidth="1"/>
    <col min="8717" max="8717" width="9.140625" style="38"/>
    <col min="8718" max="8718" width="17.28515625" style="38" customWidth="1"/>
    <col min="8719" max="8719" width="20.140625" style="38" customWidth="1"/>
    <col min="8720" max="8962" width="9.140625" style="38"/>
    <col min="8963" max="8963" width="4.42578125" style="38" customWidth="1"/>
    <col min="8964" max="8964" width="55.140625" style="38" customWidth="1"/>
    <col min="8965" max="8967" width="17.85546875" style="38" customWidth="1"/>
    <col min="8968" max="8968" width="4.42578125" style="38" customWidth="1"/>
    <col min="8969" max="8969" width="61.28515625" style="38" bestFit="1" customWidth="1"/>
    <col min="8970" max="8972" width="17.85546875" style="38" customWidth="1"/>
    <col min="8973" max="8973" width="9.140625" style="38"/>
    <col min="8974" max="8974" width="17.28515625" style="38" customWidth="1"/>
    <col min="8975" max="8975" width="20.140625" style="38" customWidth="1"/>
    <col min="8976" max="9218" width="9.140625" style="38"/>
    <col min="9219" max="9219" width="4.42578125" style="38" customWidth="1"/>
    <col min="9220" max="9220" width="55.140625" style="38" customWidth="1"/>
    <col min="9221" max="9223" width="17.85546875" style="38" customWidth="1"/>
    <col min="9224" max="9224" width="4.42578125" style="38" customWidth="1"/>
    <col min="9225" max="9225" width="61.28515625" style="38" bestFit="1" customWidth="1"/>
    <col min="9226" max="9228" width="17.85546875" style="38" customWidth="1"/>
    <col min="9229" max="9229" width="9.140625" style="38"/>
    <col min="9230" max="9230" width="17.28515625" style="38" customWidth="1"/>
    <col min="9231" max="9231" width="20.140625" style="38" customWidth="1"/>
    <col min="9232" max="9474" width="9.140625" style="38"/>
    <col min="9475" max="9475" width="4.42578125" style="38" customWidth="1"/>
    <col min="9476" max="9476" width="55.140625" style="38" customWidth="1"/>
    <col min="9477" max="9479" width="17.85546875" style="38" customWidth="1"/>
    <col min="9480" max="9480" width="4.42578125" style="38" customWidth="1"/>
    <col min="9481" max="9481" width="61.28515625" style="38" bestFit="1" customWidth="1"/>
    <col min="9482" max="9484" width="17.85546875" style="38" customWidth="1"/>
    <col min="9485" max="9485" width="9.140625" style="38"/>
    <col min="9486" max="9486" width="17.28515625" style="38" customWidth="1"/>
    <col min="9487" max="9487" width="20.140625" style="38" customWidth="1"/>
    <col min="9488" max="9730" width="9.140625" style="38"/>
    <col min="9731" max="9731" width="4.42578125" style="38" customWidth="1"/>
    <col min="9732" max="9732" width="55.140625" style="38" customWidth="1"/>
    <col min="9733" max="9735" width="17.85546875" style="38" customWidth="1"/>
    <col min="9736" max="9736" width="4.42578125" style="38" customWidth="1"/>
    <col min="9737" max="9737" width="61.28515625" style="38" bestFit="1" customWidth="1"/>
    <col min="9738" max="9740" width="17.85546875" style="38" customWidth="1"/>
    <col min="9741" max="9741" width="9.140625" style="38"/>
    <col min="9742" max="9742" width="17.28515625" style="38" customWidth="1"/>
    <col min="9743" max="9743" width="20.140625" style="38" customWidth="1"/>
    <col min="9744" max="9986" width="9.140625" style="38"/>
    <col min="9987" max="9987" width="4.42578125" style="38" customWidth="1"/>
    <col min="9988" max="9988" width="55.140625" style="38" customWidth="1"/>
    <col min="9989" max="9991" width="17.85546875" style="38" customWidth="1"/>
    <col min="9992" max="9992" width="4.42578125" style="38" customWidth="1"/>
    <col min="9993" max="9993" width="61.28515625" style="38" bestFit="1" customWidth="1"/>
    <col min="9994" max="9996" width="17.85546875" style="38" customWidth="1"/>
    <col min="9997" max="9997" width="9.140625" style="38"/>
    <col min="9998" max="9998" width="17.28515625" style="38" customWidth="1"/>
    <col min="9999" max="9999" width="20.140625" style="38" customWidth="1"/>
    <col min="10000" max="10242" width="9.140625" style="38"/>
    <col min="10243" max="10243" width="4.42578125" style="38" customWidth="1"/>
    <col min="10244" max="10244" width="55.140625" style="38" customWidth="1"/>
    <col min="10245" max="10247" width="17.85546875" style="38" customWidth="1"/>
    <col min="10248" max="10248" width="4.42578125" style="38" customWidth="1"/>
    <col min="10249" max="10249" width="61.28515625" style="38" bestFit="1" customWidth="1"/>
    <col min="10250" max="10252" width="17.85546875" style="38" customWidth="1"/>
    <col min="10253" max="10253" width="9.140625" style="38"/>
    <col min="10254" max="10254" width="17.28515625" style="38" customWidth="1"/>
    <col min="10255" max="10255" width="20.140625" style="38" customWidth="1"/>
    <col min="10256" max="10498" width="9.140625" style="38"/>
    <col min="10499" max="10499" width="4.42578125" style="38" customWidth="1"/>
    <col min="10500" max="10500" width="55.140625" style="38" customWidth="1"/>
    <col min="10501" max="10503" width="17.85546875" style="38" customWidth="1"/>
    <col min="10504" max="10504" width="4.42578125" style="38" customWidth="1"/>
    <col min="10505" max="10505" width="61.28515625" style="38" bestFit="1" customWidth="1"/>
    <col min="10506" max="10508" width="17.85546875" style="38" customWidth="1"/>
    <col min="10509" max="10509" width="9.140625" style="38"/>
    <col min="10510" max="10510" width="17.28515625" style="38" customWidth="1"/>
    <col min="10511" max="10511" width="20.140625" style="38" customWidth="1"/>
    <col min="10512" max="10754" width="9.140625" style="38"/>
    <col min="10755" max="10755" width="4.42578125" style="38" customWidth="1"/>
    <col min="10756" max="10756" width="55.140625" style="38" customWidth="1"/>
    <col min="10757" max="10759" width="17.85546875" style="38" customWidth="1"/>
    <col min="10760" max="10760" width="4.42578125" style="38" customWidth="1"/>
    <col min="10761" max="10761" width="61.28515625" style="38" bestFit="1" customWidth="1"/>
    <col min="10762" max="10764" width="17.85546875" style="38" customWidth="1"/>
    <col min="10765" max="10765" width="9.140625" style="38"/>
    <col min="10766" max="10766" width="17.28515625" style="38" customWidth="1"/>
    <col min="10767" max="10767" width="20.140625" style="38" customWidth="1"/>
    <col min="10768" max="11010" width="9.140625" style="38"/>
    <col min="11011" max="11011" width="4.42578125" style="38" customWidth="1"/>
    <col min="11012" max="11012" width="55.140625" style="38" customWidth="1"/>
    <col min="11013" max="11015" width="17.85546875" style="38" customWidth="1"/>
    <col min="11016" max="11016" width="4.42578125" style="38" customWidth="1"/>
    <col min="11017" max="11017" width="61.28515625" style="38" bestFit="1" customWidth="1"/>
    <col min="11018" max="11020" width="17.85546875" style="38" customWidth="1"/>
    <col min="11021" max="11021" width="9.140625" style="38"/>
    <col min="11022" max="11022" width="17.28515625" style="38" customWidth="1"/>
    <col min="11023" max="11023" width="20.140625" style="38" customWidth="1"/>
    <col min="11024" max="11266" width="9.140625" style="38"/>
    <col min="11267" max="11267" width="4.42578125" style="38" customWidth="1"/>
    <col min="11268" max="11268" width="55.140625" style="38" customWidth="1"/>
    <col min="11269" max="11271" width="17.85546875" style="38" customWidth="1"/>
    <col min="11272" max="11272" width="4.42578125" style="38" customWidth="1"/>
    <col min="11273" max="11273" width="61.28515625" style="38" bestFit="1" customWidth="1"/>
    <col min="11274" max="11276" width="17.85546875" style="38" customWidth="1"/>
    <col min="11277" max="11277" width="9.140625" style="38"/>
    <col min="11278" max="11278" width="17.28515625" style="38" customWidth="1"/>
    <col min="11279" max="11279" width="20.140625" style="38" customWidth="1"/>
    <col min="11280" max="11522" width="9.140625" style="38"/>
    <col min="11523" max="11523" width="4.42578125" style="38" customWidth="1"/>
    <col min="11524" max="11524" width="55.140625" style="38" customWidth="1"/>
    <col min="11525" max="11527" width="17.85546875" style="38" customWidth="1"/>
    <col min="11528" max="11528" width="4.42578125" style="38" customWidth="1"/>
    <col min="11529" max="11529" width="61.28515625" style="38" bestFit="1" customWidth="1"/>
    <col min="11530" max="11532" width="17.85546875" style="38" customWidth="1"/>
    <col min="11533" max="11533" width="9.140625" style="38"/>
    <col min="11534" max="11534" width="17.28515625" style="38" customWidth="1"/>
    <col min="11535" max="11535" width="20.140625" style="38" customWidth="1"/>
    <col min="11536" max="11778" width="9.140625" style="38"/>
    <col min="11779" max="11779" width="4.42578125" style="38" customWidth="1"/>
    <col min="11780" max="11780" width="55.140625" style="38" customWidth="1"/>
    <col min="11781" max="11783" width="17.85546875" style="38" customWidth="1"/>
    <col min="11784" max="11784" width="4.42578125" style="38" customWidth="1"/>
    <col min="11785" max="11785" width="61.28515625" style="38" bestFit="1" customWidth="1"/>
    <col min="11786" max="11788" width="17.85546875" style="38" customWidth="1"/>
    <col min="11789" max="11789" width="9.140625" style="38"/>
    <col min="11790" max="11790" width="17.28515625" style="38" customWidth="1"/>
    <col min="11791" max="11791" width="20.140625" style="38" customWidth="1"/>
    <col min="11792" max="12034" width="9.140625" style="38"/>
    <col min="12035" max="12035" width="4.42578125" style="38" customWidth="1"/>
    <col min="12036" max="12036" width="55.140625" style="38" customWidth="1"/>
    <col min="12037" max="12039" width="17.85546875" style="38" customWidth="1"/>
    <col min="12040" max="12040" width="4.42578125" style="38" customWidth="1"/>
    <col min="12041" max="12041" width="61.28515625" style="38" bestFit="1" customWidth="1"/>
    <col min="12042" max="12044" width="17.85546875" style="38" customWidth="1"/>
    <col min="12045" max="12045" width="9.140625" style="38"/>
    <col min="12046" max="12046" width="17.28515625" style="38" customWidth="1"/>
    <col min="12047" max="12047" width="20.140625" style="38" customWidth="1"/>
    <col min="12048" max="12290" width="9.140625" style="38"/>
    <col min="12291" max="12291" width="4.42578125" style="38" customWidth="1"/>
    <col min="12292" max="12292" width="55.140625" style="38" customWidth="1"/>
    <col min="12293" max="12295" width="17.85546875" style="38" customWidth="1"/>
    <col min="12296" max="12296" width="4.42578125" style="38" customWidth="1"/>
    <col min="12297" max="12297" width="61.28515625" style="38" bestFit="1" customWidth="1"/>
    <col min="12298" max="12300" width="17.85546875" style="38" customWidth="1"/>
    <col min="12301" max="12301" width="9.140625" style="38"/>
    <col min="12302" max="12302" width="17.28515625" style="38" customWidth="1"/>
    <col min="12303" max="12303" width="20.140625" style="38" customWidth="1"/>
    <col min="12304" max="12546" width="9.140625" style="38"/>
    <col min="12547" max="12547" width="4.42578125" style="38" customWidth="1"/>
    <col min="12548" max="12548" width="55.140625" style="38" customWidth="1"/>
    <col min="12549" max="12551" width="17.85546875" style="38" customWidth="1"/>
    <col min="12552" max="12552" width="4.42578125" style="38" customWidth="1"/>
    <col min="12553" max="12553" width="61.28515625" style="38" bestFit="1" customWidth="1"/>
    <col min="12554" max="12556" width="17.85546875" style="38" customWidth="1"/>
    <col min="12557" max="12557" width="9.140625" style="38"/>
    <col min="12558" max="12558" width="17.28515625" style="38" customWidth="1"/>
    <col min="12559" max="12559" width="20.140625" style="38" customWidth="1"/>
    <col min="12560" max="12802" width="9.140625" style="38"/>
    <col min="12803" max="12803" width="4.42578125" style="38" customWidth="1"/>
    <col min="12804" max="12804" width="55.140625" style="38" customWidth="1"/>
    <col min="12805" max="12807" width="17.85546875" style="38" customWidth="1"/>
    <col min="12808" max="12808" width="4.42578125" style="38" customWidth="1"/>
    <col min="12809" max="12809" width="61.28515625" style="38" bestFit="1" customWidth="1"/>
    <col min="12810" max="12812" width="17.85546875" style="38" customWidth="1"/>
    <col min="12813" max="12813" width="9.140625" style="38"/>
    <col min="12814" max="12814" width="17.28515625" style="38" customWidth="1"/>
    <col min="12815" max="12815" width="20.140625" style="38" customWidth="1"/>
    <col min="12816" max="13058" width="9.140625" style="38"/>
    <col min="13059" max="13059" width="4.42578125" style="38" customWidth="1"/>
    <col min="13060" max="13060" width="55.140625" style="38" customWidth="1"/>
    <col min="13061" max="13063" width="17.85546875" style="38" customWidth="1"/>
    <col min="13064" max="13064" width="4.42578125" style="38" customWidth="1"/>
    <col min="13065" max="13065" width="61.28515625" style="38" bestFit="1" customWidth="1"/>
    <col min="13066" max="13068" width="17.85546875" style="38" customWidth="1"/>
    <col min="13069" max="13069" width="9.140625" style="38"/>
    <col min="13070" max="13070" width="17.28515625" style="38" customWidth="1"/>
    <col min="13071" max="13071" width="20.140625" style="38" customWidth="1"/>
    <col min="13072" max="13314" width="9.140625" style="38"/>
    <col min="13315" max="13315" width="4.42578125" style="38" customWidth="1"/>
    <col min="13316" max="13316" width="55.140625" style="38" customWidth="1"/>
    <col min="13317" max="13319" width="17.85546875" style="38" customWidth="1"/>
    <col min="13320" max="13320" width="4.42578125" style="38" customWidth="1"/>
    <col min="13321" max="13321" width="61.28515625" style="38" bestFit="1" customWidth="1"/>
    <col min="13322" max="13324" width="17.85546875" style="38" customWidth="1"/>
    <col min="13325" max="13325" width="9.140625" style="38"/>
    <col min="13326" max="13326" width="17.28515625" style="38" customWidth="1"/>
    <col min="13327" max="13327" width="20.140625" style="38" customWidth="1"/>
    <col min="13328" max="13570" width="9.140625" style="38"/>
    <col min="13571" max="13571" width="4.42578125" style="38" customWidth="1"/>
    <col min="13572" max="13572" width="55.140625" style="38" customWidth="1"/>
    <col min="13573" max="13575" width="17.85546875" style="38" customWidth="1"/>
    <col min="13576" max="13576" width="4.42578125" style="38" customWidth="1"/>
    <col min="13577" max="13577" width="61.28515625" style="38" bestFit="1" customWidth="1"/>
    <col min="13578" max="13580" width="17.85546875" style="38" customWidth="1"/>
    <col min="13581" max="13581" width="9.140625" style="38"/>
    <col min="13582" max="13582" width="17.28515625" style="38" customWidth="1"/>
    <col min="13583" max="13583" width="20.140625" style="38" customWidth="1"/>
    <col min="13584" max="13826" width="9.140625" style="38"/>
    <col min="13827" max="13827" width="4.42578125" style="38" customWidth="1"/>
    <col min="13828" max="13828" width="55.140625" style="38" customWidth="1"/>
    <col min="13829" max="13831" width="17.85546875" style="38" customWidth="1"/>
    <col min="13832" max="13832" width="4.42578125" style="38" customWidth="1"/>
    <col min="13833" max="13833" width="61.28515625" style="38" bestFit="1" customWidth="1"/>
    <col min="13834" max="13836" width="17.85546875" style="38" customWidth="1"/>
    <col min="13837" max="13837" width="9.140625" style="38"/>
    <col min="13838" max="13838" width="17.28515625" style="38" customWidth="1"/>
    <col min="13839" max="13839" width="20.140625" style="38" customWidth="1"/>
    <col min="13840" max="14082" width="9.140625" style="38"/>
    <col min="14083" max="14083" width="4.42578125" style="38" customWidth="1"/>
    <col min="14084" max="14084" width="55.140625" style="38" customWidth="1"/>
    <col min="14085" max="14087" width="17.85546875" style="38" customWidth="1"/>
    <col min="14088" max="14088" width="4.42578125" style="38" customWidth="1"/>
    <col min="14089" max="14089" width="61.28515625" style="38" bestFit="1" customWidth="1"/>
    <col min="14090" max="14092" width="17.85546875" style="38" customWidth="1"/>
    <col min="14093" max="14093" width="9.140625" style="38"/>
    <col min="14094" max="14094" width="17.28515625" style="38" customWidth="1"/>
    <col min="14095" max="14095" width="20.140625" style="38" customWidth="1"/>
    <col min="14096" max="14338" width="9.140625" style="38"/>
    <col min="14339" max="14339" width="4.42578125" style="38" customWidth="1"/>
    <col min="14340" max="14340" width="55.140625" style="38" customWidth="1"/>
    <col min="14341" max="14343" width="17.85546875" style="38" customWidth="1"/>
    <col min="14344" max="14344" width="4.42578125" style="38" customWidth="1"/>
    <col min="14345" max="14345" width="61.28515625" style="38" bestFit="1" customWidth="1"/>
    <col min="14346" max="14348" width="17.85546875" style="38" customWidth="1"/>
    <col min="14349" max="14349" width="9.140625" style="38"/>
    <col min="14350" max="14350" width="17.28515625" style="38" customWidth="1"/>
    <col min="14351" max="14351" width="20.140625" style="38" customWidth="1"/>
    <col min="14352" max="14594" width="9.140625" style="38"/>
    <col min="14595" max="14595" width="4.42578125" style="38" customWidth="1"/>
    <col min="14596" max="14596" width="55.140625" style="38" customWidth="1"/>
    <col min="14597" max="14599" width="17.85546875" style="38" customWidth="1"/>
    <col min="14600" max="14600" width="4.42578125" style="38" customWidth="1"/>
    <col min="14601" max="14601" width="61.28515625" style="38" bestFit="1" customWidth="1"/>
    <col min="14602" max="14604" width="17.85546875" style="38" customWidth="1"/>
    <col min="14605" max="14605" width="9.140625" style="38"/>
    <col min="14606" max="14606" width="17.28515625" style="38" customWidth="1"/>
    <col min="14607" max="14607" width="20.140625" style="38" customWidth="1"/>
    <col min="14608" max="14850" width="9.140625" style="38"/>
    <col min="14851" max="14851" width="4.42578125" style="38" customWidth="1"/>
    <col min="14852" max="14852" width="55.140625" style="38" customWidth="1"/>
    <col min="14853" max="14855" width="17.85546875" style="38" customWidth="1"/>
    <col min="14856" max="14856" width="4.42578125" style="38" customWidth="1"/>
    <col min="14857" max="14857" width="61.28515625" style="38" bestFit="1" customWidth="1"/>
    <col min="14858" max="14860" width="17.85546875" style="38" customWidth="1"/>
    <col min="14861" max="14861" width="9.140625" style="38"/>
    <col min="14862" max="14862" width="17.28515625" style="38" customWidth="1"/>
    <col min="14863" max="14863" width="20.140625" style="38" customWidth="1"/>
    <col min="14864" max="15106" width="9.140625" style="38"/>
    <col min="15107" max="15107" width="4.42578125" style="38" customWidth="1"/>
    <col min="15108" max="15108" width="55.140625" style="38" customWidth="1"/>
    <col min="15109" max="15111" width="17.85546875" style="38" customWidth="1"/>
    <col min="15112" max="15112" width="4.42578125" style="38" customWidth="1"/>
    <col min="15113" max="15113" width="61.28515625" style="38" bestFit="1" customWidth="1"/>
    <col min="15114" max="15116" width="17.85546875" style="38" customWidth="1"/>
    <col min="15117" max="15117" width="9.140625" style="38"/>
    <col min="15118" max="15118" width="17.28515625" style="38" customWidth="1"/>
    <col min="15119" max="15119" width="20.140625" style="38" customWidth="1"/>
    <col min="15120" max="15362" width="9.140625" style="38"/>
    <col min="15363" max="15363" width="4.42578125" style="38" customWidth="1"/>
    <col min="15364" max="15364" width="55.140625" style="38" customWidth="1"/>
    <col min="15365" max="15367" width="17.85546875" style="38" customWidth="1"/>
    <col min="15368" max="15368" width="4.42578125" style="38" customWidth="1"/>
    <col min="15369" max="15369" width="61.28515625" style="38" bestFit="1" customWidth="1"/>
    <col min="15370" max="15372" width="17.85546875" style="38" customWidth="1"/>
    <col min="15373" max="15373" width="9.140625" style="38"/>
    <col min="15374" max="15374" width="17.28515625" style="38" customWidth="1"/>
    <col min="15375" max="15375" width="20.140625" style="38" customWidth="1"/>
    <col min="15376" max="15618" width="9.140625" style="38"/>
    <col min="15619" max="15619" width="4.42578125" style="38" customWidth="1"/>
    <col min="15620" max="15620" width="55.140625" style="38" customWidth="1"/>
    <col min="15621" max="15623" width="17.85546875" style="38" customWidth="1"/>
    <col min="15624" max="15624" width="4.42578125" style="38" customWidth="1"/>
    <col min="15625" max="15625" width="61.28515625" style="38" bestFit="1" customWidth="1"/>
    <col min="15626" max="15628" width="17.85546875" style="38" customWidth="1"/>
    <col min="15629" max="15629" width="9.140625" style="38"/>
    <col min="15630" max="15630" width="17.28515625" style="38" customWidth="1"/>
    <col min="15631" max="15631" width="20.140625" style="38" customWidth="1"/>
    <col min="15632" max="15874" width="9.140625" style="38"/>
    <col min="15875" max="15875" width="4.42578125" style="38" customWidth="1"/>
    <col min="15876" max="15876" width="55.140625" style="38" customWidth="1"/>
    <col min="15877" max="15879" width="17.85546875" style="38" customWidth="1"/>
    <col min="15880" max="15880" width="4.42578125" style="38" customWidth="1"/>
    <col min="15881" max="15881" width="61.28515625" style="38" bestFit="1" customWidth="1"/>
    <col min="15882" max="15884" width="17.85546875" style="38" customWidth="1"/>
    <col min="15885" max="15885" width="9.140625" style="38"/>
    <col min="15886" max="15886" width="17.28515625" style="38" customWidth="1"/>
    <col min="15887" max="15887" width="20.140625" style="38" customWidth="1"/>
    <col min="15888" max="16130" width="9.140625" style="38"/>
    <col min="16131" max="16131" width="4.42578125" style="38" customWidth="1"/>
    <col min="16132" max="16132" width="55.140625" style="38" customWidth="1"/>
    <col min="16133" max="16135" width="17.85546875" style="38" customWidth="1"/>
    <col min="16136" max="16136" width="4.42578125" style="38" customWidth="1"/>
    <col min="16137" max="16137" width="61.28515625" style="38" bestFit="1" customWidth="1"/>
    <col min="16138" max="16140" width="17.85546875" style="38" customWidth="1"/>
    <col min="16141" max="16141" width="9.140625" style="38"/>
    <col min="16142" max="16142" width="17.28515625" style="38" customWidth="1"/>
    <col min="16143" max="16143" width="20.140625" style="38" customWidth="1"/>
    <col min="16144" max="16384" width="9.140625" style="38"/>
  </cols>
  <sheetData>
    <row r="1" spans="1:15" x14ac:dyDescent="0.25">
      <c r="A1" s="34"/>
      <c r="B1" s="35"/>
      <c r="C1" s="35"/>
      <c r="D1" s="34"/>
      <c r="E1" s="34"/>
      <c r="F1" s="34"/>
      <c r="G1" s="34"/>
      <c r="H1" s="34"/>
      <c r="I1" s="36"/>
      <c r="J1" s="36"/>
      <c r="K1" s="36"/>
      <c r="M1" s="37"/>
      <c r="N1" s="37" t="s">
        <v>0</v>
      </c>
    </row>
    <row r="2" spans="1:15" x14ac:dyDescent="0.25">
      <c r="B2" s="1293" t="s">
        <v>1629</v>
      </c>
      <c r="C2" s="1293"/>
      <c r="D2" s="1293"/>
      <c r="E2" s="1293"/>
      <c r="F2" s="1293"/>
      <c r="G2" s="1293"/>
      <c r="H2" s="1293"/>
      <c r="I2" s="1293"/>
      <c r="J2" s="1293"/>
      <c r="K2" s="1293"/>
      <c r="L2" s="1293"/>
      <c r="M2" s="1293"/>
      <c r="N2" s="1293"/>
    </row>
    <row r="3" spans="1:15" ht="13.9" x14ac:dyDescent="0.25">
      <c r="B3" s="1294" t="s">
        <v>1</v>
      </c>
      <c r="C3" s="1294"/>
      <c r="D3" s="1294"/>
      <c r="E3" s="1294"/>
      <c r="F3" s="1294"/>
      <c r="G3" s="1294"/>
      <c r="H3" s="1294"/>
      <c r="I3" s="1294"/>
      <c r="J3" s="1294"/>
      <c r="K3" s="1294"/>
      <c r="L3" s="1294"/>
      <c r="M3" s="1294"/>
      <c r="N3" s="1294"/>
    </row>
    <row r="4" spans="1:15" ht="14.45" thickBot="1" x14ac:dyDescent="0.3">
      <c r="I4" s="36"/>
      <c r="J4" s="36"/>
      <c r="K4" s="36"/>
    </row>
    <row r="5" spans="1:15" s="40" customFormat="1" ht="56.45" customHeight="1" thickTop="1" thickBot="1" x14ac:dyDescent="0.25">
      <c r="A5" s="803"/>
      <c r="B5" s="804" t="s">
        <v>2</v>
      </c>
      <c r="C5" s="805" t="s">
        <v>1626</v>
      </c>
      <c r="D5" s="805" t="s">
        <v>1627</v>
      </c>
      <c r="E5" s="805" t="s">
        <v>1640</v>
      </c>
      <c r="F5" s="39" t="s">
        <v>1630</v>
      </c>
      <c r="G5" s="39" t="s">
        <v>53</v>
      </c>
      <c r="H5" s="39"/>
      <c r="I5" s="804" t="s">
        <v>3</v>
      </c>
      <c r="J5" s="805" t="s">
        <v>1626</v>
      </c>
      <c r="K5" s="805" t="s">
        <v>1627</v>
      </c>
      <c r="L5" s="805" t="s">
        <v>1640</v>
      </c>
      <c r="M5" s="39" t="s">
        <v>1630</v>
      </c>
      <c r="N5" s="408" t="s">
        <v>53</v>
      </c>
    </row>
    <row r="6" spans="1:15" s="7" customFormat="1" ht="18.75" customHeight="1" thickTop="1" x14ac:dyDescent="0.25">
      <c r="A6" s="1"/>
      <c r="B6" s="2" t="s">
        <v>4</v>
      </c>
      <c r="C6" s="806">
        <v>3503811527</v>
      </c>
      <c r="D6" s="10">
        <v>3532773662</v>
      </c>
      <c r="E6" s="812">
        <v>4027792579</v>
      </c>
      <c r="F6" s="4">
        <v>4027792579</v>
      </c>
      <c r="G6" s="351">
        <f>+F6/E6*100</f>
        <v>100</v>
      </c>
      <c r="H6" s="3"/>
      <c r="I6" s="813" t="s">
        <v>5</v>
      </c>
      <c r="J6" s="5">
        <v>3533118846</v>
      </c>
      <c r="K6" s="5">
        <v>4690180070</v>
      </c>
      <c r="L6" s="5">
        <v>4736943602</v>
      </c>
      <c r="M6" s="6">
        <v>4578317408</v>
      </c>
      <c r="N6" s="409">
        <f>+M6/L6*100</f>
        <v>96.651296546299903</v>
      </c>
      <c r="O6" s="800"/>
    </row>
    <row r="7" spans="1:15" ht="18.75" customHeight="1" x14ac:dyDescent="0.25">
      <c r="A7" s="8"/>
      <c r="B7" s="9" t="s">
        <v>6</v>
      </c>
      <c r="C7" s="807">
        <v>80332761</v>
      </c>
      <c r="D7" s="10"/>
      <c r="E7" s="812">
        <v>54626768</v>
      </c>
      <c r="F7" s="10">
        <v>54626768</v>
      </c>
      <c r="G7" s="352">
        <f t="shared" ref="G7:G9" si="0">+F7/E7*100</f>
        <v>100</v>
      </c>
      <c r="H7" s="10"/>
      <c r="I7" s="814" t="s">
        <v>7</v>
      </c>
      <c r="J7" s="11">
        <v>475271066</v>
      </c>
      <c r="K7" s="11">
        <v>620562573</v>
      </c>
      <c r="L7" s="11">
        <v>637281433</v>
      </c>
      <c r="M7" s="11">
        <v>588636275</v>
      </c>
      <c r="N7" s="410">
        <f t="shared" ref="N7:N10" si="1">+M7/L7*100</f>
        <v>92.366769925964562</v>
      </c>
      <c r="O7" s="800"/>
    </row>
    <row r="8" spans="1:15" ht="30" x14ac:dyDescent="0.25">
      <c r="A8" s="12"/>
      <c r="B8" s="9" t="s">
        <v>601</v>
      </c>
      <c r="C8" s="807">
        <v>216458324</v>
      </c>
      <c r="D8" s="10">
        <v>64180652</v>
      </c>
      <c r="E8" s="812">
        <v>69946095</v>
      </c>
      <c r="F8" s="10">
        <f>1805785453-F9</f>
        <v>69834753</v>
      </c>
      <c r="G8" s="352">
        <f t="shared" si="0"/>
        <v>99.840817418041709</v>
      </c>
      <c r="H8" s="13"/>
      <c r="I8" s="815" t="s">
        <v>8</v>
      </c>
      <c r="J8" s="11">
        <v>4758158995</v>
      </c>
      <c r="K8" s="11">
        <v>5313506219</v>
      </c>
      <c r="L8" s="11">
        <v>6179419941</v>
      </c>
      <c r="M8" s="11">
        <v>4661563826</v>
      </c>
      <c r="N8" s="410">
        <f t="shared" si="1"/>
        <v>75.436915932365494</v>
      </c>
      <c r="O8" s="800"/>
    </row>
    <row r="9" spans="1:15" ht="30" x14ac:dyDescent="0.25">
      <c r="A9" s="8"/>
      <c r="B9" s="9" t="s">
        <v>602</v>
      </c>
      <c r="C9" s="807">
        <v>684782500</v>
      </c>
      <c r="D9" s="10">
        <v>1641282240</v>
      </c>
      <c r="E9" s="812">
        <v>1735950700</v>
      </c>
      <c r="F9" s="10">
        <v>1735950700</v>
      </c>
      <c r="G9" s="352">
        <f t="shared" si="0"/>
        <v>100</v>
      </c>
      <c r="H9" s="10"/>
      <c r="I9" s="814" t="s">
        <v>9</v>
      </c>
      <c r="J9" s="11">
        <v>5356014</v>
      </c>
      <c r="K9" s="11">
        <v>11300000</v>
      </c>
      <c r="L9" s="11">
        <v>11300000</v>
      </c>
      <c r="M9" s="11">
        <v>4885352</v>
      </c>
      <c r="N9" s="410">
        <f t="shared" si="1"/>
        <v>43.233203539823009</v>
      </c>
      <c r="O9" s="800"/>
    </row>
    <row r="10" spans="1:15" ht="18.75" customHeight="1" x14ac:dyDescent="0.25">
      <c r="A10" s="8"/>
      <c r="B10" s="808" t="s">
        <v>10</v>
      </c>
      <c r="C10" s="1292">
        <v>6278728867</v>
      </c>
      <c r="D10" s="10">
        <v>5608000000</v>
      </c>
      <c r="E10" s="812">
        <v>6534448000</v>
      </c>
      <c r="F10" s="10">
        <v>6537615663</v>
      </c>
      <c r="G10" s="352">
        <f t="shared" ref="G10:G12" si="2">+F10/E10*100</f>
        <v>100.04847636709329</v>
      </c>
      <c r="H10" s="10"/>
      <c r="I10" s="815" t="s">
        <v>597</v>
      </c>
      <c r="J10" s="11">
        <v>80332761</v>
      </c>
      <c r="K10" s="11"/>
      <c r="L10" s="11">
        <v>54626768</v>
      </c>
      <c r="M10" s="10">
        <v>54626768</v>
      </c>
      <c r="N10" s="411">
        <f t="shared" si="1"/>
        <v>100</v>
      </c>
      <c r="O10" s="800"/>
    </row>
    <row r="11" spans="1:15" ht="28.5" customHeight="1" x14ac:dyDescent="0.25">
      <c r="A11" s="8"/>
      <c r="B11" s="808" t="s">
        <v>11</v>
      </c>
      <c r="C11" s="1292">
        <v>1526129582</v>
      </c>
      <c r="D11" s="10">
        <v>1136340996</v>
      </c>
      <c r="E11" s="812">
        <v>1695145878</v>
      </c>
      <c r="F11" s="10">
        <v>1697897070</v>
      </c>
      <c r="G11" s="352">
        <f t="shared" si="2"/>
        <v>100.16229824439924</v>
      </c>
      <c r="H11" s="10"/>
      <c r="I11" s="816" t="s">
        <v>598</v>
      </c>
      <c r="J11" s="11">
        <v>1251253088</v>
      </c>
      <c r="K11" s="11">
        <v>1278558119</v>
      </c>
      <c r="L11" s="11">
        <v>1567904422</v>
      </c>
      <c r="M11" s="11">
        <v>1567904422</v>
      </c>
      <c r="N11" s="410">
        <f>+M11/L11*100</f>
        <v>100</v>
      </c>
      <c r="O11" s="800"/>
    </row>
    <row r="12" spans="1:15" ht="18.75" customHeight="1" x14ac:dyDescent="0.25">
      <c r="A12" s="8"/>
      <c r="B12" s="9" t="s">
        <v>13</v>
      </c>
      <c r="C12" s="807">
        <v>1896802</v>
      </c>
      <c r="D12" s="13"/>
      <c r="E12" s="812">
        <v>1095375</v>
      </c>
      <c r="F12" s="10">
        <v>1095375</v>
      </c>
      <c r="G12" s="352">
        <f t="shared" si="2"/>
        <v>100</v>
      </c>
      <c r="H12" s="10"/>
      <c r="I12" s="816" t="s">
        <v>12</v>
      </c>
      <c r="J12" s="11">
        <v>192309853</v>
      </c>
      <c r="K12" s="817">
        <v>203017148</v>
      </c>
      <c r="L12" s="11">
        <v>268636148</v>
      </c>
      <c r="M12" s="11">
        <v>252984182</v>
      </c>
      <c r="N12" s="410">
        <f>+M12/L12*100</f>
        <v>94.173544358594668</v>
      </c>
      <c r="O12" s="800"/>
    </row>
    <row r="13" spans="1:15" ht="30" x14ac:dyDescent="0.25">
      <c r="A13" s="8"/>
      <c r="B13" s="9" t="s">
        <v>594</v>
      </c>
      <c r="C13" s="807">
        <v>74205089</v>
      </c>
      <c r="D13" s="13"/>
      <c r="E13" s="812">
        <v>0</v>
      </c>
      <c r="F13" s="10"/>
      <c r="G13" s="352"/>
      <c r="H13" s="10"/>
      <c r="I13" s="815" t="s">
        <v>14</v>
      </c>
      <c r="J13" s="11">
        <v>150000000</v>
      </c>
      <c r="K13" s="11">
        <v>155000000</v>
      </c>
      <c r="L13" s="11">
        <v>155000000</v>
      </c>
      <c r="M13" s="11">
        <v>155000000</v>
      </c>
      <c r="N13" s="410">
        <f>+M13/L13*100</f>
        <v>100</v>
      </c>
      <c r="O13" s="800"/>
    </row>
    <row r="14" spans="1:15" ht="31.5" x14ac:dyDescent="0.25">
      <c r="A14" s="8"/>
      <c r="B14" s="9" t="s">
        <v>595</v>
      </c>
      <c r="C14" s="807">
        <v>74205089</v>
      </c>
      <c r="D14" s="13"/>
      <c r="E14" s="812">
        <v>0</v>
      </c>
      <c r="F14" s="10"/>
      <c r="G14" s="352"/>
      <c r="H14" s="10"/>
      <c r="I14" s="815" t="s">
        <v>599</v>
      </c>
      <c r="J14" s="11">
        <v>74205089</v>
      </c>
      <c r="K14" s="11"/>
      <c r="L14" s="620">
        <v>0</v>
      </c>
      <c r="M14" s="11"/>
      <c r="N14" s="410"/>
      <c r="O14" s="800"/>
    </row>
    <row r="15" spans="1:15" ht="31.5" x14ac:dyDescent="0.25">
      <c r="A15" s="8"/>
      <c r="B15" s="9"/>
      <c r="C15" s="807"/>
      <c r="D15" s="10"/>
      <c r="E15" s="812"/>
      <c r="F15" s="10"/>
      <c r="G15" s="352"/>
      <c r="H15" s="10"/>
      <c r="I15" s="815" t="s">
        <v>600</v>
      </c>
      <c r="J15" s="11">
        <v>74205089</v>
      </c>
      <c r="K15" s="11"/>
      <c r="L15" s="620">
        <v>0</v>
      </c>
      <c r="M15" s="11"/>
      <c r="N15" s="410"/>
      <c r="O15" s="800"/>
    </row>
    <row r="16" spans="1:15" ht="15.75" x14ac:dyDescent="0.25">
      <c r="A16" s="8"/>
      <c r="B16" s="9"/>
      <c r="C16" s="807"/>
      <c r="D16" s="10"/>
      <c r="E16" s="812"/>
      <c r="F16" s="10"/>
      <c r="G16" s="352"/>
      <c r="H16" s="10"/>
      <c r="I16" s="814" t="s">
        <v>15</v>
      </c>
      <c r="J16" s="11"/>
      <c r="K16" s="11">
        <v>50000000</v>
      </c>
      <c r="L16" s="11">
        <v>78690000</v>
      </c>
      <c r="M16" s="11"/>
      <c r="N16" s="410"/>
      <c r="O16" s="800"/>
    </row>
    <row r="17" spans="1:16" ht="19.5" customHeight="1" x14ac:dyDescent="0.25">
      <c r="A17" s="8"/>
      <c r="B17" s="14"/>
      <c r="C17" s="10"/>
      <c r="D17" s="10"/>
      <c r="E17" s="812"/>
      <c r="F17" s="10"/>
      <c r="G17" s="352"/>
      <c r="H17" s="10"/>
      <c r="I17" s="814" t="s">
        <v>16</v>
      </c>
      <c r="J17" s="11"/>
      <c r="K17" s="11">
        <v>600000000</v>
      </c>
      <c r="L17" s="11">
        <v>2078098535</v>
      </c>
      <c r="M17" s="11"/>
      <c r="N17" s="410"/>
      <c r="O17" s="800"/>
    </row>
    <row r="18" spans="1:16" ht="19.5" customHeight="1" x14ac:dyDescent="0.25">
      <c r="A18" s="8"/>
      <c r="B18" s="14"/>
      <c r="C18" s="10"/>
      <c r="D18" s="10"/>
      <c r="E18" s="812"/>
      <c r="F18" s="10"/>
      <c r="G18" s="352"/>
      <c r="H18" s="10"/>
      <c r="I18" s="810"/>
      <c r="J18" s="810"/>
      <c r="K18" s="810"/>
      <c r="L18" s="11"/>
      <c r="M18" s="11"/>
      <c r="N18" s="410"/>
      <c r="O18" s="800"/>
    </row>
    <row r="19" spans="1:16" s="42" customFormat="1" ht="20.100000000000001" customHeight="1" x14ac:dyDescent="0.25">
      <c r="A19" s="15" t="s">
        <v>17</v>
      </c>
      <c r="B19" s="16" t="s">
        <v>18</v>
      </c>
      <c r="C19" s="17">
        <f t="shared" ref="C19:D19" si="3">SUM(C6:C14)</f>
        <v>12440550541</v>
      </c>
      <c r="D19" s="17">
        <f t="shared" si="3"/>
        <v>11982577550</v>
      </c>
      <c r="E19" s="17">
        <v>14119005395</v>
      </c>
      <c r="F19" s="17">
        <f>SUM(F6:F14)</f>
        <v>14124812908</v>
      </c>
      <c r="G19" s="353">
        <f>+F19/E19*100</f>
        <v>100.04113259282454</v>
      </c>
      <c r="H19" s="17" t="s">
        <v>17</v>
      </c>
      <c r="I19" s="16" t="s">
        <v>19</v>
      </c>
      <c r="J19" s="17">
        <f>SUM(J6:J17)</f>
        <v>10594210801</v>
      </c>
      <c r="K19" s="17">
        <f>SUM(K6:K17)</f>
        <v>12922124129</v>
      </c>
      <c r="L19" s="17">
        <v>15767900849</v>
      </c>
      <c r="M19" s="17">
        <f>SUM(M6:M18)</f>
        <v>11863918233</v>
      </c>
      <c r="N19" s="412">
        <f>+M19/L19*100</f>
        <v>75.240948979917064</v>
      </c>
      <c r="O19" s="800"/>
    </row>
    <row r="20" spans="1:16" s="42" customFormat="1" ht="20.100000000000001" customHeight="1" x14ac:dyDescent="0.25">
      <c r="A20" s="15"/>
      <c r="B20" s="16" t="s">
        <v>20</v>
      </c>
      <c r="C20" s="17">
        <f>+C19-J19</f>
        <v>1846339740</v>
      </c>
      <c r="D20" s="17">
        <f>D19-K19</f>
        <v>-939546579</v>
      </c>
      <c r="E20" s="17">
        <v>-1648895454</v>
      </c>
      <c r="F20" s="17">
        <f t="shared" ref="F20" si="4">+F19-M19</f>
        <v>2260894675</v>
      </c>
      <c r="G20" s="17"/>
      <c r="H20" s="17"/>
      <c r="I20" s="16"/>
      <c r="J20" s="17"/>
      <c r="K20" s="17"/>
      <c r="L20" s="17"/>
      <c r="M20" s="17"/>
      <c r="N20" s="413"/>
    </row>
    <row r="21" spans="1:16" s="42" customFormat="1" ht="20.100000000000001" customHeight="1" x14ac:dyDescent="0.25">
      <c r="A21" s="15"/>
      <c r="B21" s="16"/>
      <c r="C21" s="17"/>
      <c r="D21" s="17"/>
      <c r="E21" s="17"/>
      <c r="F21" s="17"/>
      <c r="G21" s="17"/>
      <c r="H21" s="17"/>
      <c r="I21" s="16"/>
      <c r="J21" s="17"/>
      <c r="K21" s="17"/>
      <c r="L21" s="17"/>
      <c r="M21" s="17"/>
      <c r="N21" s="413"/>
    </row>
    <row r="22" spans="1:16" ht="18.75" customHeight="1" x14ac:dyDescent="0.25">
      <c r="A22" s="15"/>
      <c r="B22" s="14" t="s">
        <v>1628</v>
      </c>
      <c r="C22" s="17"/>
      <c r="D22" s="17"/>
      <c r="E22" s="23">
        <v>35053975</v>
      </c>
      <c r="F22" s="20">
        <v>35053975</v>
      </c>
      <c r="G22" s="354">
        <f t="shared" ref="G22:G24" si="5">+F22/E22*100</f>
        <v>100</v>
      </c>
      <c r="H22" s="21"/>
      <c r="I22" s="16"/>
      <c r="J22" s="17"/>
      <c r="K22" s="17"/>
      <c r="L22" s="17"/>
      <c r="M22" s="11"/>
      <c r="N22" s="410"/>
    </row>
    <row r="23" spans="1:16" ht="20.100000000000001" customHeight="1" x14ac:dyDescent="0.25">
      <c r="A23" s="18"/>
      <c r="B23" s="19" t="s">
        <v>21</v>
      </c>
      <c r="C23" s="20">
        <v>2893564</v>
      </c>
      <c r="D23" s="20">
        <v>2463075</v>
      </c>
      <c r="E23" s="23">
        <v>4237000</v>
      </c>
      <c r="F23" s="20">
        <f>63227224-F24</f>
        <v>4237224</v>
      </c>
      <c r="G23" s="354">
        <f t="shared" si="5"/>
        <v>100.00528675949964</v>
      </c>
      <c r="H23" s="23"/>
      <c r="I23" s="14" t="s">
        <v>22</v>
      </c>
      <c r="J23" s="10">
        <v>2882537514</v>
      </c>
      <c r="K23" s="11">
        <v>3275594500</v>
      </c>
      <c r="L23" s="11">
        <v>3506983258</v>
      </c>
      <c r="M23" s="11">
        <v>746417161</v>
      </c>
      <c r="N23" s="410">
        <f t="shared" ref="N23:N29" si="6">+M23/L23*100</f>
        <v>21.283738931382146</v>
      </c>
    </row>
    <row r="24" spans="1:16" ht="20.100000000000001" customHeight="1" x14ac:dyDescent="0.25">
      <c r="A24" s="22"/>
      <c r="B24" s="19" t="s">
        <v>23</v>
      </c>
      <c r="C24" s="20">
        <v>64116982</v>
      </c>
      <c r="D24" s="20"/>
      <c r="E24" s="23">
        <v>58990000</v>
      </c>
      <c r="F24" s="20">
        <v>58990000</v>
      </c>
      <c r="G24" s="354">
        <f t="shared" si="5"/>
        <v>100</v>
      </c>
      <c r="H24" s="23"/>
      <c r="I24" s="14" t="s">
        <v>24</v>
      </c>
      <c r="J24" s="10">
        <v>501113157</v>
      </c>
      <c r="K24" s="11">
        <v>463591500</v>
      </c>
      <c r="L24" s="11">
        <v>412650591</v>
      </c>
      <c r="M24" s="11">
        <v>178597686</v>
      </c>
      <c r="N24" s="410">
        <f t="shared" si="6"/>
        <v>43.280608314941198</v>
      </c>
    </row>
    <row r="25" spans="1:16" ht="20.100000000000001" customHeight="1" x14ac:dyDescent="0.25">
      <c r="A25" s="809"/>
      <c r="B25" s="14" t="s">
        <v>596</v>
      </c>
      <c r="C25" s="20">
        <v>257480</v>
      </c>
      <c r="D25" s="810"/>
      <c r="E25" s="23">
        <v>7316748</v>
      </c>
      <c r="F25" s="20">
        <v>7316748</v>
      </c>
      <c r="G25" s="354">
        <f>+F25/E25*100</f>
        <v>100</v>
      </c>
      <c r="H25" s="43"/>
      <c r="I25" s="818" t="s">
        <v>26</v>
      </c>
      <c r="J25" s="10">
        <v>30937795</v>
      </c>
      <c r="K25" s="10">
        <v>78685500</v>
      </c>
      <c r="L25" s="11">
        <v>268220278</v>
      </c>
      <c r="M25" s="11">
        <v>266846616</v>
      </c>
      <c r="N25" s="410">
        <f t="shared" si="6"/>
        <v>99.48786049651325</v>
      </c>
    </row>
    <row r="26" spans="1:16" ht="20.100000000000001" customHeight="1" x14ac:dyDescent="0.25">
      <c r="A26" s="811"/>
      <c r="B26" s="14" t="s">
        <v>25</v>
      </c>
      <c r="C26" s="20">
        <v>14246565</v>
      </c>
      <c r="D26" s="20">
        <v>1095375</v>
      </c>
      <c r="E26" s="23">
        <v>121661584</v>
      </c>
      <c r="F26" s="20">
        <v>121662295</v>
      </c>
      <c r="G26" s="354">
        <f>+F26/E26*100</f>
        <v>100.00058440797548</v>
      </c>
      <c r="H26" s="25"/>
      <c r="I26" s="818" t="s">
        <v>27</v>
      </c>
      <c r="J26" s="10"/>
      <c r="K26" s="11">
        <v>300000000</v>
      </c>
      <c r="L26" s="820">
        <v>0</v>
      </c>
      <c r="M26" s="11"/>
      <c r="N26" s="410"/>
      <c r="P26" s="48"/>
    </row>
    <row r="27" spans="1:16" ht="20.100000000000001" customHeight="1" x14ac:dyDescent="0.25">
      <c r="A27" s="811"/>
      <c r="B27" s="14" t="s">
        <v>468</v>
      </c>
      <c r="C27" s="20">
        <v>335975000</v>
      </c>
      <c r="D27" s="20"/>
      <c r="E27" s="23">
        <v>52542763</v>
      </c>
      <c r="F27" s="20">
        <v>52542763</v>
      </c>
      <c r="G27" s="354">
        <f>+F27/E27*100</f>
        <v>100</v>
      </c>
      <c r="H27" s="25"/>
      <c r="I27" s="14" t="s">
        <v>28</v>
      </c>
      <c r="J27" s="10"/>
      <c r="K27" s="11">
        <v>1239085000</v>
      </c>
      <c r="L27" s="11">
        <v>1233226531</v>
      </c>
      <c r="M27" s="11"/>
      <c r="N27" s="410"/>
      <c r="P27" s="48"/>
    </row>
    <row r="28" spans="1:16" s="44" customFormat="1" ht="20.100000000000001" customHeight="1" x14ac:dyDescent="0.25">
      <c r="A28" s="24"/>
      <c r="B28" s="9"/>
      <c r="C28" s="25"/>
      <c r="D28" s="25"/>
      <c r="E28" s="23"/>
      <c r="F28" s="17"/>
      <c r="G28" s="353"/>
      <c r="H28" s="17" t="s">
        <v>29</v>
      </c>
      <c r="I28" s="14"/>
      <c r="J28" s="10"/>
      <c r="K28" s="11"/>
      <c r="L28" s="11"/>
      <c r="M28" s="17"/>
      <c r="N28" s="412"/>
    </row>
    <row r="29" spans="1:16" ht="20.100000000000001" customHeight="1" x14ac:dyDescent="0.25">
      <c r="A29" s="15" t="s">
        <v>29</v>
      </c>
      <c r="B29" s="16" t="s">
        <v>30</v>
      </c>
      <c r="C29" s="17">
        <f>SUM(C22:C28)</f>
        <v>417489591</v>
      </c>
      <c r="D29" s="17">
        <f t="shared" ref="D29:F29" si="7">SUM(D22:D28)</f>
        <v>3558450</v>
      </c>
      <c r="E29" s="17">
        <f t="shared" si="7"/>
        <v>279802070</v>
      </c>
      <c r="F29" s="17">
        <f t="shared" si="7"/>
        <v>279803005</v>
      </c>
      <c r="G29" s="353">
        <f>+F29/E29*100</f>
        <v>100.00033416479013</v>
      </c>
      <c r="H29" s="17"/>
      <c r="I29" s="16" t="s">
        <v>31</v>
      </c>
      <c r="J29" s="17">
        <f t="shared" ref="J29:M29" si="8">SUM(J23:J28)</f>
        <v>3414588466</v>
      </c>
      <c r="K29" s="17">
        <f t="shared" si="8"/>
        <v>5356956500</v>
      </c>
      <c r="L29" s="17">
        <f t="shared" si="8"/>
        <v>5421080658</v>
      </c>
      <c r="M29" s="17">
        <f t="shared" si="8"/>
        <v>1191861463</v>
      </c>
      <c r="N29" s="412">
        <f t="shared" si="6"/>
        <v>21.98568031341031</v>
      </c>
    </row>
    <row r="30" spans="1:16" ht="20.100000000000001" customHeight="1" x14ac:dyDescent="0.25">
      <c r="A30" s="15"/>
      <c r="B30" s="26" t="s">
        <v>32</v>
      </c>
      <c r="C30" s="17">
        <f>+C29-J29</f>
        <v>-2997098875</v>
      </c>
      <c r="D30" s="17">
        <f t="shared" ref="D30:F30" si="9">+D29-K29</f>
        <v>-5353398050</v>
      </c>
      <c r="E30" s="17">
        <f t="shared" si="9"/>
        <v>-5141278588</v>
      </c>
      <c r="F30" s="17">
        <f t="shared" si="9"/>
        <v>-912058458</v>
      </c>
      <c r="G30" s="17"/>
      <c r="H30" s="17"/>
      <c r="I30" s="16"/>
      <c r="J30" s="23"/>
      <c r="K30" s="23"/>
      <c r="L30" s="23"/>
      <c r="M30" s="23"/>
      <c r="N30" s="414"/>
    </row>
    <row r="31" spans="1:16" s="44" customFormat="1" ht="20.100000000000001" customHeight="1" x14ac:dyDescent="0.25">
      <c r="A31" s="15"/>
      <c r="B31" s="26"/>
      <c r="C31" s="17"/>
      <c r="D31" s="17"/>
      <c r="E31" s="17"/>
      <c r="F31" s="17"/>
      <c r="G31" s="353"/>
      <c r="H31" s="17"/>
      <c r="I31" s="16"/>
      <c r="J31" s="23"/>
      <c r="K31" s="23"/>
      <c r="L31" s="23"/>
      <c r="M31" s="17"/>
      <c r="N31" s="412"/>
    </row>
    <row r="32" spans="1:16" s="44" customFormat="1" ht="20.100000000000001" customHeight="1" x14ac:dyDescent="0.2">
      <c r="A32" s="15"/>
      <c r="B32" s="16" t="s">
        <v>33</v>
      </c>
      <c r="C32" s="17">
        <f t="shared" ref="C32:F32" si="10">+C29+C19</f>
        <v>12858040132</v>
      </c>
      <c r="D32" s="17">
        <f t="shared" si="10"/>
        <v>11986136000</v>
      </c>
      <c r="E32" s="17">
        <f t="shared" si="10"/>
        <v>14398807465</v>
      </c>
      <c r="F32" s="17">
        <f t="shared" si="10"/>
        <v>14404615913</v>
      </c>
      <c r="G32" s="353">
        <f>+F32/E32*100</f>
        <v>100.04033978518095</v>
      </c>
      <c r="H32" s="17"/>
      <c r="I32" s="16" t="s">
        <v>34</v>
      </c>
      <c r="J32" s="17">
        <f t="shared" ref="J32:M32" si="11">+J29+J19</f>
        <v>14008799267</v>
      </c>
      <c r="K32" s="17">
        <f t="shared" si="11"/>
        <v>18279080629</v>
      </c>
      <c r="L32" s="17">
        <f t="shared" si="11"/>
        <v>21188981507</v>
      </c>
      <c r="M32" s="17">
        <f t="shared" si="11"/>
        <v>13055779696</v>
      </c>
      <c r="N32" s="412">
        <f t="shared" ref="N32" si="12">+M32/L32*100</f>
        <v>61.615890748155536</v>
      </c>
      <c r="P32" s="417"/>
    </row>
    <row r="33" spans="1:16" s="44" customFormat="1" ht="20.100000000000001" customHeight="1" x14ac:dyDescent="0.2">
      <c r="A33" s="15"/>
      <c r="B33" s="16" t="s">
        <v>35</v>
      </c>
      <c r="C33" s="17">
        <f t="shared" ref="C33" si="13">+C32-J32</f>
        <v>-1150759135</v>
      </c>
      <c r="D33" s="17">
        <f t="shared" ref="D33" si="14">+D32-K32</f>
        <v>-6292944629</v>
      </c>
      <c r="E33" s="17">
        <f t="shared" ref="E33" si="15">+E32-L32</f>
        <v>-6790174042</v>
      </c>
      <c r="F33" s="17">
        <f t="shared" ref="F33" si="16">+F32-M32</f>
        <v>1348836217</v>
      </c>
      <c r="G33" s="17"/>
      <c r="H33" s="17"/>
      <c r="I33" s="16"/>
      <c r="J33" s="17"/>
      <c r="K33" s="17"/>
      <c r="L33" s="17"/>
      <c r="M33" s="17"/>
      <c r="N33" s="413"/>
    </row>
    <row r="34" spans="1:16" s="44" customFormat="1" ht="20.100000000000001" customHeight="1" x14ac:dyDescent="0.2">
      <c r="A34" s="15"/>
      <c r="B34" s="16"/>
      <c r="C34" s="17"/>
      <c r="D34" s="17"/>
      <c r="E34" s="17"/>
      <c r="F34" s="17"/>
      <c r="G34" s="17"/>
      <c r="H34" s="17"/>
      <c r="I34" s="16"/>
      <c r="J34" s="17"/>
      <c r="K34" s="17"/>
      <c r="L34" s="17"/>
      <c r="M34" s="17"/>
      <c r="N34" s="413"/>
    </row>
    <row r="35" spans="1:16" ht="20.100000000000001" customHeight="1" x14ac:dyDescent="0.25">
      <c r="A35" s="22"/>
      <c r="B35" s="9" t="s">
        <v>36</v>
      </c>
      <c r="C35" s="23">
        <v>3574769973.29</v>
      </c>
      <c r="D35" s="20">
        <v>1066921950</v>
      </c>
      <c r="E35" s="20">
        <v>1628617482</v>
      </c>
      <c r="F35" s="20">
        <v>1628617482</v>
      </c>
      <c r="G35" s="354">
        <f t="shared" ref="G35:G39" si="17">+F35/E35*100</f>
        <v>100</v>
      </c>
      <c r="H35" s="23"/>
      <c r="I35" s="14" t="s">
        <v>37</v>
      </c>
      <c r="J35" s="23">
        <v>120130710</v>
      </c>
      <c r="K35" s="11">
        <v>127375371</v>
      </c>
      <c r="L35" s="11">
        <v>521745682</v>
      </c>
      <c r="M35" s="11">
        <v>521702522</v>
      </c>
      <c r="N35" s="410">
        <f t="shared" ref="N35" si="18">+M35/L35*100</f>
        <v>99.991727770542425</v>
      </c>
      <c r="O35" s="48"/>
    </row>
    <row r="36" spans="1:16" ht="19.5" customHeight="1" x14ac:dyDescent="0.25">
      <c r="A36" s="22"/>
      <c r="B36" s="9" t="s">
        <v>38</v>
      </c>
      <c r="C36" s="23">
        <v>4338287708.71</v>
      </c>
      <c r="D36" s="20">
        <v>4933078050</v>
      </c>
      <c r="E36" s="20">
        <v>5141278588</v>
      </c>
      <c r="F36" s="20">
        <v>5141278588</v>
      </c>
      <c r="G36" s="354">
        <f t="shared" si="17"/>
        <v>100</v>
      </c>
      <c r="H36" s="23"/>
      <c r="I36" s="14"/>
      <c r="J36" s="10"/>
      <c r="K36" s="10"/>
      <c r="L36" s="10"/>
      <c r="M36" s="10"/>
      <c r="N36" s="415"/>
    </row>
    <row r="37" spans="1:16" ht="29.25" customHeight="1" x14ac:dyDescent="0.25">
      <c r="A37" s="8"/>
      <c r="B37" s="9" t="s">
        <v>39</v>
      </c>
      <c r="C37" s="10"/>
      <c r="D37" s="20">
        <v>420320000</v>
      </c>
      <c r="E37" s="20"/>
      <c r="F37" s="20"/>
      <c r="G37" s="354"/>
      <c r="H37" s="10"/>
      <c r="I37" s="819"/>
      <c r="J37" s="10"/>
      <c r="K37" s="10"/>
      <c r="L37" s="10"/>
      <c r="M37" s="10"/>
      <c r="N37" s="415"/>
    </row>
    <row r="38" spans="1:16" ht="20.100000000000001" customHeight="1" x14ac:dyDescent="0.25">
      <c r="A38" s="8"/>
      <c r="B38" s="9" t="s">
        <v>40</v>
      </c>
      <c r="C38" s="10">
        <v>127728233</v>
      </c>
      <c r="D38" s="20"/>
      <c r="E38" s="20">
        <v>542023654</v>
      </c>
      <c r="F38" s="20">
        <v>542023654</v>
      </c>
      <c r="G38" s="354">
        <f t="shared" si="17"/>
        <v>100</v>
      </c>
      <c r="H38" s="10"/>
      <c r="I38" s="819"/>
      <c r="J38" s="10"/>
      <c r="K38" s="10"/>
      <c r="L38" s="10"/>
      <c r="M38" s="10"/>
      <c r="N38" s="415"/>
    </row>
    <row r="39" spans="1:16" s="44" customFormat="1" ht="20.100000000000001" customHeight="1" x14ac:dyDescent="0.2">
      <c r="A39" s="15" t="s">
        <v>41</v>
      </c>
      <c r="B39" s="16" t="s">
        <v>42</v>
      </c>
      <c r="C39" s="17">
        <f t="shared" ref="C39:D39" si="19">SUM(C35:C38)</f>
        <v>8040785915</v>
      </c>
      <c r="D39" s="17">
        <f t="shared" si="19"/>
        <v>6420320000</v>
      </c>
      <c r="E39" s="17">
        <v>7311919724</v>
      </c>
      <c r="F39" s="17">
        <f t="shared" ref="F39" si="20">SUM(F35:F38)</f>
        <v>7311919724</v>
      </c>
      <c r="G39" s="353">
        <f t="shared" si="17"/>
        <v>100</v>
      </c>
      <c r="H39" s="17" t="s">
        <v>41</v>
      </c>
      <c r="I39" s="16" t="s">
        <v>43</v>
      </c>
      <c r="J39" s="17">
        <f>SUM(J35:J38)</f>
        <v>120130710</v>
      </c>
      <c r="K39" s="17">
        <f t="shared" ref="K39:M39" si="21">SUM(K35:K38)</f>
        <v>127375371</v>
      </c>
      <c r="L39" s="17">
        <f t="shared" si="21"/>
        <v>521745682</v>
      </c>
      <c r="M39" s="17">
        <f t="shared" si="21"/>
        <v>521702522</v>
      </c>
      <c r="N39" s="412">
        <f t="shared" ref="N39" si="22">+M39/L39*100</f>
        <v>99.991727770542425</v>
      </c>
    </row>
    <row r="40" spans="1:16" s="44" customFormat="1" ht="20.100000000000001" customHeight="1" x14ac:dyDescent="0.2">
      <c r="A40" s="15"/>
      <c r="B40" s="16" t="s">
        <v>44</v>
      </c>
      <c r="C40" s="17">
        <f>+C39-J39</f>
        <v>7920655205</v>
      </c>
      <c r="D40" s="17">
        <f>+D39-K39</f>
        <v>6292944629</v>
      </c>
      <c r="E40" s="17">
        <v>6790174042</v>
      </c>
      <c r="F40" s="17">
        <f>+F39-M39</f>
        <v>6790217202</v>
      </c>
      <c r="G40" s="17"/>
      <c r="H40" s="17"/>
      <c r="I40" s="16"/>
      <c r="J40" s="17"/>
      <c r="K40" s="17"/>
      <c r="L40" s="17"/>
      <c r="M40" s="17"/>
      <c r="N40" s="413"/>
    </row>
    <row r="41" spans="1:16" ht="20.100000000000001" customHeight="1" thickBot="1" x14ac:dyDescent="0.3">
      <c r="A41" s="27"/>
      <c r="B41" s="28"/>
      <c r="C41" s="29"/>
      <c r="D41" s="29"/>
      <c r="E41" s="29"/>
      <c r="F41" s="29"/>
      <c r="G41" s="29"/>
      <c r="H41" s="29"/>
      <c r="I41" s="28"/>
      <c r="J41" s="29"/>
      <c r="K41" s="29"/>
      <c r="L41" s="29"/>
      <c r="M41" s="29"/>
      <c r="N41" s="416"/>
    </row>
    <row r="42" spans="1:16" s="44" customFormat="1" ht="20.100000000000001" customHeight="1" thickTop="1" thickBot="1" x14ac:dyDescent="0.25">
      <c r="A42" s="30"/>
      <c r="B42" s="31" t="s">
        <v>45</v>
      </c>
      <c r="C42" s="32">
        <f>+C39+C32</f>
        <v>20898826047</v>
      </c>
      <c r="D42" s="32">
        <f t="shared" ref="D42:F42" si="23">+D39+D32</f>
        <v>18406456000</v>
      </c>
      <c r="E42" s="32">
        <f t="shared" si="23"/>
        <v>21710727189</v>
      </c>
      <c r="F42" s="32">
        <f t="shared" si="23"/>
        <v>21716535637</v>
      </c>
      <c r="G42" s="355">
        <f>+F42/E42*100</f>
        <v>100.0267538159797</v>
      </c>
      <c r="H42" s="32"/>
      <c r="I42" s="31" t="s">
        <v>46</v>
      </c>
      <c r="J42" s="32">
        <f>+J39+J32</f>
        <v>14128929977</v>
      </c>
      <c r="K42" s="32">
        <f t="shared" ref="K42:M42" si="24">+K39+K32</f>
        <v>18406456000</v>
      </c>
      <c r="L42" s="32">
        <f t="shared" si="24"/>
        <v>21710727189</v>
      </c>
      <c r="M42" s="32">
        <f t="shared" si="24"/>
        <v>13577482218</v>
      </c>
      <c r="N42" s="356">
        <f t="shared" ref="N42" si="25">+M42/L42*100</f>
        <v>62.538127349687279</v>
      </c>
      <c r="P42" s="417"/>
    </row>
    <row r="43" spans="1:16" ht="20.100000000000001" customHeight="1" thickTop="1" x14ac:dyDescent="0.25"/>
    <row r="44" spans="1:16" ht="20.100000000000001" customHeight="1" x14ac:dyDescent="0.25">
      <c r="A44" s="45"/>
      <c r="B44" s="46" t="s">
        <v>47</v>
      </c>
      <c r="C44" s="46"/>
      <c r="H44" s="45"/>
      <c r="J44" s="45">
        <f>+C19+C35+C38-J19-J35</f>
        <v>5428707236.2900009</v>
      </c>
      <c r="K44" s="47">
        <f t="shared" ref="K44:L44" si="26">+D19+D35+D38-K19-K35</f>
        <v>0</v>
      </c>
      <c r="L44" s="47">
        <f t="shared" si="26"/>
        <v>0</v>
      </c>
      <c r="M44" s="45">
        <f>+F19+F35+F38-M19-M35</f>
        <v>3909833289</v>
      </c>
      <c r="N44" s="45"/>
    </row>
    <row r="45" spans="1:16" ht="20.100000000000001" customHeight="1" x14ac:dyDescent="0.25">
      <c r="A45" s="45"/>
      <c r="B45" s="40" t="s">
        <v>48</v>
      </c>
      <c r="C45" s="40"/>
      <c r="H45" s="45"/>
      <c r="J45" s="45">
        <f>+C29+C36-J29+C37</f>
        <v>1341188833.71</v>
      </c>
      <c r="K45" s="47">
        <f t="shared" ref="K45:M45" si="27">+D29+D36-K29+D37</f>
        <v>0</v>
      </c>
      <c r="L45" s="47">
        <f t="shared" si="27"/>
        <v>0</v>
      </c>
      <c r="M45" s="45">
        <f t="shared" si="27"/>
        <v>4229220130</v>
      </c>
      <c r="N45" s="45"/>
    </row>
    <row r="46" spans="1:16" ht="20.100000000000001" customHeight="1" x14ac:dyDescent="0.25">
      <c r="A46" s="47"/>
      <c r="B46" s="40" t="s">
        <v>49</v>
      </c>
      <c r="C46" s="40"/>
      <c r="H46" s="47"/>
      <c r="J46" s="45">
        <f>SUM(J44:J45)</f>
        <v>6769896070.000001</v>
      </c>
      <c r="K46" s="47">
        <f>SUM(K44:K45)</f>
        <v>0</v>
      </c>
      <c r="L46" s="47">
        <f t="shared" ref="L46:M46" si="28">SUM(L44:L45)</f>
        <v>0</v>
      </c>
      <c r="M46" s="45">
        <f t="shared" si="28"/>
        <v>8139053419</v>
      </c>
      <c r="N46" s="47"/>
    </row>
    <row r="47" spans="1:16" ht="20.100000000000001" customHeight="1" x14ac:dyDescent="0.25">
      <c r="A47" s="48"/>
      <c r="D47" s="48"/>
      <c r="E47" s="48"/>
      <c r="F47" s="49"/>
      <c r="G47" s="48"/>
      <c r="H47" s="48"/>
      <c r="I47" s="49"/>
      <c r="J47" s="49"/>
      <c r="K47" s="49"/>
      <c r="L47" s="33"/>
      <c r="M47" s="33"/>
      <c r="N47" s="33"/>
    </row>
    <row r="48" spans="1:16" ht="20.100000000000001" customHeight="1" x14ac:dyDescent="0.25">
      <c r="F48" s="407"/>
      <c r="I48" s="36"/>
      <c r="J48" s="36"/>
      <c r="K48" s="36"/>
      <c r="L48" s="36"/>
      <c r="M48" s="36"/>
      <c r="N48" s="36"/>
      <c r="O48" s="48"/>
    </row>
    <row r="49" spans="6:14" ht="20.100000000000001" customHeight="1" x14ac:dyDescent="0.25">
      <c r="F49" s="407"/>
      <c r="I49" s="36"/>
      <c r="J49" s="36"/>
      <c r="K49" s="36"/>
      <c r="L49" s="36"/>
      <c r="M49" s="49"/>
      <c r="N49" s="36"/>
    </row>
    <row r="50" spans="6:14" x14ac:dyDescent="0.25">
      <c r="F50" s="36"/>
    </row>
  </sheetData>
  <mergeCells count="2">
    <mergeCell ref="B2:N2"/>
    <mergeCell ref="B3:N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81"/>
  <sheetViews>
    <sheetView zoomScale="80" zoomScaleNormal="80" workbookViewId="0">
      <selection activeCell="N15" sqref="N15"/>
    </sheetView>
  </sheetViews>
  <sheetFormatPr defaultColWidth="9.140625" defaultRowHeight="15.75" x14ac:dyDescent="0.25"/>
  <cols>
    <col min="1" max="1" width="8.42578125" style="104" customWidth="1"/>
    <col min="2" max="2" width="8.5703125" style="108" customWidth="1"/>
    <col min="3" max="3" width="81.85546875" style="52" customWidth="1"/>
    <col min="4" max="4" width="17.85546875" style="52" customWidth="1"/>
    <col min="5" max="5" width="17.5703125" style="112" customWidth="1"/>
    <col min="6" max="6" width="18.85546875" style="112" customWidth="1"/>
    <col min="7" max="7" width="17" style="112" bestFit="1" customWidth="1"/>
    <col min="8" max="8" width="9.42578125" style="112" customWidth="1"/>
    <col min="9" max="9" width="17" style="55" bestFit="1" customWidth="1"/>
    <col min="10" max="11" width="15.5703125" style="55" bestFit="1" customWidth="1"/>
    <col min="12" max="12" width="9.140625" style="52"/>
    <col min="13" max="13" width="22.5703125" style="52" customWidth="1"/>
    <col min="14" max="14" width="38.28515625" style="52" customWidth="1"/>
    <col min="15" max="255" width="9.140625" style="52"/>
    <col min="256" max="256" width="8.42578125" style="52" customWidth="1"/>
    <col min="257" max="257" width="13.28515625" style="52" customWidth="1"/>
    <col min="258" max="258" width="95.85546875" style="52" bestFit="1" customWidth="1"/>
    <col min="259" max="261" width="19.28515625" style="52" customWidth="1"/>
    <col min="262" max="262" width="18" style="52" customWidth="1"/>
    <col min="263" max="263" width="14.28515625" style="52" customWidth="1"/>
    <col min="264" max="264" width="11.42578125" style="52" customWidth="1"/>
    <col min="265" max="266" width="9.140625" style="52"/>
    <col min="267" max="267" width="15.85546875" style="52" customWidth="1"/>
    <col min="268" max="268" width="18.7109375" style="52" bestFit="1" customWidth="1"/>
    <col min="269" max="269" width="9.140625" style="52"/>
    <col min="270" max="270" width="17.42578125" style="52" bestFit="1" customWidth="1"/>
    <col min="271" max="511" width="9.140625" style="52"/>
    <col min="512" max="512" width="8.42578125" style="52" customWidth="1"/>
    <col min="513" max="513" width="13.28515625" style="52" customWidth="1"/>
    <col min="514" max="514" width="95.85546875" style="52" bestFit="1" customWidth="1"/>
    <col min="515" max="517" width="19.28515625" style="52" customWidth="1"/>
    <col min="518" max="518" width="18" style="52" customWidth="1"/>
    <col min="519" max="519" width="14.28515625" style="52" customWidth="1"/>
    <col min="520" max="520" width="11.42578125" style="52" customWidth="1"/>
    <col min="521" max="522" width="9.140625" style="52"/>
    <col min="523" max="523" width="15.85546875" style="52" customWidth="1"/>
    <col min="524" max="524" width="18.7109375" style="52" bestFit="1" customWidth="1"/>
    <col min="525" max="525" width="9.140625" style="52"/>
    <col min="526" max="526" width="17.42578125" style="52" bestFit="1" customWidth="1"/>
    <col min="527" max="767" width="9.140625" style="52"/>
    <col min="768" max="768" width="8.42578125" style="52" customWidth="1"/>
    <col min="769" max="769" width="13.28515625" style="52" customWidth="1"/>
    <col min="770" max="770" width="95.85546875" style="52" bestFit="1" customWidth="1"/>
    <col min="771" max="773" width="19.28515625" style="52" customWidth="1"/>
    <col min="774" max="774" width="18" style="52" customWidth="1"/>
    <col min="775" max="775" width="14.28515625" style="52" customWidth="1"/>
    <col min="776" max="776" width="11.42578125" style="52" customWidth="1"/>
    <col min="777" max="778" width="9.140625" style="52"/>
    <col min="779" max="779" width="15.85546875" style="52" customWidth="1"/>
    <col min="780" max="780" width="18.7109375" style="52" bestFit="1" customWidth="1"/>
    <col min="781" max="781" width="9.140625" style="52"/>
    <col min="782" max="782" width="17.42578125" style="52" bestFit="1" customWidth="1"/>
    <col min="783" max="1023" width="9.140625" style="52"/>
    <col min="1024" max="1024" width="8.42578125" style="52" customWidth="1"/>
    <col min="1025" max="1025" width="13.28515625" style="52" customWidth="1"/>
    <col min="1026" max="1026" width="95.85546875" style="52" bestFit="1" customWidth="1"/>
    <col min="1027" max="1029" width="19.28515625" style="52" customWidth="1"/>
    <col min="1030" max="1030" width="18" style="52" customWidth="1"/>
    <col min="1031" max="1031" width="14.28515625" style="52" customWidth="1"/>
    <col min="1032" max="1032" width="11.42578125" style="52" customWidth="1"/>
    <col min="1033" max="1034" width="9.140625" style="52"/>
    <col min="1035" max="1035" width="15.85546875" style="52" customWidth="1"/>
    <col min="1036" max="1036" width="18.7109375" style="52" bestFit="1" customWidth="1"/>
    <col min="1037" max="1037" width="9.140625" style="52"/>
    <col min="1038" max="1038" width="17.42578125" style="52" bestFit="1" customWidth="1"/>
    <col min="1039" max="1279" width="9.140625" style="52"/>
    <col min="1280" max="1280" width="8.42578125" style="52" customWidth="1"/>
    <col min="1281" max="1281" width="13.28515625" style="52" customWidth="1"/>
    <col min="1282" max="1282" width="95.85546875" style="52" bestFit="1" customWidth="1"/>
    <col min="1283" max="1285" width="19.28515625" style="52" customWidth="1"/>
    <col min="1286" max="1286" width="18" style="52" customWidth="1"/>
    <col min="1287" max="1287" width="14.28515625" style="52" customWidth="1"/>
    <col min="1288" max="1288" width="11.42578125" style="52" customWidth="1"/>
    <col min="1289" max="1290" width="9.140625" style="52"/>
    <col min="1291" max="1291" width="15.85546875" style="52" customWidth="1"/>
    <col min="1292" max="1292" width="18.7109375" style="52" bestFit="1" customWidth="1"/>
    <col min="1293" max="1293" width="9.140625" style="52"/>
    <col min="1294" max="1294" width="17.42578125" style="52" bestFit="1" customWidth="1"/>
    <col min="1295" max="1535" width="9.140625" style="52"/>
    <col min="1536" max="1536" width="8.42578125" style="52" customWidth="1"/>
    <col min="1537" max="1537" width="13.28515625" style="52" customWidth="1"/>
    <col min="1538" max="1538" width="95.85546875" style="52" bestFit="1" customWidth="1"/>
    <col min="1539" max="1541" width="19.28515625" style="52" customWidth="1"/>
    <col min="1542" max="1542" width="18" style="52" customWidth="1"/>
    <col min="1543" max="1543" width="14.28515625" style="52" customWidth="1"/>
    <col min="1544" max="1544" width="11.42578125" style="52" customWidth="1"/>
    <col min="1545" max="1546" width="9.140625" style="52"/>
    <col min="1547" max="1547" width="15.85546875" style="52" customWidth="1"/>
    <col min="1548" max="1548" width="18.7109375" style="52" bestFit="1" customWidth="1"/>
    <col min="1549" max="1549" width="9.140625" style="52"/>
    <col min="1550" max="1550" width="17.42578125" style="52" bestFit="1" customWidth="1"/>
    <col min="1551" max="1791" width="9.140625" style="52"/>
    <col min="1792" max="1792" width="8.42578125" style="52" customWidth="1"/>
    <col min="1793" max="1793" width="13.28515625" style="52" customWidth="1"/>
    <col min="1794" max="1794" width="95.85546875" style="52" bestFit="1" customWidth="1"/>
    <col min="1795" max="1797" width="19.28515625" style="52" customWidth="1"/>
    <col min="1798" max="1798" width="18" style="52" customWidth="1"/>
    <col min="1799" max="1799" width="14.28515625" style="52" customWidth="1"/>
    <col min="1800" max="1800" width="11.42578125" style="52" customWidth="1"/>
    <col min="1801" max="1802" width="9.140625" style="52"/>
    <col min="1803" max="1803" width="15.85546875" style="52" customWidth="1"/>
    <col min="1804" max="1804" width="18.7109375" style="52" bestFit="1" customWidth="1"/>
    <col min="1805" max="1805" width="9.140625" style="52"/>
    <col min="1806" max="1806" width="17.42578125" style="52" bestFit="1" customWidth="1"/>
    <col min="1807" max="2047" width="9.140625" style="52"/>
    <col min="2048" max="2048" width="8.42578125" style="52" customWidth="1"/>
    <col min="2049" max="2049" width="13.28515625" style="52" customWidth="1"/>
    <col min="2050" max="2050" width="95.85546875" style="52" bestFit="1" customWidth="1"/>
    <col min="2051" max="2053" width="19.28515625" style="52" customWidth="1"/>
    <col min="2054" max="2054" width="18" style="52" customWidth="1"/>
    <col min="2055" max="2055" width="14.28515625" style="52" customWidth="1"/>
    <col min="2056" max="2056" width="11.42578125" style="52" customWidth="1"/>
    <col min="2057" max="2058" width="9.140625" style="52"/>
    <col min="2059" max="2059" width="15.85546875" style="52" customWidth="1"/>
    <col min="2060" max="2060" width="18.7109375" style="52" bestFit="1" customWidth="1"/>
    <col min="2061" max="2061" width="9.140625" style="52"/>
    <col min="2062" max="2062" width="17.42578125" style="52" bestFit="1" customWidth="1"/>
    <col min="2063" max="2303" width="9.140625" style="52"/>
    <col min="2304" max="2304" width="8.42578125" style="52" customWidth="1"/>
    <col min="2305" max="2305" width="13.28515625" style="52" customWidth="1"/>
    <col min="2306" max="2306" width="95.85546875" style="52" bestFit="1" customWidth="1"/>
    <col min="2307" max="2309" width="19.28515625" style="52" customWidth="1"/>
    <col min="2310" max="2310" width="18" style="52" customWidth="1"/>
    <col min="2311" max="2311" width="14.28515625" style="52" customWidth="1"/>
    <col min="2312" max="2312" width="11.42578125" style="52" customWidth="1"/>
    <col min="2313" max="2314" width="9.140625" style="52"/>
    <col min="2315" max="2315" width="15.85546875" style="52" customWidth="1"/>
    <col min="2316" max="2316" width="18.7109375" style="52" bestFit="1" customWidth="1"/>
    <col min="2317" max="2317" width="9.140625" style="52"/>
    <col min="2318" max="2318" width="17.42578125" style="52" bestFit="1" customWidth="1"/>
    <col min="2319" max="2559" width="9.140625" style="52"/>
    <col min="2560" max="2560" width="8.42578125" style="52" customWidth="1"/>
    <col min="2561" max="2561" width="13.28515625" style="52" customWidth="1"/>
    <col min="2562" max="2562" width="95.85546875" style="52" bestFit="1" customWidth="1"/>
    <col min="2563" max="2565" width="19.28515625" style="52" customWidth="1"/>
    <col min="2566" max="2566" width="18" style="52" customWidth="1"/>
    <col min="2567" max="2567" width="14.28515625" style="52" customWidth="1"/>
    <col min="2568" max="2568" width="11.42578125" style="52" customWidth="1"/>
    <col min="2569" max="2570" width="9.140625" style="52"/>
    <col min="2571" max="2571" width="15.85546875" style="52" customWidth="1"/>
    <col min="2572" max="2572" width="18.7109375" style="52" bestFit="1" customWidth="1"/>
    <col min="2573" max="2573" width="9.140625" style="52"/>
    <col min="2574" max="2574" width="17.42578125" style="52" bestFit="1" customWidth="1"/>
    <col min="2575" max="2815" width="9.140625" style="52"/>
    <col min="2816" max="2816" width="8.42578125" style="52" customWidth="1"/>
    <col min="2817" max="2817" width="13.28515625" style="52" customWidth="1"/>
    <col min="2818" max="2818" width="95.85546875" style="52" bestFit="1" customWidth="1"/>
    <col min="2819" max="2821" width="19.28515625" style="52" customWidth="1"/>
    <col min="2822" max="2822" width="18" style="52" customWidth="1"/>
    <col min="2823" max="2823" width="14.28515625" style="52" customWidth="1"/>
    <col min="2824" max="2824" width="11.42578125" style="52" customWidth="1"/>
    <col min="2825" max="2826" width="9.140625" style="52"/>
    <col min="2827" max="2827" width="15.85546875" style="52" customWidth="1"/>
    <col min="2828" max="2828" width="18.7109375" style="52" bestFit="1" customWidth="1"/>
    <col min="2829" max="2829" width="9.140625" style="52"/>
    <col min="2830" max="2830" width="17.42578125" style="52" bestFit="1" customWidth="1"/>
    <col min="2831" max="3071" width="9.140625" style="52"/>
    <col min="3072" max="3072" width="8.42578125" style="52" customWidth="1"/>
    <col min="3073" max="3073" width="13.28515625" style="52" customWidth="1"/>
    <col min="3074" max="3074" width="95.85546875" style="52" bestFit="1" customWidth="1"/>
    <col min="3075" max="3077" width="19.28515625" style="52" customWidth="1"/>
    <col min="3078" max="3078" width="18" style="52" customWidth="1"/>
    <col min="3079" max="3079" width="14.28515625" style="52" customWidth="1"/>
    <col min="3080" max="3080" width="11.42578125" style="52" customWidth="1"/>
    <col min="3081" max="3082" width="9.140625" style="52"/>
    <col min="3083" max="3083" width="15.85546875" style="52" customWidth="1"/>
    <col min="3084" max="3084" width="18.7109375" style="52" bestFit="1" customWidth="1"/>
    <col min="3085" max="3085" width="9.140625" style="52"/>
    <col min="3086" max="3086" width="17.42578125" style="52" bestFit="1" customWidth="1"/>
    <col min="3087" max="3327" width="9.140625" style="52"/>
    <col min="3328" max="3328" width="8.42578125" style="52" customWidth="1"/>
    <col min="3329" max="3329" width="13.28515625" style="52" customWidth="1"/>
    <col min="3330" max="3330" width="95.85546875" style="52" bestFit="1" customWidth="1"/>
    <col min="3331" max="3333" width="19.28515625" style="52" customWidth="1"/>
    <col min="3334" max="3334" width="18" style="52" customWidth="1"/>
    <col min="3335" max="3335" width="14.28515625" style="52" customWidth="1"/>
    <col min="3336" max="3336" width="11.42578125" style="52" customWidth="1"/>
    <col min="3337" max="3338" width="9.140625" style="52"/>
    <col min="3339" max="3339" width="15.85546875" style="52" customWidth="1"/>
    <col min="3340" max="3340" width="18.7109375" style="52" bestFit="1" customWidth="1"/>
    <col min="3341" max="3341" width="9.140625" style="52"/>
    <col min="3342" max="3342" width="17.42578125" style="52" bestFit="1" customWidth="1"/>
    <col min="3343" max="3583" width="9.140625" style="52"/>
    <col min="3584" max="3584" width="8.42578125" style="52" customWidth="1"/>
    <col min="3585" max="3585" width="13.28515625" style="52" customWidth="1"/>
    <col min="3586" max="3586" width="95.85546875" style="52" bestFit="1" customWidth="1"/>
    <col min="3587" max="3589" width="19.28515625" style="52" customWidth="1"/>
    <col min="3590" max="3590" width="18" style="52" customWidth="1"/>
    <col min="3591" max="3591" width="14.28515625" style="52" customWidth="1"/>
    <col min="3592" max="3592" width="11.42578125" style="52" customWidth="1"/>
    <col min="3593" max="3594" width="9.140625" style="52"/>
    <col min="3595" max="3595" width="15.85546875" style="52" customWidth="1"/>
    <col min="3596" max="3596" width="18.7109375" style="52" bestFit="1" customWidth="1"/>
    <col min="3597" max="3597" width="9.140625" style="52"/>
    <col min="3598" max="3598" width="17.42578125" style="52" bestFit="1" customWidth="1"/>
    <col min="3599" max="3839" width="9.140625" style="52"/>
    <col min="3840" max="3840" width="8.42578125" style="52" customWidth="1"/>
    <col min="3841" max="3841" width="13.28515625" style="52" customWidth="1"/>
    <col min="3842" max="3842" width="95.85546875" style="52" bestFit="1" customWidth="1"/>
    <col min="3843" max="3845" width="19.28515625" style="52" customWidth="1"/>
    <col min="3846" max="3846" width="18" style="52" customWidth="1"/>
    <col min="3847" max="3847" width="14.28515625" style="52" customWidth="1"/>
    <col min="3848" max="3848" width="11.42578125" style="52" customWidth="1"/>
    <col min="3849" max="3850" width="9.140625" style="52"/>
    <col min="3851" max="3851" width="15.85546875" style="52" customWidth="1"/>
    <col min="3852" max="3852" width="18.7109375" style="52" bestFit="1" customWidth="1"/>
    <col min="3853" max="3853" width="9.140625" style="52"/>
    <col min="3854" max="3854" width="17.42578125" style="52" bestFit="1" customWidth="1"/>
    <col min="3855" max="4095" width="9.140625" style="52"/>
    <col min="4096" max="4096" width="8.42578125" style="52" customWidth="1"/>
    <col min="4097" max="4097" width="13.28515625" style="52" customWidth="1"/>
    <col min="4098" max="4098" width="95.85546875" style="52" bestFit="1" customWidth="1"/>
    <col min="4099" max="4101" width="19.28515625" style="52" customWidth="1"/>
    <col min="4102" max="4102" width="18" style="52" customWidth="1"/>
    <col min="4103" max="4103" width="14.28515625" style="52" customWidth="1"/>
    <col min="4104" max="4104" width="11.42578125" style="52" customWidth="1"/>
    <col min="4105" max="4106" width="9.140625" style="52"/>
    <col min="4107" max="4107" width="15.85546875" style="52" customWidth="1"/>
    <col min="4108" max="4108" width="18.7109375" style="52" bestFit="1" customWidth="1"/>
    <col min="4109" max="4109" width="9.140625" style="52"/>
    <col min="4110" max="4110" width="17.42578125" style="52" bestFit="1" customWidth="1"/>
    <col min="4111" max="4351" width="9.140625" style="52"/>
    <col min="4352" max="4352" width="8.42578125" style="52" customWidth="1"/>
    <col min="4353" max="4353" width="13.28515625" style="52" customWidth="1"/>
    <col min="4354" max="4354" width="95.85546875" style="52" bestFit="1" customWidth="1"/>
    <col min="4355" max="4357" width="19.28515625" style="52" customWidth="1"/>
    <col min="4358" max="4358" width="18" style="52" customWidth="1"/>
    <col min="4359" max="4359" width="14.28515625" style="52" customWidth="1"/>
    <col min="4360" max="4360" width="11.42578125" style="52" customWidth="1"/>
    <col min="4361" max="4362" width="9.140625" style="52"/>
    <col min="4363" max="4363" width="15.85546875" style="52" customWidth="1"/>
    <col min="4364" max="4364" width="18.7109375" style="52" bestFit="1" customWidth="1"/>
    <col min="4365" max="4365" width="9.140625" style="52"/>
    <col min="4366" max="4366" width="17.42578125" style="52" bestFit="1" customWidth="1"/>
    <col min="4367" max="4607" width="9.140625" style="52"/>
    <col min="4608" max="4608" width="8.42578125" style="52" customWidth="1"/>
    <col min="4609" max="4609" width="13.28515625" style="52" customWidth="1"/>
    <col min="4610" max="4610" width="95.85546875" style="52" bestFit="1" customWidth="1"/>
    <col min="4611" max="4613" width="19.28515625" style="52" customWidth="1"/>
    <col min="4614" max="4614" width="18" style="52" customWidth="1"/>
    <col min="4615" max="4615" width="14.28515625" style="52" customWidth="1"/>
    <col min="4616" max="4616" width="11.42578125" style="52" customWidth="1"/>
    <col min="4617" max="4618" width="9.140625" style="52"/>
    <col min="4619" max="4619" width="15.85546875" style="52" customWidth="1"/>
    <col min="4620" max="4620" width="18.7109375" style="52" bestFit="1" customWidth="1"/>
    <col min="4621" max="4621" width="9.140625" style="52"/>
    <col min="4622" max="4622" width="17.42578125" style="52" bestFit="1" customWidth="1"/>
    <col min="4623" max="4863" width="9.140625" style="52"/>
    <col min="4864" max="4864" width="8.42578125" style="52" customWidth="1"/>
    <col min="4865" max="4865" width="13.28515625" style="52" customWidth="1"/>
    <col min="4866" max="4866" width="95.85546875" style="52" bestFit="1" customWidth="1"/>
    <col min="4867" max="4869" width="19.28515625" style="52" customWidth="1"/>
    <col min="4870" max="4870" width="18" style="52" customWidth="1"/>
    <col min="4871" max="4871" width="14.28515625" style="52" customWidth="1"/>
    <col min="4872" max="4872" width="11.42578125" style="52" customWidth="1"/>
    <col min="4873" max="4874" width="9.140625" style="52"/>
    <col min="4875" max="4875" width="15.85546875" style="52" customWidth="1"/>
    <col min="4876" max="4876" width="18.7109375" style="52" bestFit="1" customWidth="1"/>
    <col min="4877" max="4877" width="9.140625" style="52"/>
    <col min="4878" max="4878" width="17.42578125" style="52" bestFit="1" customWidth="1"/>
    <col min="4879" max="5119" width="9.140625" style="52"/>
    <col min="5120" max="5120" width="8.42578125" style="52" customWidth="1"/>
    <col min="5121" max="5121" width="13.28515625" style="52" customWidth="1"/>
    <col min="5122" max="5122" width="95.85546875" style="52" bestFit="1" customWidth="1"/>
    <col min="5123" max="5125" width="19.28515625" style="52" customWidth="1"/>
    <col min="5126" max="5126" width="18" style="52" customWidth="1"/>
    <col min="5127" max="5127" width="14.28515625" style="52" customWidth="1"/>
    <col min="5128" max="5128" width="11.42578125" style="52" customWidth="1"/>
    <col min="5129" max="5130" width="9.140625" style="52"/>
    <col min="5131" max="5131" width="15.85546875" style="52" customWidth="1"/>
    <col min="5132" max="5132" width="18.7109375" style="52" bestFit="1" customWidth="1"/>
    <col min="5133" max="5133" width="9.140625" style="52"/>
    <col min="5134" max="5134" width="17.42578125" style="52" bestFit="1" customWidth="1"/>
    <col min="5135" max="5375" width="9.140625" style="52"/>
    <col min="5376" max="5376" width="8.42578125" style="52" customWidth="1"/>
    <col min="5377" max="5377" width="13.28515625" style="52" customWidth="1"/>
    <col min="5378" max="5378" width="95.85546875" style="52" bestFit="1" customWidth="1"/>
    <col min="5379" max="5381" width="19.28515625" style="52" customWidth="1"/>
    <col min="5382" max="5382" width="18" style="52" customWidth="1"/>
    <col min="5383" max="5383" width="14.28515625" style="52" customWidth="1"/>
    <col min="5384" max="5384" width="11.42578125" style="52" customWidth="1"/>
    <col min="5385" max="5386" width="9.140625" style="52"/>
    <col min="5387" max="5387" width="15.85546875" style="52" customWidth="1"/>
    <col min="5388" max="5388" width="18.7109375" style="52" bestFit="1" customWidth="1"/>
    <col min="5389" max="5389" width="9.140625" style="52"/>
    <col min="5390" max="5390" width="17.42578125" style="52" bestFit="1" customWidth="1"/>
    <col min="5391" max="5631" width="9.140625" style="52"/>
    <col min="5632" max="5632" width="8.42578125" style="52" customWidth="1"/>
    <col min="5633" max="5633" width="13.28515625" style="52" customWidth="1"/>
    <col min="5634" max="5634" width="95.85546875" style="52" bestFit="1" customWidth="1"/>
    <col min="5635" max="5637" width="19.28515625" style="52" customWidth="1"/>
    <col min="5638" max="5638" width="18" style="52" customWidth="1"/>
    <col min="5639" max="5639" width="14.28515625" style="52" customWidth="1"/>
    <col min="5640" max="5640" width="11.42578125" style="52" customWidth="1"/>
    <col min="5641" max="5642" width="9.140625" style="52"/>
    <col min="5643" max="5643" width="15.85546875" style="52" customWidth="1"/>
    <col min="5644" max="5644" width="18.7109375" style="52" bestFit="1" customWidth="1"/>
    <col min="5645" max="5645" width="9.140625" style="52"/>
    <col min="5646" max="5646" width="17.42578125" style="52" bestFit="1" customWidth="1"/>
    <col min="5647" max="5887" width="9.140625" style="52"/>
    <col min="5888" max="5888" width="8.42578125" style="52" customWidth="1"/>
    <col min="5889" max="5889" width="13.28515625" style="52" customWidth="1"/>
    <col min="5890" max="5890" width="95.85546875" style="52" bestFit="1" customWidth="1"/>
    <col min="5891" max="5893" width="19.28515625" style="52" customWidth="1"/>
    <col min="5894" max="5894" width="18" style="52" customWidth="1"/>
    <col min="5895" max="5895" width="14.28515625" style="52" customWidth="1"/>
    <col min="5896" max="5896" width="11.42578125" style="52" customWidth="1"/>
    <col min="5897" max="5898" width="9.140625" style="52"/>
    <col min="5899" max="5899" width="15.85546875" style="52" customWidth="1"/>
    <col min="5900" max="5900" width="18.7109375" style="52" bestFit="1" customWidth="1"/>
    <col min="5901" max="5901" width="9.140625" style="52"/>
    <col min="5902" max="5902" width="17.42578125" style="52" bestFit="1" customWidth="1"/>
    <col min="5903" max="6143" width="9.140625" style="52"/>
    <col min="6144" max="6144" width="8.42578125" style="52" customWidth="1"/>
    <col min="6145" max="6145" width="13.28515625" style="52" customWidth="1"/>
    <col min="6146" max="6146" width="95.85546875" style="52" bestFit="1" customWidth="1"/>
    <col min="6147" max="6149" width="19.28515625" style="52" customWidth="1"/>
    <col min="6150" max="6150" width="18" style="52" customWidth="1"/>
    <col min="6151" max="6151" width="14.28515625" style="52" customWidth="1"/>
    <col min="6152" max="6152" width="11.42578125" style="52" customWidth="1"/>
    <col min="6153" max="6154" width="9.140625" style="52"/>
    <col min="6155" max="6155" width="15.85546875" style="52" customWidth="1"/>
    <col min="6156" max="6156" width="18.7109375" style="52" bestFit="1" customWidth="1"/>
    <col min="6157" max="6157" width="9.140625" style="52"/>
    <col min="6158" max="6158" width="17.42578125" style="52" bestFit="1" customWidth="1"/>
    <col min="6159" max="6399" width="9.140625" style="52"/>
    <col min="6400" max="6400" width="8.42578125" style="52" customWidth="1"/>
    <col min="6401" max="6401" width="13.28515625" style="52" customWidth="1"/>
    <col min="6402" max="6402" width="95.85546875" style="52" bestFit="1" customWidth="1"/>
    <col min="6403" max="6405" width="19.28515625" style="52" customWidth="1"/>
    <col min="6406" max="6406" width="18" style="52" customWidth="1"/>
    <col min="6407" max="6407" width="14.28515625" style="52" customWidth="1"/>
    <col min="6408" max="6408" width="11.42578125" style="52" customWidth="1"/>
    <col min="6409" max="6410" width="9.140625" style="52"/>
    <col min="6411" max="6411" width="15.85546875" style="52" customWidth="1"/>
    <col min="6412" max="6412" width="18.7109375" style="52" bestFit="1" customWidth="1"/>
    <col min="6413" max="6413" width="9.140625" style="52"/>
    <col min="6414" max="6414" width="17.42578125" style="52" bestFit="1" customWidth="1"/>
    <col min="6415" max="6655" width="9.140625" style="52"/>
    <col min="6656" max="6656" width="8.42578125" style="52" customWidth="1"/>
    <col min="6657" max="6657" width="13.28515625" style="52" customWidth="1"/>
    <col min="6658" max="6658" width="95.85546875" style="52" bestFit="1" customWidth="1"/>
    <col min="6659" max="6661" width="19.28515625" style="52" customWidth="1"/>
    <col min="6662" max="6662" width="18" style="52" customWidth="1"/>
    <col min="6663" max="6663" width="14.28515625" style="52" customWidth="1"/>
    <col min="6664" max="6664" width="11.42578125" style="52" customWidth="1"/>
    <col min="6665" max="6666" width="9.140625" style="52"/>
    <col min="6667" max="6667" width="15.85546875" style="52" customWidth="1"/>
    <col min="6668" max="6668" width="18.7109375" style="52" bestFit="1" customWidth="1"/>
    <col min="6669" max="6669" width="9.140625" style="52"/>
    <col min="6670" max="6670" width="17.42578125" style="52" bestFit="1" customWidth="1"/>
    <col min="6671" max="6911" width="9.140625" style="52"/>
    <col min="6912" max="6912" width="8.42578125" style="52" customWidth="1"/>
    <col min="6913" max="6913" width="13.28515625" style="52" customWidth="1"/>
    <col min="6914" max="6914" width="95.85546875" style="52" bestFit="1" customWidth="1"/>
    <col min="6915" max="6917" width="19.28515625" style="52" customWidth="1"/>
    <col min="6918" max="6918" width="18" style="52" customWidth="1"/>
    <col min="6919" max="6919" width="14.28515625" style="52" customWidth="1"/>
    <col min="6920" max="6920" width="11.42578125" style="52" customWidth="1"/>
    <col min="6921" max="6922" width="9.140625" style="52"/>
    <col min="6923" max="6923" width="15.85546875" style="52" customWidth="1"/>
    <col min="6924" max="6924" width="18.7109375" style="52" bestFit="1" customWidth="1"/>
    <col min="6925" max="6925" width="9.140625" style="52"/>
    <col min="6926" max="6926" width="17.42578125" style="52" bestFit="1" customWidth="1"/>
    <col min="6927" max="7167" width="9.140625" style="52"/>
    <col min="7168" max="7168" width="8.42578125" style="52" customWidth="1"/>
    <col min="7169" max="7169" width="13.28515625" style="52" customWidth="1"/>
    <col min="7170" max="7170" width="95.85546875" style="52" bestFit="1" customWidth="1"/>
    <col min="7171" max="7173" width="19.28515625" style="52" customWidth="1"/>
    <col min="7174" max="7174" width="18" style="52" customWidth="1"/>
    <col min="7175" max="7175" width="14.28515625" style="52" customWidth="1"/>
    <col min="7176" max="7176" width="11.42578125" style="52" customWidth="1"/>
    <col min="7177" max="7178" width="9.140625" style="52"/>
    <col min="7179" max="7179" width="15.85546875" style="52" customWidth="1"/>
    <col min="7180" max="7180" width="18.7109375" style="52" bestFit="1" customWidth="1"/>
    <col min="7181" max="7181" width="9.140625" style="52"/>
    <col min="7182" max="7182" width="17.42578125" style="52" bestFit="1" customWidth="1"/>
    <col min="7183" max="7423" width="9.140625" style="52"/>
    <col min="7424" max="7424" width="8.42578125" style="52" customWidth="1"/>
    <col min="7425" max="7425" width="13.28515625" style="52" customWidth="1"/>
    <col min="7426" max="7426" width="95.85546875" style="52" bestFit="1" customWidth="1"/>
    <col min="7427" max="7429" width="19.28515625" style="52" customWidth="1"/>
    <col min="7430" max="7430" width="18" style="52" customWidth="1"/>
    <col min="7431" max="7431" width="14.28515625" style="52" customWidth="1"/>
    <col min="7432" max="7432" width="11.42578125" style="52" customWidth="1"/>
    <col min="7433" max="7434" width="9.140625" style="52"/>
    <col min="7435" max="7435" width="15.85546875" style="52" customWidth="1"/>
    <col min="7436" max="7436" width="18.7109375" style="52" bestFit="1" customWidth="1"/>
    <col min="7437" max="7437" width="9.140625" style="52"/>
    <col min="7438" max="7438" width="17.42578125" style="52" bestFit="1" customWidth="1"/>
    <col min="7439" max="7679" width="9.140625" style="52"/>
    <col min="7680" max="7680" width="8.42578125" style="52" customWidth="1"/>
    <col min="7681" max="7681" width="13.28515625" style="52" customWidth="1"/>
    <col min="7682" max="7682" width="95.85546875" style="52" bestFit="1" customWidth="1"/>
    <col min="7683" max="7685" width="19.28515625" style="52" customWidth="1"/>
    <col min="7686" max="7686" width="18" style="52" customWidth="1"/>
    <col min="7687" max="7687" width="14.28515625" style="52" customWidth="1"/>
    <col min="7688" max="7688" width="11.42578125" style="52" customWidth="1"/>
    <col min="7689" max="7690" width="9.140625" style="52"/>
    <col min="7691" max="7691" width="15.85546875" style="52" customWidth="1"/>
    <col min="7692" max="7692" width="18.7109375" style="52" bestFit="1" customWidth="1"/>
    <col min="7693" max="7693" width="9.140625" style="52"/>
    <col min="7694" max="7694" width="17.42578125" style="52" bestFit="1" customWidth="1"/>
    <col min="7695" max="7935" width="9.140625" style="52"/>
    <col min="7936" max="7936" width="8.42578125" style="52" customWidth="1"/>
    <col min="7937" max="7937" width="13.28515625" style="52" customWidth="1"/>
    <col min="7938" max="7938" width="95.85546875" style="52" bestFit="1" customWidth="1"/>
    <col min="7939" max="7941" width="19.28515625" style="52" customWidth="1"/>
    <col min="7942" max="7942" width="18" style="52" customWidth="1"/>
    <col min="7943" max="7943" width="14.28515625" style="52" customWidth="1"/>
    <col min="7944" max="7944" width="11.42578125" style="52" customWidth="1"/>
    <col min="7945" max="7946" width="9.140625" style="52"/>
    <col min="7947" max="7947" width="15.85546875" style="52" customWidth="1"/>
    <col min="7948" max="7948" width="18.7109375" style="52" bestFit="1" customWidth="1"/>
    <col min="7949" max="7949" width="9.140625" style="52"/>
    <col min="7950" max="7950" width="17.42578125" style="52" bestFit="1" customWidth="1"/>
    <col min="7951" max="8191" width="9.140625" style="52"/>
    <col min="8192" max="8192" width="8.42578125" style="52" customWidth="1"/>
    <col min="8193" max="8193" width="13.28515625" style="52" customWidth="1"/>
    <col min="8194" max="8194" width="95.85546875" style="52" bestFit="1" customWidth="1"/>
    <col min="8195" max="8197" width="19.28515625" style="52" customWidth="1"/>
    <col min="8198" max="8198" width="18" style="52" customWidth="1"/>
    <col min="8199" max="8199" width="14.28515625" style="52" customWidth="1"/>
    <col min="8200" max="8200" width="11.42578125" style="52" customWidth="1"/>
    <col min="8201" max="8202" width="9.140625" style="52"/>
    <col min="8203" max="8203" width="15.85546875" style="52" customWidth="1"/>
    <col min="8204" max="8204" width="18.7109375" style="52" bestFit="1" customWidth="1"/>
    <col min="8205" max="8205" width="9.140625" style="52"/>
    <col min="8206" max="8206" width="17.42578125" style="52" bestFit="1" customWidth="1"/>
    <col min="8207" max="8447" width="9.140625" style="52"/>
    <col min="8448" max="8448" width="8.42578125" style="52" customWidth="1"/>
    <col min="8449" max="8449" width="13.28515625" style="52" customWidth="1"/>
    <col min="8450" max="8450" width="95.85546875" style="52" bestFit="1" customWidth="1"/>
    <col min="8451" max="8453" width="19.28515625" style="52" customWidth="1"/>
    <col min="8454" max="8454" width="18" style="52" customWidth="1"/>
    <col min="8455" max="8455" width="14.28515625" style="52" customWidth="1"/>
    <col min="8456" max="8456" width="11.42578125" style="52" customWidth="1"/>
    <col min="8457" max="8458" width="9.140625" style="52"/>
    <col min="8459" max="8459" width="15.85546875" style="52" customWidth="1"/>
    <col min="8460" max="8460" width="18.7109375" style="52" bestFit="1" customWidth="1"/>
    <col min="8461" max="8461" width="9.140625" style="52"/>
    <col min="8462" max="8462" width="17.42578125" style="52" bestFit="1" customWidth="1"/>
    <col min="8463" max="8703" width="9.140625" style="52"/>
    <col min="8704" max="8704" width="8.42578125" style="52" customWidth="1"/>
    <col min="8705" max="8705" width="13.28515625" style="52" customWidth="1"/>
    <col min="8706" max="8706" width="95.85546875" style="52" bestFit="1" customWidth="1"/>
    <col min="8707" max="8709" width="19.28515625" style="52" customWidth="1"/>
    <col min="8710" max="8710" width="18" style="52" customWidth="1"/>
    <col min="8711" max="8711" width="14.28515625" style="52" customWidth="1"/>
    <col min="8712" max="8712" width="11.42578125" style="52" customWidth="1"/>
    <col min="8713" max="8714" width="9.140625" style="52"/>
    <col min="8715" max="8715" width="15.85546875" style="52" customWidth="1"/>
    <col min="8716" max="8716" width="18.7109375" style="52" bestFit="1" customWidth="1"/>
    <col min="8717" max="8717" width="9.140625" style="52"/>
    <col min="8718" max="8718" width="17.42578125" style="52" bestFit="1" customWidth="1"/>
    <col min="8719" max="8959" width="9.140625" style="52"/>
    <col min="8960" max="8960" width="8.42578125" style="52" customWidth="1"/>
    <col min="8961" max="8961" width="13.28515625" style="52" customWidth="1"/>
    <col min="8962" max="8962" width="95.85546875" style="52" bestFit="1" customWidth="1"/>
    <col min="8963" max="8965" width="19.28515625" style="52" customWidth="1"/>
    <col min="8966" max="8966" width="18" style="52" customWidth="1"/>
    <col min="8967" max="8967" width="14.28515625" style="52" customWidth="1"/>
    <col min="8968" max="8968" width="11.42578125" style="52" customWidth="1"/>
    <col min="8969" max="8970" width="9.140625" style="52"/>
    <col min="8971" max="8971" width="15.85546875" style="52" customWidth="1"/>
    <col min="8972" max="8972" width="18.7109375" style="52" bestFit="1" customWidth="1"/>
    <col min="8973" max="8973" width="9.140625" style="52"/>
    <col min="8974" max="8974" width="17.42578125" style="52" bestFit="1" customWidth="1"/>
    <col min="8975" max="9215" width="9.140625" style="52"/>
    <col min="9216" max="9216" width="8.42578125" style="52" customWidth="1"/>
    <col min="9217" max="9217" width="13.28515625" style="52" customWidth="1"/>
    <col min="9218" max="9218" width="95.85546875" style="52" bestFit="1" customWidth="1"/>
    <col min="9219" max="9221" width="19.28515625" style="52" customWidth="1"/>
    <col min="9222" max="9222" width="18" style="52" customWidth="1"/>
    <col min="9223" max="9223" width="14.28515625" style="52" customWidth="1"/>
    <col min="9224" max="9224" width="11.42578125" style="52" customWidth="1"/>
    <col min="9225" max="9226" width="9.140625" style="52"/>
    <col min="9227" max="9227" width="15.85546875" style="52" customWidth="1"/>
    <col min="9228" max="9228" width="18.7109375" style="52" bestFit="1" customWidth="1"/>
    <col min="9229" max="9229" width="9.140625" style="52"/>
    <col min="9230" max="9230" width="17.42578125" style="52" bestFit="1" customWidth="1"/>
    <col min="9231" max="9471" width="9.140625" style="52"/>
    <col min="9472" max="9472" width="8.42578125" style="52" customWidth="1"/>
    <col min="9473" max="9473" width="13.28515625" style="52" customWidth="1"/>
    <col min="9474" max="9474" width="95.85546875" style="52" bestFit="1" customWidth="1"/>
    <col min="9475" max="9477" width="19.28515625" style="52" customWidth="1"/>
    <col min="9478" max="9478" width="18" style="52" customWidth="1"/>
    <col min="9479" max="9479" width="14.28515625" style="52" customWidth="1"/>
    <col min="9480" max="9480" width="11.42578125" style="52" customWidth="1"/>
    <col min="9481" max="9482" width="9.140625" style="52"/>
    <col min="9483" max="9483" width="15.85546875" style="52" customWidth="1"/>
    <col min="9484" max="9484" width="18.7109375" style="52" bestFit="1" customWidth="1"/>
    <col min="9485" max="9485" width="9.140625" style="52"/>
    <col min="9486" max="9486" width="17.42578125" style="52" bestFit="1" customWidth="1"/>
    <col min="9487" max="9727" width="9.140625" style="52"/>
    <col min="9728" max="9728" width="8.42578125" style="52" customWidth="1"/>
    <col min="9729" max="9729" width="13.28515625" style="52" customWidth="1"/>
    <col min="9730" max="9730" width="95.85546875" style="52" bestFit="1" customWidth="1"/>
    <col min="9731" max="9733" width="19.28515625" style="52" customWidth="1"/>
    <col min="9734" max="9734" width="18" style="52" customWidth="1"/>
    <col min="9735" max="9735" width="14.28515625" style="52" customWidth="1"/>
    <col min="9736" max="9736" width="11.42578125" style="52" customWidth="1"/>
    <col min="9737" max="9738" width="9.140625" style="52"/>
    <col min="9739" max="9739" width="15.85546875" style="52" customWidth="1"/>
    <col min="9740" max="9740" width="18.7109375" style="52" bestFit="1" customWidth="1"/>
    <col min="9741" max="9741" width="9.140625" style="52"/>
    <col min="9742" max="9742" width="17.42578125" style="52" bestFit="1" customWidth="1"/>
    <col min="9743" max="9983" width="9.140625" style="52"/>
    <col min="9984" max="9984" width="8.42578125" style="52" customWidth="1"/>
    <col min="9985" max="9985" width="13.28515625" style="52" customWidth="1"/>
    <col min="9986" max="9986" width="95.85546875" style="52" bestFit="1" customWidth="1"/>
    <col min="9987" max="9989" width="19.28515625" style="52" customWidth="1"/>
    <col min="9990" max="9990" width="18" style="52" customWidth="1"/>
    <col min="9991" max="9991" width="14.28515625" style="52" customWidth="1"/>
    <col min="9992" max="9992" width="11.42578125" style="52" customWidth="1"/>
    <col min="9993" max="9994" width="9.140625" style="52"/>
    <col min="9995" max="9995" width="15.85546875" style="52" customWidth="1"/>
    <col min="9996" max="9996" width="18.7109375" style="52" bestFit="1" customWidth="1"/>
    <col min="9997" max="9997" width="9.140625" style="52"/>
    <col min="9998" max="9998" width="17.42578125" style="52" bestFit="1" customWidth="1"/>
    <col min="9999" max="10239" width="9.140625" style="52"/>
    <col min="10240" max="10240" width="8.42578125" style="52" customWidth="1"/>
    <col min="10241" max="10241" width="13.28515625" style="52" customWidth="1"/>
    <col min="10242" max="10242" width="95.85546875" style="52" bestFit="1" customWidth="1"/>
    <col min="10243" max="10245" width="19.28515625" style="52" customWidth="1"/>
    <col min="10246" max="10246" width="18" style="52" customWidth="1"/>
    <col min="10247" max="10247" width="14.28515625" style="52" customWidth="1"/>
    <col min="10248" max="10248" width="11.42578125" style="52" customWidth="1"/>
    <col min="10249" max="10250" width="9.140625" style="52"/>
    <col min="10251" max="10251" width="15.85546875" style="52" customWidth="1"/>
    <col min="10252" max="10252" width="18.7109375" style="52" bestFit="1" customWidth="1"/>
    <col min="10253" max="10253" width="9.140625" style="52"/>
    <col min="10254" max="10254" width="17.42578125" style="52" bestFit="1" customWidth="1"/>
    <col min="10255" max="10495" width="9.140625" style="52"/>
    <col min="10496" max="10496" width="8.42578125" style="52" customWidth="1"/>
    <col min="10497" max="10497" width="13.28515625" style="52" customWidth="1"/>
    <col min="10498" max="10498" width="95.85546875" style="52" bestFit="1" customWidth="1"/>
    <col min="10499" max="10501" width="19.28515625" style="52" customWidth="1"/>
    <col min="10502" max="10502" width="18" style="52" customWidth="1"/>
    <col min="10503" max="10503" width="14.28515625" style="52" customWidth="1"/>
    <col min="10504" max="10504" width="11.42578125" style="52" customWidth="1"/>
    <col min="10505" max="10506" width="9.140625" style="52"/>
    <col min="10507" max="10507" width="15.85546875" style="52" customWidth="1"/>
    <col min="10508" max="10508" width="18.7109375" style="52" bestFit="1" customWidth="1"/>
    <col min="10509" max="10509" width="9.140625" style="52"/>
    <col min="10510" max="10510" width="17.42578125" style="52" bestFit="1" customWidth="1"/>
    <col min="10511" max="10751" width="9.140625" style="52"/>
    <col min="10752" max="10752" width="8.42578125" style="52" customWidth="1"/>
    <col min="10753" max="10753" width="13.28515625" style="52" customWidth="1"/>
    <col min="10754" max="10754" width="95.85546875" style="52" bestFit="1" customWidth="1"/>
    <col min="10755" max="10757" width="19.28515625" style="52" customWidth="1"/>
    <col min="10758" max="10758" width="18" style="52" customWidth="1"/>
    <col min="10759" max="10759" width="14.28515625" style="52" customWidth="1"/>
    <col min="10760" max="10760" width="11.42578125" style="52" customWidth="1"/>
    <col min="10761" max="10762" width="9.140625" style="52"/>
    <col min="10763" max="10763" width="15.85546875" style="52" customWidth="1"/>
    <col min="10764" max="10764" width="18.7109375" style="52" bestFit="1" customWidth="1"/>
    <col min="10765" max="10765" width="9.140625" style="52"/>
    <col min="10766" max="10766" width="17.42578125" style="52" bestFit="1" customWidth="1"/>
    <col min="10767" max="11007" width="9.140625" style="52"/>
    <col min="11008" max="11008" width="8.42578125" style="52" customWidth="1"/>
    <col min="11009" max="11009" width="13.28515625" style="52" customWidth="1"/>
    <col min="11010" max="11010" width="95.85546875" style="52" bestFit="1" customWidth="1"/>
    <col min="11011" max="11013" width="19.28515625" style="52" customWidth="1"/>
    <col min="11014" max="11014" width="18" style="52" customWidth="1"/>
    <col min="11015" max="11015" width="14.28515625" style="52" customWidth="1"/>
    <col min="11016" max="11016" width="11.42578125" style="52" customWidth="1"/>
    <col min="11017" max="11018" width="9.140625" style="52"/>
    <col min="11019" max="11019" width="15.85546875" style="52" customWidth="1"/>
    <col min="11020" max="11020" width="18.7109375" style="52" bestFit="1" customWidth="1"/>
    <col min="11021" max="11021" width="9.140625" style="52"/>
    <col min="11022" max="11022" width="17.42578125" style="52" bestFit="1" customWidth="1"/>
    <col min="11023" max="11263" width="9.140625" style="52"/>
    <col min="11264" max="11264" width="8.42578125" style="52" customWidth="1"/>
    <col min="11265" max="11265" width="13.28515625" style="52" customWidth="1"/>
    <col min="11266" max="11266" width="95.85546875" style="52" bestFit="1" customWidth="1"/>
    <col min="11267" max="11269" width="19.28515625" style="52" customWidth="1"/>
    <col min="11270" max="11270" width="18" style="52" customWidth="1"/>
    <col min="11271" max="11271" width="14.28515625" style="52" customWidth="1"/>
    <col min="11272" max="11272" width="11.42578125" style="52" customWidth="1"/>
    <col min="11273" max="11274" width="9.140625" style="52"/>
    <col min="11275" max="11275" width="15.85546875" style="52" customWidth="1"/>
    <col min="11276" max="11276" width="18.7109375" style="52" bestFit="1" customWidth="1"/>
    <col min="11277" max="11277" width="9.140625" style="52"/>
    <col min="11278" max="11278" width="17.42578125" style="52" bestFit="1" customWidth="1"/>
    <col min="11279" max="11519" width="9.140625" style="52"/>
    <col min="11520" max="11520" width="8.42578125" style="52" customWidth="1"/>
    <col min="11521" max="11521" width="13.28515625" style="52" customWidth="1"/>
    <col min="11522" max="11522" width="95.85546875" style="52" bestFit="1" customWidth="1"/>
    <col min="11523" max="11525" width="19.28515625" style="52" customWidth="1"/>
    <col min="11526" max="11526" width="18" style="52" customWidth="1"/>
    <col min="11527" max="11527" width="14.28515625" style="52" customWidth="1"/>
    <col min="11528" max="11528" width="11.42578125" style="52" customWidth="1"/>
    <col min="11529" max="11530" width="9.140625" style="52"/>
    <col min="11531" max="11531" width="15.85546875" style="52" customWidth="1"/>
    <col min="11532" max="11532" width="18.7109375" style="52" bestFit="1" customWidth="1"/>
    <col min="11533" max="11533" width="9.140625" style="52"/>
    <col min="11534" max="11534" width="17.42578125" style="52" bestFit="1" customWidth="1"/>
    <col min="11535" max="11775" width="9.140625" style="52"/>
    <col min="11776" max="11776" width="8.42578125" style="52" customWidth="1"/>
    <col min="11777" max="11777" width="13.28515625" style="52" customWidth="1"/>
    <col min="11778" max="11778" width="95.85546875" style="52" bestFit="1" customWidth="1"/>
    <col min="11779" max="11781" width="19.28515625" style="52" customWidth="1"/>
    <col min="11782" max="11782" width="18" style="52" customWidth="1"/>
    <col min="11783" max="11783" width="14.28515625" style="52" customWidth="1"/>
    <col min="11784" max="11784" width="11.42578125" style="52" customWidth="1"/>
    <col min="11785" max="11786" width="9.140625" style="52"/>
    <col min="11787" max="11787" width="15.85546875" style="52" customWidth="1"/>
    <col min="11788" max="11788" width="18.7109375" style="52" bestFit="1" customWidth="1"/>
    <col min="11789" max="11789" width="9.140625" style="52"/>
    <col min="11790" max="11790" width="17.42578125" style="52" bestFit="1" customWidth="1"/>
    <col min="11791" max="12031" width="9.140625" style="52"/>
    <col min="12032" max="12032" width="8.42578125" style="52" customWidth="1"/>
    <col min="12033" max="12033" width="13.28515625" style="52" customWidth="1"/>
    <col min="12034" max="12034" width="95.85546875" style="52" bestFit="1" customWidth="1"/>
    <col min="12035" max="12037" width="19.28515625" style="52" customWidth="1"/>
    <col min="12038" max="12038" width="18" style="52" customWidth="1"/>
    <col min="12039" max="12039" width="14.28515625" style="52" customWidth="1"/>
    <col min="12040" max="12040" width="11.42578125" style="52" customWidth="1"/>
    <col min="12041" max="12042" width="9.140625" style="52"/>
    <col min="12043" max="12043" width="15.85546875" style="52" customWidth="1"/>
    <col min="12044" max="12044" width="18.7109375" style="52" bestFit="1" customWidth="1"/>
    <col min="12045" max="12045" width="9.140625" style="52"/>
    <col min="12046" max="12046" width="17.42578125" style="52" bestFit="1" customWidth="1"/>
    <col min="12047" max="12287" width="9.140625" style="52"/>
    <col min="12288" max="12288" width="8.42578125" style="52" customWidth="1"/>
    <col min="12289" max="12289" width="13.28515625" style="52" customWidth="1"/>
    <col min="12290" max="12290" width="95.85546875" style="52" bestFit="1" customWidth="1"/>
    <col min="12291" max="12293" width="19.28515625" style="52" customWidth="1"/>
    <col min="12294" max="12294" width="18" style="52" customWidth="1"/>
    <col min="12295" max="12295" width="14.28515625" style="52" customWidth="1"/>
    <col min="12296" max="12296" width="11.42578125" style="52" customWidth="1"/>
    <col min="12297" max="12298" width="9.140625" style="52"/>
    <col min="12299" max="12299" width="15.85546875" style="52" customWidth="1"/>
    <col min="12300" max="12300" width="18.7109375" style="52" bestFit="1" customWidth="1"/>
    <col min="12301" max="12301" width="9.140625" style="52"/>
    <col min="12302" max="12302" width="17.42578125" style="52" bestFit="1" customWidth="1"/>
    <col min="12303" max="12543" width="9.140625" style="52"/>
    <col min="12544" max="12544" width="8.42578125" style="52" customWidth="1"/>
    <col min="12545" max="12545" width="13.28515625" style="52" customWidth="1"/>
    <col min="12546" max="12546" width="95.85546875" style="52" bestFit="1" customWidth="1"/>
    <col min="12547" max="12549" width="19.28515625" style="52" customWidth="1"/>
    <col min="12550" max="12550" width="18" style="52" customWidth="1"/>
    <col min="12551" max="12551" width="14.28515625" style="52" customWidth="1"/>
    <col min="12552" max="12552" width="11.42578125" style="52" customWidth="1"/>
    <col min="12553" max="12554" width="9.140625" style="52"/>
    <col min="12555" max="12555" width="15.85546875" style="52" customWidth="1"/>
    <col min="12556" max="12556" width="18.7109375" style="52" bestFit="1" customWidth="1"/>
    <col min="12557" max="12557" width="9.140625" style="52"/>
    <col min="12558" max="12558" width="17.42578125" style="52" bestFit="1" customWidth="1"/>
    <col min="12559" max="12799" width="9.140625" style="52"/>
    <col min="12800" max="12800" width="8.42578125" style="52" customWidth="1"/>
    <col min="12801" max="12801" width="13.28515625" style="52" customWidth="1"/>
    <col min="12802" max="12802" width="95.85546875" style="52" bestFit="1" customWidth="1"/>
    <col min="12803" max="12805" width="19.28515625" style="52" customWidth="1"/>
    <col min="12806" max="12806" width="18" style="52" customWidth="1"/>
    <col min="12807" max="12807" width="14.28515625" style="52" customWidth="1"/>
    <col min="12808" max="12808" width="11.42578125" style="52" customWidth="1"/>
    <col min="12809" max="12810" width="9.140625" style="52"/>
    <col min="12811" max="12811" width="15.85546875" style="52" customWidth="1"/>
    <col min="12812" max="12812" width="18.7109375" style="52" bestFit="1" customWidth="1"/>
    <col min="12813" max="12813" width="9.140625" style="52"/>
    <col min="12814" max="12814" width="17.42578125" style="52" bestFit="1" customWidth="1"/>
    <col min="12815" max="13055" width="9.140625" style="52"/>
    <col min="13056" max="13056" width="8.42578125" style="52" customWidth="1"/>
    <col min="13057" max="13057" width="13.28515625" style="52" customWidth="1"/>
    <col min="13058" max="13058" width="95.85546875" style="52" bestFit="1" customWidth="1"/>
    <col min="13059" max="13061" width="19.28515625" style="52" customWidth="1"/>
    <col min="13062" max="13062" width="18" style="52" customWidth="1"/>
    <col min="13063" max="13063" width="14.28515625" style="52" customWidth="1"/>
    <col min="13064" max="13064" width="11.42578125" style="52" customWidth="1"/>
    <col min="13065" max="13066" width="9.140625" style="52"/>
    <col min="13067" max="13067" width="15.85546875" style="52" customWidth="1"/>
    <col min="13068" max="13068" width="18.7109375" style="52" bestFit="1" customWidth="1"/>
    <col min="13069" max="13069" width="9.140625" style="52"/>
    <col min="13070" max="13070" width="17.42578125" style="52" bestFit="1" customWidth="1"/>
    <col min="13071" max="13311" width="9.140625" style="52"/>
    <col min="13312" max="13312" width="8.42578125" style="52" customWidth="1"/>
    <col min="13313" max="13313" width="13.28515625" style="52" customWidth="1"/>
    <col min="13314" max="13314" width="95.85546875" style="52" bestFit="1" customWidth="1"/>
    <col min="13315" max="13317" width="19.28515625" style="52" customWidth="1"/>
    <col min="13318" max="13318" width="18" style="52" customWidth="1"/>
    <col min="13319" max="13319" width="14.28515625" style="52" customWidth="1"/>
    <col min="13320" max="13320" width="11.42578125" style="52" customWidth="1"/>
    <col min="13321" max="13322" width="9.140625" style="52"/>
    <col min="13323" max="13323" width="15.85546875" style="52" customWidth="1"/>
    <col min="13324" max="13324" width="18.7109375" style="52" bestFit="1" customWidth="1"/>
    <col min="13325" max="13325" width="9.140625" style="52"/>
    <col min="13326" max="13326" width="17.42578125" style="52" bestFit="1" customWidth="1"/>
    <col min="13327" max="13567" width="9.140625" style="52"/>
    <col min="13568" max="13568" width="8.42578125" style="52" customWidth="1"/>
    <col min="13569" max="13569" width="13.28515625" style="52" customWidth="1"/>
    <col min="13570" max="13570" width="95.85546875" style="52" bestFit="1" customWidth="1"/>
    <col min="13571" max="13573" width="19.28515625" style="52" customWidth="1"/>
    <col min="13574" max="13574" width="18" style="52" customWidth="1"/>
    <col min="13575" max="13575" width="14.28515625" style="52" customWidth="1"/>
    <col min="13576" max="13576" width="11.42578125" style="52" customWidth="1"/>
    <col min="13577" max="13578" width="9.140625" style="52"/>
    <col min="13579" max="13579" width="15.85546875" style="52" customWidth="1"/>
    <col min="13580" max="13580" width="18.7109375" style="52" bestFit="1" customWidth="1"/>
    <col min="13581" max="13581" width="9.140625" style="52"/>
    <col min="13582" max="13582" width="17.42578125" style="52" bestFit="1" customWidth="1"/>
    <col min="13583" max="13823" width="9.140625" style="52"/>
    <col min="13824" max="13824" width="8.42578125" style="52" customWidth="1"/>
    <col min="13825" max="13825" width="13.28515625" style="52" customWidth="1"/>
    <col min="13826" max="13826" width="95.85546875" style="52" bestFit="1" customWidth="1"/>
    <col min="13827" max="13829" width="19.28515625" style="52" customWidth="1"/>
    <col min="13830" max="13830" width="18" style="52" customWidth="1"/>
    <col min="13831" max="13831" width="14.28515625" style="52" customWidth="1"/>
    <col min="13832" max="13832" width="11.42578125" style="52" customWidth="1"/>
    <col min="13833" max="13834" width="9.140625" style="52"/>
    <col min="13835" max="13835" width="15.85546875" style="52" customWidth="1"/>
    <col min="13836" max="13836" width="18.7109375" style="52" bestFit="1" customWidth="1"/>
    <col min="13837" max="13837" width="9.140625" style="52"/>
    <col min="13838" max="13838" width="17.42578125" style="52" bestFit="1" customWidth="1"/>
    <col min="13839" max="14079" width="9.140625" style="52"/>
    <col min="14080" max="14080" width="8.42578125" style="52" customWidth="1"/>
    <col min="14081" max="14081" width="13.28515625" style="52" customWidth="1"/>
    <col min="14082" max="14082" width="95.85546875" style="52" bestFit="1" customWidth="1"/>
    <col min="14083" max="14085" width="19.28515625" style="52" customWidth="1"/>
    <col min="14086" max="14086" width="18" style="52" customWidth="1"/>
    <col min="14087" max="14087" width="14.28515625" style="52" customWidth="1"/>
    <col min="14088" max="14088" width="11.42578125" style="52" customWidth="1"/>
    <col min="14089" max="14090" width="9.140625" style="52"/>
    <col min="14091" max="14091" width="15.85546875" style="52" customWidth="1"/>
    <col min="14092" max="14092" width="18.7109375" style="52" bestFit="1" customWidth="1"/>
    <col min="14093" max="14093" width="9.140625" style="52"/>
    <col min="14094" max="14094" width="17.42578125" style="52" bestFit="1" customWidth="1"/>
    <col min="14095" max="14335" width="9.140625" style="52"/>
    <col min="14336" max="14336" width="8.42578125" style="52" customWidth="1"/>
    <col min="14337" max="14337" width="13.28515625" style="52" customWidth="1"/>
    <col min="14338" max="14338" width="95.85546875" style="52" bestFit="1" customWidth="1"/>
    <col min="14339" max="14341" width="19.28515625" style="52" customWidth="1"/>
    <col min="14342" max="14342" width="18" style="52" customWidth="1"/>
    <col min="14343" max="14343" width="14.28515625" style="52" customWidth="1"/>
    <col min="14344" max="14344" width="11.42578125" style="52" customWidth="1"/>
    <col min="14345" max="14346" width="9.140625" style="52"/>
    <col min="14347" max="14347" width="15.85546875" style="52" customWidth="1"/>
    <col min="14348" max="14348" width="18.7109375" style="52" bestFit="1" customWidth="1"/>
    <col min="14349" max="14349" width="9.140625" style="52"/>
    <col min="14350" max="14350" width="17.42578125" style="52" bestFit="1" customWidth="1"/>
    <col min="14351" max="14591" width="9.140625" style="52"/>
    <col min="14592" max="14592" width="8.42578125" style="52" customWidth="1"/>
    <col min="14593" max="14593" width="13.28515625" style="52" customWidth="1"/>
    <col min="14594" max="14594" width="95.85546875" style="52" bestFit="1" customWidth="1"/>
    <col min="14595" max="14597" width="19.28515625" style="52" customWidth="1"/>
    <col min="14598" max="14598" width="18" style="52" customWidth="1"/>
    <col min="14599" max="14599" width="14.28515625" style="52" customWidth="1"/>
    <col min="14600" max="14600" width="11.42578125" style="52" customWidth="1"/>
    <col min="14601" max="14602" width="9.140625" style="52"/>
    <col min="14603" max="14603" width="15.85546875" style="52" customWidth="1"/>
    <col min="14604" max="14604" width="18.7109375" style="52" bestFit="1" customWidth="1"/>
    <col min="14605" max="14605" width="9.140625" style="52"/>
    <col min="14606" max="14606" width="17.42578125" style="52" bestFit="1" customWidth="1"/>
    <col min="14607" max="14847" width="9.140625" style="52"/>
    <col min="14848" max="14848" width="8.42578125" style="52" customWidth="1"/>
    <col min="14849" max="14849" width="13.28515625" style="52" customWidth="1"/>
    <col min="14850" max="14850" width="95.85546875" style="52" bestFit="1" customWidth="1"/>
    <col min="14851" max="14853" width="19.28515625" style="52" customWidth="1"/>
    <col min="14854" max="14854" width="18" style="52" customWidth="1"/>
    <col min="14855" max="14855" width="14.28515625" style="52" customWidth="1"/>
    <col min="14856" max="14856" width="11.42578125" style="52" customWidth="1"/>
    <col min="14857" max="14858" width="9.140625" style="52"/>
    <col min="14859" max="14859" width="15.85546875" style="52" customWidth="1"/>
    <col min="14860" max="14860" width="18.7109375" style="52" bestFit="1" customWidth="1"/>
    <col min="14861" max="14861" width="9.140625" style="52"/>
    <col min="14862" max="14862" width="17.42578125" style="52" bestFit="1" customWidth="1"/>
    <col min="14863" max="15103" width="9.140625" style="52"/>
    <col min="15104" max="15104" width="8.42578125" style="52" customWidth="1"/>
    <col min="15105" max="15105" width="13.28515625" style="52" customWidth="1"/>
    <col min="15106" max="15106" width="95.85546875" style="52" bestFit="1" customWidth="1"/>
    <col min="15107" max="15109" width="19.28515625" style="52" customWidth="1"/>
    <col min="15110" max="15110" width="18" style="52" customWidth="1"/>
    <col min="15111" max="15111" width="14.28515625" style="52" customWidth="1"/>
    <col min="15112" max="15112" width="11.42578125" style="52" customWidth="1"/>
    <col min="15113" max="15114" width="9.140625" style="52"/>
    <col min="15115" max="15115" width="15.85546875" style="52" customWidth="1"/>
    <col min="15116" max="15116" width="18.7109375" style="52" bestFit="1" customWidth="1"/>
    <col min="15117" max="15117" width="9.140625" style="52"/>
    <col min="15118" max="15118" width="17.42578125" style="52" bestFit="1" customWidth="1"/>
    <col min="15119" max="15359" width="9.140625" style="52"/>
    <col min="15360" max="15360" width="8.42578125" style="52" customWidth="1"/>
    <col min="15361" max="15361" width="13.28515625" style="52" customWidth="1"/>
    <col min="15362" max="15362" width="95.85546875" style="52" bestFit="1" customWidth="1"/>
    <col min="15363" max="15365" width="19.28515625" style="52" customWidth="1"/>
    <col min="15366" max="15366" width="18" style="52" customWidth="1"/>
    <col min="15367" max="15367" width="14.28515625" style="52" customWidth="1"/>
    <col min="15368" max="15368" width="11.42578125" style="52" customWidth="1"/>
    <col min="15369" max="15370" width="9.140625" style="52"/>
    <col min="15371" max="15371" width="15.85546875" style="52" customWidth="1"/>
    <col min="15372" max="15372" width="18.7109375" style="52" bestFit="1" customWidth="1"/>
    <col min="15373" max="15373" width="9.140625" style="52"/>
    <col min="15374" max="15374" width="17.42578125" style="52" bestFit="1" customWidth="1"/>
    <col min="15375" max="15615" width="9.140625" style="52"/>
    <col min="15616" max="15616" width="8.42578125" style="52" customWidth="1"/>
    <col min="15617" max="15617" width="13.28515625" style="52" customWidth="1"/>
    <col min="15618" max="15618" width="95.85546875" style="52" bestFit="1" customWidth="1"/>
    <col min="15619" max="15621" width="19.28515625" style="52" customWidth="1"/>
    <col min="15622" max="15622" width="18" style="52" customWidth="1"/>
    <col min="15623" max="15623" width="14.28515625" style="52" customWidth="1"/>
    <col min="15624" max="15624" width="11.42578125" style="52" customWidth="1"/>
    <col min="15625" max="15626" width="9.140625" style="52"/>
    <col min="15627" max="15627" width="15.85546875" style="52" customWidth="1"/>
    <col min="15628" max="15628" width="18.7109375" style="52" bestFit="1" customWidth="1"/>
    <col min="15629" max="15629" width="9.140625" style="52"/>
    <col min="15630" max="15630" width="17.42578125" style="52" bestFit="1" customWidth="1"/>
    <col min="15631" max="15871" width="9.140625" style="52"/>
    <col min="15872" max="15872" width="8.42578125" style="52" customWidth="1"/>
    <col min="15873" max="15873" width="13.28515625" style="52" customWidth="1"/>
    <col min="15874" max="15874" width="95.85546875" style="52" bestFit="1" customWidth="1"/>
    <col min="15875" max="15877" width="19.28515625" style="52" customWidth="1"/>
    <col min="15878" max="15878" width="18" style="52" customWidth="1"/>
    <col min="15879" max="15879" width="14.28515625" style="52" customWidth="1"/>
    <col min="15880" max="15880" width="11.42578125" style="52" customWidth="1"/>
    <col min="15881" max="15882" width="9.140625" style="52"/>
    <col min="15883" max="15883" width="15.85546875" style="52" customWidth="1"/>
    <col min="15884" max="15884" width="18.7109375" style="52" bestFit="1" customWidth="1"/>
    <col min="15885" max="15885" width="9.140625" style="52"/>
    <col min="15886" max="15886" width="17.42578125" style="52" bestFit="1" customWidth="1"/>
    <col min="15887" max="16127" width="9.140625" style="52"/>
    <col min="16128" max="16128" width="8.42578125" style="52" customWidth="1"/>
    <col min="16129" max="16129" width="13.28515625" style="52" customWidth="1"/>
    <col min="16130" max="16130" width="95.85546875" style="52" bestFit="1" customWidth="1"/>
    <col min="16131" max="16133" width="19.28515625" style="52" customWidth="1"/>
    <col min="16134" max="16134" width="18" style="52" customWidth="1"/>
    <col min="16135" max="16135" width="14.28515625" style="52" customWidth="1"/>
    <col min="16136" max="16136" width="11.42578125" style="52" customWidth="1"/>
    <col min="16137" max="16138" width="9.140625" style="52"/>
    <col min="16139" max="16139" width="15.85546875" style="52" customWidth="1"/>
    <col min="16140" max="16140" width="18.7109375" style="52" bestFit="1" customWidth="1"/>
    <col min="16141" max="16141" width="9.140625" style="52"/>
    <col min="16142" max="16142" width="17.42578125" style="52" bestFit="1" customWidth="1"/>
    <col min="16143" max="16384" width="9.140625" style="52"/>
  </cols>
  <sheetData>
    <row r="1" spans="1:14" x14ac:dyDescent="0.25">
      <c r="A1" s="50"/>
      <c r="B1" s="51"/>
      <c r="E1" s="53"/>
      <c r="F1" s="53"/>
      <c r="G1" s="53"/>
      <c r="H1" s="53"/>
      <c r="I1" s="54"/>
      <c r="K1" s="54" t="s">
        <v>54</v>
      </c>
    </row>
    <row r="2" spans="1:14" x14ac:dyDescent="0.25">
      <c r="A2" s="1302" t="s">
        <v>55</v>
      </c>
      <c r="B2" s="1302"/>
      <c r="C2" s="1302"/>
      <c r="D2" s="1302"/>
      <c r="E2" s="1302"/>
      <c r="F2" s="1302"/>
      <c r="G2" s="1302"/>
      <c r="H2" s="1302"/>
      <c r="I2" s="1302"/>
      <c r="J2" s="1302"/>
      <c r="K2" s="1302"/>
    </row>
    <row r="3" spans="1:14" x14ac:dyDescent="0.25">
      <c r="A3" s="1303" t="s">
        <v>1631</v>
      </c>
      <c r="B3" s="1303"/>
      <c r="C3" s="1303"/>
      <c r="D3" s="1303"/>
      <c r="E3" s="1303"/>
      <c r="F3" s="1303"/>
      <c r="G3" s="1303"/>
      <c r="H3" s="1303"/>
      <c r="I3" s="1303"/>
      <c r="J3" s="1303"/>
      <c r="K3" s="1303"/>
    </row>
    <row r="4" spans="1:14" x14ac:dyDescent="0.25">
      <c r="A4" s="1304" t="s">
        <v>56</v>
      </c>
      <c r="B4" s="1304"/>
      <c r="C4" s="1304"/>
      <c r="D4" s="1304"/>
      <c r="E4" s="1304"/>
      <c r="F4" s="1304"/>
      <c r="G4" s="1304"/>
      <c r="H4" s="1304"/>
      <c r="I4" s="1304"/>
      <c r="J4" s="1304"/>
      <c r="K4" s="1304"/>
    </row>
    <row r="5" spans="1:14" ht="16.5" thickBot="1" x14ac:dyDescent="0.3">
      <c r="A5" s="57"/>
      <c r="B5" s="57"/>
      <c r="C5" s="57"/>
      <c r="D5" s="802"/>
      <c r="E5" s="58"/>
      <c r="F5" s="58"/>
      <c r="G5" s="58"/>
      <c r="H5" s="58"/>
      <c r="I5" s="1023"/>
      <c r="J5" s="1023"/>
      <c r="K5" s="1023"/>
    </row>
    <row r="6" spans="1:14" ht="27.75" customHeight="1" thickTop="1" x14ac:dyDescent="0.2">
      <c r="A6" s="1305" t="s">
        <v>57</v>
      </c>
      <c r="B6" s="1307" t="s">
        <v>58</v>
      </c>
      <c r="C6" s="1309" t="s">
        <v>59</v>
      </c>
      <c r="D6" s="1307" t="s">
        <v>1626</v>
      </c>
      <c r="E6" s="1311" t="s">
        <v>1632</v>
      </c>
      <c r="F6" s="1300" t="s">
        <v>1640</v>
      </c>
      <c r="G6" s="1300" t="s">
        <v>52</v>
      </c>
      <c r="H6" s="1300" t="s">
        <v>53</v>
      </c>
      <c r="I6" s="1297" t="s">
        <v>60</v>
      </c>
      <c r="J6" s="1298"/>
      <c r="K6" s="1299"/>
    </row>
    <row r="7" spans="1:14" ht="32.25" customHeight="1" thickBot="1" x14ac:dyDescent="0.25">
      <c r="A7" s="1306"/>
      <c r="B7" s="1308"/>
      <c r="C7" s="1310"/>
      <c r="D7" s="1308"/>
      <c r="E7" s="1312"/>
      <c r="F7" s="1301"/>
      <c r="G7" s="1301"/>
      <c r="H7" s="1301"/>
      <c r="I7" s="59" t="s">
        <v>61</v>
      </c>
      <c r="J7" s="60" t="s">
        <v>62</v>
      </c>
      <c r="K7" s="61" t="s">
        <v>63</v>
      </c>
    </row>
    <row r="8" spans="1:14" ht="31.5" customHeight="1" thickTop="1" x14ac:dyDescent="0.3">
      <c r="A8" s="62"/>
      <c r="B8" s="63"/>
      <c r="C8" s="821" t="s">
        <v>11</v>
      </c>
      <c r="D8" s="65"/>
      <c r="E8" s="822"/>
      <c r="F8" s="65"/>
      <c r="G8" s="65"/>
      <c r="H8" s="65"/>
      <c r="I8" s="65"/>
      <c r="J8" s="65"/>
      <c r="K8" s="1028"/>
    </row>
    <row r="9" spans="1:14" ht="20.25" customHeight="1" x14ac:dyDescent="0.25">
      <c r="A9" s="66"/>
      <c r="B9" s="67"/>
      <c r="C9" s="823" t="s">
        <v>64</v>
      </c>
      <c r="D9" s="69"/>
      <c r="E9" s="824"/>
      <c r="F9" s="69"/>
      <c r="G9" s="69"/>
      <c r="H9" s="69"/>
      <c r="I9" s="69"/>
      <c r="J9" s="69"/>
      <c r="K9" s="1029"/>
    </row>
    <row r="10" spans="1:14" ht="24" customHeight="1" x14ac:dyDescent="0.25">
      <c r="A10" s="70"/>
      <c r="B10" s="71" t="s">
        <v>65</v>
      </c>
      <c r="C10" s="825" t="s">
        <v>66</v>
      </c>
      <c r="D10" s="73">
        <v>901506965</v>
      </c>
      <c r="E10" s="826">
        <v>901034215</v>
      </c>
      <c r="F10" s="73">
        <v>932397715</v>
      </c>
      <c r="G10" s="73">
        <v>932397715</v>
      </c>
      <c r="H10" s="357">
        <f>+G10/F10*100</f>
        <v>100</v>
      </c>
      <c r="I10" s="73">
        <f>+G10</f>
        <v>932397715</v>
      </c>
      <c r="J10" s="73"/>
      <c r="K10" s="1030"/>
      <c r="L10" s="74"/>
      <c r="M10" s="451"/>
      <c r="N10" s="121"/>
    </row>
    <row r="11" spans="1:14" ht="24.75" customHeight="1" x14ac:dyDescent="0.25">
      <c r="A11" s="70"/>
      <c r="B11" s="75" t="s">
        <v>67</v>
      </c>
      <c r="C11" s="827" t="s">
        <v>68</v>
      </c>
      <c r="D11" s="73">
        <v>1376778054</v>
      </c>
      <c r="E11" s="826">
        <v>1507243188</v>
      </c>
      <c r="F11" s="73">
        <v>1522728328</v>
      </c>
      <c r="G11" s="73">
        <v>1522728328</v>
      </c>
      <c r="H11" s="357">
        <f t="shared" ref="H11:H65" si="0">+G11/F11*100</f>
        <v>100</v>
      </c>
      <c r="I11" s="73">
        <f t="shared" ref="I11:I16" si="1">+G11</f>
        <v>1522728328</v>
      </c>
      <c r="J11" s="73"/>
      <c r="K11" s="1030"/>
      <c r="M11" s="451"/>
      <c r="N11" s="121"/>
    </row>
    <row r="12" spans="1:14" ht="24.75" customHeight="1" x14ac:dyDescent="0.25">
      <c r="A12" s="70"/>
      <c r="B12" s="75" t="s">
        <v>69</v>
      </c>
      <c r="C12" s="827" t="s">
        <v>70</v>
      </c>
      <c r="D12" s="73">
        <v>691746405</v>
      </c>
      <c r="E12" s="826">
        <v>689747600</v>
      </c>
      <c r="F12" s="73">
        <v>739930881</v>
      </c>
      <c r="G12" s="73">
        <v>739930881</v>
      </c>
      <c r="H12" s="357">
        <f t="shared" si="0"/>
        <v>100</v>
      </c>
      <c r="I12" s="73">
        <f t="shared" si="1"/>
        <v>739930881</v>
      </c>
      <c r="J12" s="73"/>
      <c r="K12" s="1030"/>
      <c r="M12" s="451"/>
      <c r="N12" s="121"/>
    </row>
    <row r="13" spans="1:14" ht="24.75" customHeight="1" x14ac:dyDescent="0.25">
      <c r="A13" s="70"/>
      <c r="B13" s="75" t="s">
        <v>71</v>
      </c>
      <c r="C13" s="827" t="s">
        <v>72</v>
      </c>
      <c r="D13" s="73">
        <v>415227318</v>
      </c>
      <c r="E13" s="826">
        <v>339627280</v>
      </c>
      <c r="F13" s="73">
        <v>403988256</v>
      </c>
      <c r="G13" s="73">
        <v>403988256</v>
      </c>
      <c r="H13" s="357">
        <f t="shared" si="0"/>
        <v>100</v>
      </c>
      <c r="I13" s="73">
        <f t="shared" si="1"/>
        <v>403988256</v>
      </c>
      <c r="J13" s="73"/>
      <c r="K13" s="1030"/>
      <c r="M13" s="451"/>
      <c r="N13" s="121"/>
    </row>
    <row r="14" spans="1:14" ht="24.75" customHeight="1" x14ac:dyDescent="0.25">
      <c r="A14" s="70"/>
      <c r="B14" s="75" t="s">
        <v>73</v>
      </c>
      <c r="C14" s="827" t="s">
        <v>74</v>
      </c>
      <c r="D14" s="73">
        <v>115180745</v>
      </c>
      <c r="E14" s="826">
        <v>95121379</v>
      </c>
      <c r="F14" s="73">
        <v>117738150</v>
      </c>
      <c r="G14" s="73">
        <v>117738150</v>
      </c>
      <c r="H14" s="357">
        <f t="shared" si="0"/>
        <v>100</v>
      </c>
      <c r="I14" s="73">
        <f t="shared" si="1"/>
        <v>117738150</v>
      </c>
      <c r="J14" s="73"/>
      <c r="K14" s="1030"/>
      <c r="M14" s="451"/>
      <c r="N14" s="121"/>
    </row>
    <row r="15" spans="1:14" ht="24.75" customHeight="1" x14ac:dyDescent="0.25">
      <c r="A15" s="70"/>
      <c r="B15" s="75" t="s">
        <v>1633</v>
      </c>
      <c r="C15" s="76" t="s">
        <v>1634</v>
      </c>
      <c r="D15" s="73"/>
      <c r="E15" s="826"/>
      <c r="F15" s="73">
        <v>289346303</v>
      </c>
      <c r="G15" s="73">
        <v>289346303</v>
      </c>
      <c r="H15" s="357">
        <f t="shared" si="0"/>
        <v>100</v>
      </c>
      <c r="I15" s="73">
        <f t="shared" si="1"/>
        <v>289346303</v>
      </c>
      <c r="J15" s="73"/>
      <c r="K15" s="1030"/>
      <c r="M15" s="451"/>
      <c r="N15" s="121"/>
    </row>
    <row r="16" spans="1:14" ht="24.75" customHeight="1" x14ac:dyDescent="0.25">
      <c r="A16" s="70"/>
      <c r="B16" s="75" t="s">
        <v>75</v>
      </c>
      <c r="C16" s="827" t="s">
        <v>76</v>
      </c>
      <c r="D16" s="73">
        <v>3372040</v>
      </c>
      <c r="E16" s="826"/>
      <c r="F16" s="73">
        <v>21662946</v>
      </c>
      <c r="G16" s="73">
        <v>21662946</v>
      </c>
      <c r="H16" s="357">
        <f t="shared" si="0"/>
        <v>100</v>
      </c>
      <c r="I16" s="73">
        <f t="shared" si="1"/>
        <v>21662946</v>
      </c>
      <c r="J16" s="73"/>
      <c r="K16" s="1030"/>
      <c r="M16" s="451"/>
      <c r="N16" s="121"/>
    </row>
    <row r="17" spans="1:14" ht="24.75" customHeight="1" x14ac:dyDescent="0.25">
      <c r="A17" s="70"/>
      <c r="B17" s="75"/>
      <c r="C17" s="828" t="s">
        <v>77</v>
      </c>
      <c r="D17" s="73"/>
      <c r="E17" s="826"/>
      <c r="F17" s="73"/>
      <c r="G17" s="73"/>
      <c r="H17" s="357"/>
      <c r="I17" s="73"/>
      <c r="J17" s="73"/>
      <c r="K17" s="1030"/>
      <c r="M17" s="451"/>
      <c r="N17" s="121"/>
    </row>
    <row r="18" spans="1:14" ht="24.75" customHeight="1" x14ac:dyDescent="0.25">
      <c r="A18" s="70"/>
      <c r="B18" s="75" t="s">
        <v>78</v>
      </c>
      <c r="C18" s="827" t="s">
        <v>79</v>
      </c>
      <c r="D18" s="73">
        <v>80332761</v>
      </c>
      <c r="E18" s="826"/>
      <c r="F18" s="73">
        <v>54626768</v>
      </c>
      <c r="G18" s="73">
        <v>54626768</v>
      </c>
      <c r="H18" s="352">
        <f t="shared" si="0"/>
        <v>100</v>
      </c>
      <c r="I18" s="73">
        <f>+G18</f>
        <v>54626768</v>
      </c>
      <c r="J18" s="73"/>
      <c r="K18" s="1030"/>
      <c r="M18" s="451"/>
      <c r="N18" s="121"/>
    </row>
    <row r="19" spans="1:14" ht="24.75" customHeight="1" x14ac:dyDescent="0.25">
      <c r="A19" s="70"/>
      <c r="B19" s="75" t="s">
        <v>605</v>
      </c>
      <c r="C19" s="827" t="s">
        <v>595</v>
      </c>
      <c r="D19" s="73">
        <v>74205089</v>
      </c>
      <c r="E19" s="826"/>
      <c r="F19" s="73"/>
      <c r="G19" s="73"/>
      <c r="H19" s="352"/>
      <c r="I19" s="73"/>
      <c r="J19" s="73"/>
      <c r="K19" s="1030"/>
      <c r="M19" s="451"/>
      <c r="N19" s="121"/>
    </row>
    <row r="20" spans="1:14" ht="24.75" customHeight="1" x14ac:dyDescent="0.25">
      <c r="A20" s="70"/>
      <c r="B20" s="75" t="s">
        <v>606</v>
      </c>
      <c r="C20" s="827" t="s">
        <v>594</v>
      </c>
      <c r="D20" s="73">
        <v>74205089</v>
      </c>
      <c r="E20" s="826"/>
      <c r="F20" s="73"/>
      <c r="G20" s="73"/>
      <c r="H20" s="357"/>
      <c r="I20" s="73"/>
      <c r="J20" s="73"/>
      <c r="K20" s="1030"/>
      <c r="L20" s="74"/>
      <c r="M20" s="451"/>
      <c r="N20" s="121"/>
    </row>
    <row r="21" spans="1:14" ht="24.75" customHeight="1" x14ac:dyDescent="0.25">
      <c r="A21" s="70"/>
      <c r="B21" s="75" t="s">
        <v>80</v>
      </c>
      <c r="C21" s="827" t="s">
        <v>81</v>
      </c>
      <c r="D21" s="78">
        <v>216458324</v>
      </c>
      <c r="E21" s="829">
        <v>64180652</v>
      </c>
      <c r="F21" s="73">
        <v>69946095</v>
      </c>
      <c r="G21" s="73">
        <f>1805785453-G22</f>
        <v>69834753</v>
      </c>
      <c r="H21" s="357">
        <f t="shared" si="0"/>
        <v>99.840817418041709</v>
      </c>
      <c r="I21" s="73">
        <f>+G21-K21-J21</f>
        <v>69334753</v>
      </c>
      <c r="J21" s="73">
        <v>500000</v>
      </c>
      <c r="K21" s="1030"/>
      <c r="L21" s="74"/>
      <c r="M21" s="451"/>
      <c r="N21" s="121"/>
    </row>
    <row r="22" spans="1:14" ht="24.75" customHeight="1" x14ac:dyDescent="0.25">
      <c r="A22" s="70"/>
      <c r="B22" s="75" t="s">
        <v>80</v>
      </c>
      <c r="C22" s="827" t="s">
        <v>82</v>
      </c>
      <c r="D22" s="78">
        <v>684782500</v>
      </c>
      <c r="E22" s="829">
        <v>1641282240</v>
      </c>
      <c r="F22" s="73">
        <v>1735950700</v>
      </c>
      <c r="G22" s="73">
        <v>1735950700</v>
      </c>
      <c r="H22" s="357">
        <f t="shared" si="0"/>
        <v>100</v>
      </c>
      <c r="I22" s="91"/>
      <c r="J22" s="73">
        <f>+G22</f>
        <v>1735950700</v>
      </c>
      <c r="K22" s="1030"/>
      <c r="L22" s="74"/>
      <c r="M22" s="451"/>
      <c r="N22" s="121"/>
    </row>
    <row r="23" spans="1:14" s="84" customFormat="1" ht="24.75" customHeight="1" x14ac:dyDescent="0.25">
      <c r="A23" s="70"/>
      <c r="B23" s="79" t="s">
        <v>83</v>
      </c>
      <c r="C23" s="827" t="s">
        <v>84</v>
      </c>
      <c r="D23" s="80">
        <v>1896802</v>
      </c>
      <c r="E23" s="830"/>
      <c r="F23" s="73">
        <v>1095375</v>
      </c>
      <c r="G23" s="73">
        <v>1095375</v>
      </c>
      <c r="H23" s="357">
        <f t="shared" si="0"/>
        <v>100</v>
      </c>
      <c r="I23" s="73">
        <f>+G23-J23-K23</f>
        <v>1095375</v>
      </c>
      <c r="J23" s="73"/>
      <c r="K23" s="1030"/>
      <c r="M23" s="451"/>
      <c r="N23" s="121"/>
    </row>
    <row r="24" spans="1:14" ht="24.75" customHeight="1" x14ac:dyDescent="0.25">
      <c r="A24" s="81"/>
      <c r="B24" s="82"/>
      <c r="C24" s="828" t="s">
        <v>10</v>
      </c>
      <c r="D24" s="83"/>
      <c r="E24" s="831"/>
      <c r="F24" s="83"/>
      <c r="G24" s="83"/>
      <c r="H24" s="357"/>
      <c r="I24" s="83"/>
      <c r="J24" s="83"/>
      <c r="K24" s="1030"/>
      <c r="L24" s="74"/>
      <c r="M24" s="451"/>
      <c r="N24" s="121"/>
    </row>
    <row r="25" spans="1:14" ht="24.75" customHeight="1" x14ac:dyDescent="0.25">
      <c r="A25" s="70"/>
      <c r="B25" s="75" t="s">
        <v>85</v>
      </c>
      <c r="C25" s="825" t="s">
        <v>86</v>
      </c>
      <c r="D25" s="85"/>
      <c r="E25" s="832"/>
      <c r="F25" s="85"/>
      <c r="G25" s="85"/>
      <c r="H25" s="357"/>
      <c r="I25" s="85"/>
      <c r="J25" s="85"/>
      <c r="K25" s="1030"/>
      <c r="M25" s="451"/>
      <c r="N25" s="121"/>
    </row>
    <row r="26" spans="1:14" ht="24.75" customHeight="1" x14ac:dyDescent="0.25">
      <c r="A26" s="70"/>
      <c r="B26" s="75"/>
      <c r="C26" s="827" t="s">
        <v>87</v>
      </c>
      <c r="D26" s="73">
        <v>998470091</v>
      </c>
      <c r="E26" s="826">
        <v>980000000</v>
      </c>
      <c r="F26" s="73">
        <v>1018000000</v>
      </c>
      <c r="G26" s="73">
        <v>1018497303</v>
      </c>
      <c r="H26" s="357">
        <f t="shared" si="0"/>
        <v>100.04885098231826</v>
      </c>
      <c r="I26" s="73">
        <f>+G26</f>
        <v>1018497303</v>
      </c>
      <c r="J26" s="73"/>
      <c r="K26" s="1030"/>
      <c r="M26" s="451"/>
      <c r="N26" s="121"/>
    </row>
    <row r="27" spans="1:14" ht="24.75" customHeight="1" x14ac:dyDescent="0.25">
      <c r="A27" s="70"/>
      <c r="B27" s="75"/>
      <c r="C27" s="827" t="s">
        <v>88</v>
      </c>
      <c r="D27" s="73">
        <v>374733140</v>
      </c>
      <c r="E27" s="826">
        <v>390000000</v>
      </c>
      <c r="F27" s="73">
        <v>467000000</v>
      </c>
      <c r="G27" s="73">
        <v>467691493</v>
      </c>
      <c r="H27" s="357">
        <f t="shared" si="0"/>
        <v>100.14807130620984</v>
      </c>
      <c r="I27" s="73">
        <f>+G27</f>
        <v>467691493</v>
      </c>
      <c r="J27" s="73"/>
      <c r="K27" s="1030"/>
      <c r="M27" s="451"/>
      <c r="N27" s="121"/>
    </row>
    <row r="28" spans="1:14" ht="24.75" customHeight="1" x14ac:dyDescent="0.25">
      <c r="A28" s="70"/>
      <c r="B28" s="75" t="s">
        <v>89</v>
      </c>
      <c r="C28" s="825" t="s">
        <v>90</v>
      </c>
      <c r="D28" s="83"/>
      <c r="E28" s="831"/>
      <c r="F28" s="83"/>
      <c r="G28" s="83"/>
      <c r="H28" s="357"/>
      <c r="I28" s="83"/>
      <c r="J28" s="83"/>
      <c r="K28" s="1030"/>
      <c r="M28" s="451"/>
      <c r="N28" s="121"/>
    </row>
    <row r="29" spans="1:14" ht="24.75" customHeight="1" x14ac:dyDescent="0.25">
      <c r="A29" s="70"/>
      <c r="B29" s="75"/>
      <c r="C29" s="827" t="s">
        <v>91</v>
      </c>
      <c r="D29" s="73">
        <v>4825991236</v>
      </c>
      <c r="E29" s="826">
        <v>4200000000</v>
      </c>
      <c r="F29" s="73">
        <v>4940000000</v>
      </c>
      <c r="G29" s="73">
        <v>4940502408</v>
      </c>
      <c r="H29" s="357">
        <f t="shared" si="0"/>
        <v>100.01017020242915</v>
      </c>
      <c r="I29" s="73">
        <f>+G29</f>
        <v>4940502408</v>
      </c>
      <c r="J29" s="73"/>
      <c r="K29" s="1030"/>
      <c r="M29" s="451"/>
      <c r="N29" s="121"/>
    </row>
    <row r="30" spans="1:14" ht="24.75" customHeight="1" x14ac:dyDescent="0.25">
      <c r="A30" s="70"/>
      <c r="B30" s="75"/>
      <c r="C30" s="827" t="s">
        <v>578</v>
      </c>
      <c r="D30" s="73"/>
      <c r="E30" s="826"/>
      <c r="F30" s="73"/>
      <c r="G30" s="73"/>
      <c r="H30" s="357"/>
      <c r="I30" s="73"/>
      <c r="J30" s="73"/>
      <c r="K30" s="1030"/>
      <c r="M30" s="451"/>
      <c r="N30" s="121"/>
    </row>
    <row r="31" spans="1:14" s="84" customFormat="1" ht="24.75" customHeight="1" x14ac:dyDescent="0.25">
      <c r="A31" s="70"/>
      <c r="B31" s="75"/>
      <c r="C31" s="827" t="s">
        <v>579</v>
      </c>
      <c r="D31" s="73">
        <v>461000</v>
      </c>
      <c r="E31" s="826"/>
      <c r="F31" s="73">
        <v>748000</v>
      </c>
      <c r="G31" s="73">
        <v>748200</v>
      </c>
      <c r="H31" s="357">
        <f t="shared" si="0"/>
        <v>100.02673796791444</v>
      </c>
      <c r="I31" s="73">
        <f>+G31</f>
        <v>748200</v>
      </c>
      <c r="J31" s="73"/>
      <c r="K31" s="1030"/>
      <c r="M31" s="451"/>
      <c r="N31" s="121"/>
    </row>
    <row r="32" spans="1:14" s="84" customFormat="1" ht="24.75" customHeight="1" x14ac:dyDescent="0.25">
      <c r="A32" s="70"/>
      <c r="B32" s="71" t="s">
        <v>92</v>
      </c>
      <c r="C32" s="825" t="s">
        <v>93</v>
      </c>
      <c r="D32" s="86"/>
      <c r="E32" s="833"/>
      <c r="F32" s="86"/>
      <c r="G32" s="86"/>
      <c r="H32" s="357"/>
      <c r="I32" s="86"/>
      <c r="J32" s="86"/>
      <c r="K32" s="1030"/>
      <c r="M32" s="451"/>
      <c r="N32" s="121"/>
    </row>
    <row r="33" spans="1:14" s="84" customFormat="1" ht="24.75" customHeight="1" x14ac:dyDescent="0.25">
      <c r="A33" s="70"/>
      <c r="B33" s="71"/>
      <c r="C33" s="834" t="s">
        <v>94</v>
      </c>
      <c r="D33" s="86">
        <v>70402909</v>
      </c>
      <c r="E33" s="833">
        <v>30000000</v>
      </c>
      <c r="F33" s="86">
        <v>84000000</v>
      </c>
      <c r="G33" s="86">
        <v>84906746</v>
      </c>
      <c r="H33" s="357">
        <f t="shared" si="0"/>
        <v>101.07945952380952</v>
      </c>
      <c r="I33" s="86">
        <f t="shared" ref="I33:I36" si="2">+G33</f>
        <v>84906746</v>
      </c>
      <c r="J33" s="86"/>
      <c r="K33" s="1030"/>
      <c r="M33" s="451"/>
      <c r="N33" s="121"/>
    </row>
    <row r="34" spans="1:14" s="84" customFormat="1" ht="24.75" customHeight="1" x14ac:dyDescent="0.25">
      <c r="A34" s="70"/>
      <c r="B34" s="71"/>
      <c r="C34" s="834" t="s">
        <v>95</v>
      </c>
      <c r="D34" s="86">
        <v>2643500</v>
      </c>
      <c r="E34" s="833">
        <v>8000000</v>
      </c>
      <c r="F34" s="73">
        <v>5000000</v>
      </c>
      <c r="G34" s="73">
        <v>5328293</v>
      </c>
      <c r="H34" s="357">
        <f t="shared" si="0"/>
        <v>106.56585999999999</v>
      </c>
      <c r="I34" s="73">
        <f t="shared" si="2"/>
        <v>5328293</v>
      </c>
      <c r="J34" s="73"/>
      <c r="K34" s="1030"/>
      <c r="M34" s="451"/>
      <c r="N34" s="121"/>
    </row>
    <row r="35" spans="1:14" s="84" customFormat="1" ht="24.75" customHeight="1" x14ac:dyDescent="0.25">
      <c r="A35" s="70"/>
      <c r="B35" s="71"/>
      <c r="C35" s="834" t="s">
        <v>576</v>
      </c>
      <c r="D35" s="86">
        <v>5297991</v>
      </c>
      <c r="E35" s="833"/>
      <c r="F35" s="73">
        <v>13100000</v>
      </c>
      <c r="G35" s="73">
        <v>13106418</v>
      </c>
      <c r="H35" s="357">
        <f t="shared" si="0"/>
        <v>100.04899236641221</v>
      </c>
      <c r="I35" s="73">
        <f t="shared" si="2"/>
        <v>13106418</v>
      </c>
      <c r="J35" s="73"/>
      <c r="K35" s="1030"/>
      <c r="M35" s="451"/>
      <c r="N35" s="121"/>
    </row>
    <row r="36" spans="1:14" s="84" customFormat="1" ht="24.75" customHeight="1" x14ac:dyDescent="0.25">
      <c r="A36" s="70"/>
      <c r="B36" s="71"/>
      <c r="C36" s="834" t="s">
        <v>1635</v>
      </c>
      <c r="D36" s="86"/>
      <c r="E36" s="833"/>
      <c r="F36" s="73">
        <v>6600000</v>
      </c>
      <c r="G36" s="73">
        <v>6639080</v>
      </c>
      <c r="H36" s="357">
        <f t="shared" si="0"/>
        <v>100.59212121212123</v>
      </c>
      <c r="I36" s="73">
        <f t="shared" si="2"/>
        <v>6639080</v>
      </c>
      <c r="J36" s="73"/>
      <c r="K36" s="1030"/>
      <c r="M36" s="451"/>
      <c r="N36" s="121"/>
    </row>
    <row r="37" spans="1:14" s="84" customFormat="1" ht="24.75" customHeight="1" x14ac:dyDescent="0.25">
      <c r="A37" s="70"/>
      <c r="B37" s="71"/>
      <c r="C37" s="834" t="s">
        <v>581</v>
      </c>
      <c r="D37" s="86">
        <v>729000</v>
      </c>
      <c r="E37" s="833"/>
      <c r="F37" s="73"/>
      <c r="G37" s="73">
        <v>195722</v>
      </c>
      <c r="H37" s="357"/>
      <c r="I37" s="73">
        <f>+G37</f>
        <v>195722</v>
      </c>
      <c r="J37" s="73"/>
      <c r="K37" s="1030"/>
      <c r="M37" s="451"/>
      <c r="N37" s="121"/>
    </row>
    <row r="38" spans="1:14" s="84" customFormat="1" ht="24.75" customHeight="1" x14ac:dyDescent="0.25">
      <c r="A38" s="70"/>
      <c r="B38" s="82"/>
      <c r="C38" s="823" t="s">
        <v>11</v>
      </c>
      <c r="D38" s="86"/>
      <c r="E38" s="833"/>
      <c r="F38" s="73"/>
      <c r="G38" s="73"/>
      <c r="H38" s="357"/>
      <c r="I38" s="73"/>
      <c r="J38" s="73"/>
      <c r="K38" s="1030"/>
      <c r="M38" s="451"/>
      <c r="N38" s="121"/>
    </row>
    <row r="39" spans="1:14" ht="24.75" customHeight="1" x14ac:dyDescent="0.25">
      <c r="A39" s="70"/>
      <c r="B39" s="79" t="s">
        <v>96</v>
      </c>
      <c r="C39" s="835" t="s">
        <v>97</v>
      </c>
      <c r="D39" s="73">
        <v>2638397</v>
      </c>
      <c r="E39" s="826"/>
      <c r="F39" s="86">
        <v>13614000</v>
      </c>
      <c r="G39" s="86">
        <v>13892498</v>
      </c>
      <c r="H39" s="357">
        <f t="shared" si="0"/>
        <v>102.04567357132363</v>
      </c>
      <c r="I39" s="86">
        <f>+G39-K39-J39</f>
        <v>13614279</v>
      </c>
      <c r="J39" s="86">
        <v>278219</v>
      </c>
      <c r="K39" s="1030"/>
      <c r="M39" s="451"/>
      <c r="N39" s="121"/>
    </row>
    <row r="40" spans="1:14" ht="24.75" customHeight="1" x14ac:dyDescent="0.25">
      <c r="A40" s="70"/>
      <c r="B40" s="79" t="s">
        <v>98</v>
      </c>
      <c r="C40" s="825" t="s">
        <v>99</v>
      </c>
      <c r="D40" s="73">
        <v>44255855</v>
      </c>
      <c r="E40" s="826">
        <v>64638545</v>
      </c>
      <c r="F40" s="86">
        <v>108703678</v>
      </c>
      <c r="G40" s="86">
        <f>188425900-G41-G42</f>
        <v>109478544</v>
      </c>
      <c r="H40" s="357">
        <f t="shared" si="0"/>
        <v>100.71282408678022</v>
      </c>
      <c r="I40" s="86">
        <f>+G40-K40-J40</f>
        <v>84842987</v>
      </c>
      <c r="J40" s="86">
        <f>15844067+5760000</f>
        <v>21604067</v>
      </c>
      <c r="K40" s="1030">
        <v>3031490</v>
      </c>
      <c r="L40" s="74"/>
      <c r="M40" s="451"/>
      <c r="N40" s="121"/>
    </row>
    <row r="41" spans="1:14" ht="24.75" customHeight="1" x14ac:dyDescent="0.25">
      <c r="A41" s="70"/>
      <c r="B41" s="75" t="s">
        <v>98</v>
      </c>
      <c r="C41" s="825" t="s">
        <v>100</v>
      </c>
      <c r="D41" s="86">
        <v>21893655</v>
      </c>
      <c r="E41" s="833">
        <v>22601643</v>
      </c>
      <c r="F41" s="86">
        <v>24000000</v>
      </c>
      <c r="G41" s="86">
        <v>24994650</v>
      </c>
      <c r="H41" s="357">
        <f t="shared" si="0"/>
        <v>104.144375</v>
      </c>
      <c r="I41" s="86">
        <f t="shared" ref="I41:I49" si="3">+G41-K41-J41</f>
        <v>24994650</v>
      </c>
      <c r="J41" s="86"/>
      <c r="K41" s="1030"/>
      <c r="L41" s="74"/>
      <c r="M41" s="451"/>
      <c r="N41" s="121"/>
    </row>
    <row r="42" spans="1:14" ht="24.75" customHeight="1" x14ac:dyDescent="0.25">
      <c r="A42" s="70"/>
      <c r="B42" s="75" t="s">
        <v>98</v>
      </c>
      <c r="C42" s="825" t="s">
        <v>101</v>
      </c>
      <c r="D42" s="86">
        <v>56308080</v>
      </c>
      <c r="E42" s="833">
        <v>55334303</v>
      </c>
      <c r="F42" s="86">
        <v>55334303</v>
      </c>
      <c r="G42" s="86">
        <v>53952706</v>
      </c>
      <c r="H42" s="357">
        <f t="shared" si="0"/>
        <v>97.50318170629167</v>
      </c>
      <c r="I42" s="86">
        <f t="shared" si="3"/>
        <v>53952706</v>
      </c>
      <c r="J42" s="86"/>
      <c r="K42" s="1030"/>
      <c r="L42" s="74"/>
      <c r="M42" s="451"/>
      <c r="N42" s="121"/>
    </row>
    <row r="43" spans="1:14" ht="24.75" customHeight="1" x14ac:dyDescent="0.25">
      <c r="A43" s="70"/>
      <c r="B43" s="75" t="s">
        <v>102</v>
      </c>
      <c r="C43" s="825" t="s">
        <v>103</v>
      </c>
      <c r="D43" s="86">
        <v>29137954</v>
      </c>
      <c r="E43" s="833">
        <v>17185828</v>
      </c>
      <c r="F43" s="86">
        <v>88315000</v>
      </c>
      <c r="G43" s="86">
        <v>88341372</v>
      </c>
      <c r="H43" s="357">
        <f t="shared" si="0"/>
        <v>100.02986129196626</v>
      </c>
      <c r="I43" s="86">
        <f t="shared" si="3"/>
        <v>20171656</v>
      </c>
      <c r="J43" s="86">
        <v>68169716</v>
      </c>
      <c r="K43" s="1030"/>
      <c r="L43" s="74"/>
      <c r="M43" s="451"/>
      <c r="N43" s="121"/>
    </row>
    <row r="44" spans="1:14" ht="24.75" customHeight="1" x14ac:dyDescent="0.25">
      <c r="A44" s="70"/>
      <c r="B44" s="75" t="s">
        <v>104</v>
      </c>
      <c r="C44" s="825" t="s">
        <v>105</v>
      </c>
      <c r="D44" s="86">
        <v>430557595</v>
      </c>
      <c r="E44" s="833">
        <v>419475000</v>
      </c>
      <c r="F44" s="86">
        <v>503053001</v>
      </c>
      <c r="G44" s="86">
        <v>530019556</v>
      </c>
      <c r="H44" s="357">
        <f t="shared" si="0"/>
        <v>105.36057929212114</v>
      </c>
      <c r="I44" s="86">
        <f t="shared" si="3"/>
        <v>530019556</v>
      </c>
      <c r="J44" s="86"/>
      <c r="K44" s="1030"/>
      <c r="L44" s="74"/>
      <c r="M44" s="451"/>
      <c r="N44" s="121"/>
    </row>
    <row r="45" spans="1:14" ht="24.75" customHeight="1" x14ac:dyDescent="0.25">
      <c r="A45" s="70"/>
      <c r="B45" s="75" t="s">
        <v>106</v>
      </c>
      <c r="C45" s="825" t="s">
        <v>107</v>
      </c>
      <c r="D45" s="89">
        <v>150878709</v>
      </c>
      <c r="E45" s="836">
        <v>132715677</v>
      </c>
      <c r="F45" s="86">
        <v>186351713</v>
      </c>
      <c r="G45" s="86">
        <v>195092059</v>
      </c>
      <c r="H45" s="357">
        <f t="shared" si="0"/>
        <v>104.69024183319419</v>
      </c>
      <c r="I45" s="86">
        <f t="shared" si="3"/>
        <v>175486871</v>
      </c>
      <c r="J45" s="86">
        <v>18785913</v>
      </c>
      <c r="K45" s="1030">
        <v>819275</v>
      </c>
      <c r="L45" s="74"/>
      <c r="M45" s="451"/>
      <c r="N45" s="121"/>
    </row>
    <row r="46" spans="1:14" ht="24.75" customHeight="1" x14ac:dyDescent="0.25">
      <c r="A46" s="70"/>
      <c r="B46" s="75" t="s">
        <v>108</v>
      </c>
      <c r="C46" s="825" t="s">
        <v>109</v>
      </c>
      <c r="D46" s="73">
        <v>124286000</v>
      </c>
      <c r="E46" s="826">
        <v>115790000</v>
      </c>
      <c r="F46" s="86">
        <v>144790000</v>
      </c>
      <c r="G46" s="86">
        <v>110801000</v>
      </c>
      <c r="H46" s="357">
        <f t="shared" si="0"/>
        <v>76.525312521582975</v>
      </c>
      <c r="I46" s="86">
        <f t="shared" si="3"/>
        <v>91875000</v>
      </c>
      <c r="J46" s="86">
        <v>18926000</v>
      </c>
      <c r="K46" s="1030"/>
      <c r="L46" s="74"/>
      <c r="M46" s="451"/>
      <c r="N46" s="121"/>
    </row>
    <row r="47" spans="1:14" ht="24.75" customHeight="1" x14ac:dyDescent="0.25">
      <c r="A47" s="70"/>
      <c r="B47" s="75" t="s">
        <v>110</v>
      </c>
      <c r="C47" s="825" t="s">
        <v>111</v>
      </c>
      <c r="D47" s="73">
        <v>616281344</v>
      </c>
      <c r="E47" s="826">
        <v>308600000</v>
      </c>
      <c r="F47" s="86">
        <v>545379175</v>
      </c>
      <c r="G47" s="86">
        <v>545451279</v>
      </c>
      <c r="H47" s="357">
        <f t="shared" si="0"/>
        <v>100.01322089351872</v>
      </c>
      <c r="I47" s="86">
        <f t="shared" si="3"/>
        <v>543501011</v>
      </c>
      <c r="J47" s="86">
        <v>1950268</v>
      </c>
      <c r="K47" s="1030"/>
      <c r="L47" s="74"/>
      <c r="M47" s="451"/>
      <c r="N47" s="121"/>
    </row>
    <row r="48" spans="1:14" ht="24.75" customHeight="1" x14ac:dyDescent="0.25">
      <c r="A48" s="70"/>
      <c r="B48" s="75" t="s">
        <v>1636</v>
      </c>
      <c r="C48" s="72" t="s">
        <v>1637</v>
      </c>
      <c r="D48" s="73"/>
      <c r="E48" s="826"/>
      <c r="F48" s="86">
        <v>6093</v>
      </c>
      <c r="G48" s="86">
        <v>10106</v>
      </c>
      <c r="H48" s="357">
        <f t="shared" si="0"/>
        <v>165.8624651239127</v>
      </c>
      <c r="I48" s="86">
        <f t="shared" si="3"/>
        <v>10106</v>
      </c>
      <c r="J48" s="86"/>
      <c r="K48" s="1030"/>
      <c r="L48" s="74"/>
      <c r="M48" s="451"/>
      <c r="N48" s="121"/>
    </row>
    <row r="49" spans="1:14" ht="24.75" customHeight="1" x14ac:dyDescent="0.25">
      <c r="A49" s="70"/>
      <c r="B49" s="75" t="s">
        <v>603</v>
      </c>
      <c r="C49" s="825" t="s">
        <v>607</v>
      </c>
      <c r="D49" s="73">
        <v>796296</v>
      </c>
      <c r="E49" s="826"/>
      <c r="F49" s="86">
        <v>1817415</v>
      </c>
      <c r="G49" s="86">
        <v>1817415</v>
      </c>
      <c r="H49" s="357">
        <f t="shared" si="0"/>
        <v>100</v>
      </c>
      <c r="I49" s="86">
        <f t="shared" si="3"/>
        <v>1817415</v>
      </c>
      <c r="J49" s="86"/>
      <c r="K49" s="1030"/>
      <c r="L49" s="74"/>
      <c r="M49" s="451"/>
      <c r="N49" s="121"/>
    </row>
    <row r="50" spans="1:14" ht="24.75" customHeight="1" x14ac:dyDescent="0.25">
      <c r="A50" s="70"/>
      <c r="B50" s="75" t="s">
        <v>112</v>
      </c>
      <c r="C50" s="827" t="s">
        <v>113</v>
      </c>
      <c r="D50" s="73">
        <v>49095697</v>
      </c>
      <c r="E50" s="826"/>
      <c r="F50" s="86">
        <v>23781500</v>
      </c>
      <c r="G50" s="86">
        <v>24045885</v>
      </c>
      <c r="H50" s="357">
        <f t="shared" si="0"/>
        <v>101.11172550091459</v>
      </c>
      <c r="I50" s="86">
        <f>+G50-K50-J50</f>
        <v>12121653</v>
      </c>
      <c r="J50" s="86">
        <v>11162893</v>
      </c>
      <c r="K50" s="1030">
        <v>761339</v>
      </c>
      <c r="L50" s="74"/>
      <c r="M50" s="451"/>
      <c r="N50" s="121"/>
    </row>
    <row r="51" spans="1:14" s="84" customFormat="1" ht="24.75" customHeight="1" x14ac:dyDescent="0.3">
      <c r="A51" s="81" t="s">
        <v>17</v>
      </c>
      <c r="B51" s="75"/>
      <c r="C51" s="837" t="s">
        <v>114</v>
      </c>
      <c r="D51" s="85">
        <f t="shared" ref="D51:K51" si="4">SUM(D8:D50)</f>
        <v>12440550541</v>
      </c>
      <c r="E51" s="85">
        <f t="shared" si="4"/>
        <v>11982577550</v>
      </c>
      <c r="F51" s="85">
        <f t="shared" si="4"/>
        <v>14119005395</v>
      </c>
      <c r="G51" s="85">
        <f t="shared" si="4"/>
        <v>14124812908</v>
      </c>
      <c r="H51" s="358">
        <f t="shared" si="0"/>
        <v>100.04113259282454</v>
      </c>
      <c r="I51" s="85">
        <f t="shared" si="4"/>
        <v>12242873028</v>
      </c>
      <c r="J51" s="85">
        <f t="shared" si="4"/>
        <v>1877327776</v>
      </c>
      <c r="K51" s="1031">
        <f t="shared" si="4"/>
        <v>4612104</v>
      </c>
      <c r="L51" s="92"/>
      <c r="M51" s="451"/>
      <c r="N51" s="121"/>
    </row>
    <row r="52" spans="1:14" s="84" customFormat="1" ht="24.75" customHeight="1" x14ac:dyDescent="0.3">
      <c r="A52" s="70"/>
      <c r="B52" s="82"/>
      <c r="C52" s="837" t="s">
        <v>115</v>
      </c>
      <c r="D52" s="86"/>
      <c r="E52" s="833"/>
      <c r="F52" s="73"/>
      <c r="G52" s="73"/>
      <c r="H52" s="357"/>
      <c r="I52" s="73"/>
      <c r="J52" s="73"/>
      <c r="K52" s="1030"/>
      <c r="L52" s="92"/>
      <c r="M52" s="451"/>
      <c r="N52" s="121"/>
    </row>
    <row r="53" spans="1:14" s="84" customFormat="1" ht="24.75" customHeight="1" x14ac:dyDescent="0.25">
      <c r="A53" s="70"/>
      <c r="B53" s="79" t="s">
        <v>1638</v>
      </c>
      <c r="C53" s="825" t="s">
        <v>1628</v>
      </c>
      <c r="D53" s="86"/>
      <c r="E53" s="833"/>
      <c r="F53" s="73">
        <v>35053975</v>
      </c>
      <c r="G53" s="73">
        <v>35053975</v>
      </c>
      <c r="H53" s="357">
        <f t="shared" si="0"/>
        <v>100</v>
      </c>
      <c r="I53" s="73">
        <f t="shared" ref="I53:I58" si="5">+G53-K53-J53</f>
        <v>35053975</v>
      </c>
      <c r="J53" s="73"/>
      <c r="K53" s="1030"/>
      <c r="L53" s="92"/>
      <c r="M53" s="451"/>
      <c r="N53" s="121"/>
    </row>
    <row r="54" spans="1:14" s="84" customFormat="1" ht="24.75" customHeight="1" x14ac:dyDescent="0.25">
      <c r="A54" s="70"/>
      <c r="B54" s="79" t="s">
        <v>580</v>
      </c>
      <c r="C54" s="825" t="s">
        <v>468</v>
      </c>
      <c r="D54" s="86">
        <v>335975000</v>
      </c>
      <c r="E54" s="833"/>
      <c r="F54" s="73">
        <v>52542763</v>
      </c>
      <c r="G54" s="73">
        <v>52542763</v>
      </c>
      <c r="H54" s="357">
        <f t="shared" si="0"/>
        <v>100</v>
      </c>
      <c r="I54" s="73">
        <f t="shared" si="5"/>
        <v>52542763</v>
      </c>
      <c r="J54" s="73"/>
      <c r="K54" s="1030"/>
      <c r="L54" s="92"/>
      <c r="M54" s="451"/>
      <c r="N54" s="121"/>
    </row>
    <row r="55" spans="1:14" ht="24.75" customHeight="1" x14ac:dyDescent="0.25">
      <c r="A55" s="70"/>
      <c r="B55" s="79" t="s">
        <v>116</v>
      </c>
      <c r="C55" s="825" t="s">
        <v>21</v>
      </c>
      <c r="D55" s="86">
        <v>2893564</v>
      </c>
      <c r="E55" s="833">
        <v>2463075</v>
      </c>
      <c r="F55" s="73">
        <v>4237000</v>
      </c>
      <c r="G55" s="73">
        <v>4237224</v>
      </c>
      <c r="H55" s="357">
        <f t="shared" si="0"/>
        <v>100.00528675949964</v>
      </c>
      <c r="I55" s="73">
        <f t="shared" si="5"/>
        <v>4237224</v>
      </c>
      <c r="J55" s="73"/>
      <c r="K55" s="1032"/>
      <c r="L55" s="74"/>
      <c r="M55" s="74"/>
      <c r="N55" s="121"/>
    </row>
    <row r="56" spans="1:14" ht="24.75" customHeight="1" x14ac:dyDescent="0.25">
      <c r="A56" s="70"/>
      <c r="B56" s="79" t="s">
        <v>116</v>
      </c>
      <c r="C56" s="825" t="s">
        <v>23</v>
      </c>
      <c r="D56" s="86">
        <v>64116982</v>
      </c>
      <c r="E56" s="833"/>
      <c r="F56" s="73">
        <v>58990000</v>
      </c>
      <c r="G56" s="73">
        <v>58990000</v>
      </c>
      <c r="H56" s="357">
        <f t="shared" si="0"/>
        <v>100</v>
      </c>
      <c r="I56" s="73">
        <f t="shared" si="5"/>
        <v>58990000</v>
      </c>
      <c r="J56" s="73"/>
      <c r="K56" s="1030"/>
      <c r="L56" s="74"/>
      <c r="M56" s="74"/>
      <c r="N56" s="121"/>
    </row>
    <row r="57" spans="1:14" ht="24.75" customHeight="1" x14ac:dyDescent="0.25">
      <c r="A57" s="70"/>
      <c r="B57" s="79" t="s">
        <v>604</v>
      </c>
      <c r="C57" s="825" t="s">
        <v>1639</v>
      </c>
      <c r="D57" s="86">
        <v>257480</v>
      </c>
      <c r="E57" s="833"/>
      <c r="F57" s="73">
        <v>7316748</v>
      </c>
      <c r="G57" s="73">
        <v>7316748</v>
      </c>
      <c r="H57" s="357">
        <f t="shared" si="0"/>
        <v>100</v>
      </c>
      <c r="I57" s="73">
        <f t="shared" si="5"/>
        <v>895748</v>
      </c>
      <c r="J57" s="73">
        <v>6421000</v>
      </c>
      <c r="K57" s="1030"/>
      <c r="L57" s="74"/>
      <c r="M57" s="74"/>
      <c r="N57" s="121"/>
    </row>
    <row r="58" spans="1:14" ht="24.75" customHeight="1" x14ac:dyDescent="0.25">
      <c r="A58" s="70"/>
      <c r="B58" s="79" t="s">
        <v>117</v>
      </c>
      <c r="C58" s="825" t="s">
        <v>118</v>
      </c>
      <c r="D58" s="86">
        <v>14246565</v>
      </c>
      <c r="E58" s="833">
        <v>1095375</v>
      </c>
      <c r="F58" s="73">
        <v>121661584</v>
      </c>
      <c r="G58" s="73">
        <v>121662295</v>
      </c>
      <c r="H58" s="357">
        <f t="shared" si="0"/>
        <v>100.00058440797548</v>
      </c>
      <c r="I58" s="73">
        <f t="shared" si="5"/>
        <v>121662295</v>
      </c>
      <c r="J58" s="73"/>
      <c r="K58" s="1030"/>
      <c r="L58" s="74"/>
      <c r="M58" s="74"/>
      <c r="N58" s="121"/>
    </row>
    <row r="59" spans="1:14" s="84" customFormat="1" ht="24.75" customHeight="1" x14ac:dyDescent="0.3">
      <c r="A59" s="81" t="s">
        <v>29</v>
      </c>
      <c r="B59" s="79"/>
      <c r="C59" s="837" t="s">
        <v>119</v>
      </c>
      <c r="D59" s="85">
        <f t="shared" ref="D59:K59" si="6">SUM(D53:D58)</f>
        <v>417489591</v>
      </c>
      <c r="E59" s="85">
        <f t="shared" si="6"/>
        <v>3558450</v>
      </c>
      <c r="F59" s="85">
        <f t="shared" si="6"/>
        <v>279802070</v>
      </c>
      <c r="G59" s="85">
        <f t="shared" si="6"/>
        <v>279803005</v>
      </c>
      <c r="H59" s="358">
        <f t="shared" si="0"/>
        <v>100.00033416479013</v>
      </c>
      <c r="I59" s="85">
        <f t="shared" si="6"/>
        <v>273382005</v>
      </c>
      <c r="J59" s="85">
        <f t="shared" si="6"/>
        <v>6421000</v>
      </c>
      <c r="K59" s="1034">
        <f t="shared" si="6"/>
        <v>0</v>
      </c>
      <c r="L59" s="92"/>
      <c r="M59" s="92"/>
      <c r="N59" s="121"/>
    </row>
    <row r="60" spans="1:14" s="84" customFormat="1" ht="24.75" customHeight="1" x14ac:dyDescent="0.3">
      <c r="A60" s="70"/>
      <c r="B60" s="93"/>
      <c r="C60" s="837" t="s">
        <v>120</v>
      </c>
      <c r="D60" s="94">
        <f t="shared" ref="D60:K60" si="7">+D59+D51</f>
        <v>12858040132</v>
      </c>
      <c r="E60" s="94">
        <f t="shared" si="7"/>
        <v>11986136000</v>
      </c>
      <c r="F60" s="94">
        <f t="shared" si="7"/>
        <v>14398807465</v>
      </c>
      <c r="G60" s="94">
        <f t="shared" si="7"/>
        <v>14404615913</v>
      </c>
      <c r="H60" s="358">
        <f t="shared" si="0"/>
        <v>100.04033978518095</v>
      </c>
      <c r="I60" s="94">
        <f>+I59+I51</f>
        <v>12516255033</v>
      </c>
      <c r="J60" s="94">
        <f>+J59+J51</f>
        <v>1883748776</v>
      </c>
      <c r="K60" s="1036">
        <f t="shared" si="7"/>
        <v>4612104</v>
      </c>
      <c r="L60" s="92"/>
      <c r="M60" s="257"/>
      <c r="N60" s="257"/>
    </row>
    <row r="61" spans="1:14" ht="24.75" customHeight="1" x14ac:dyDescent="0.25">
      <c r="A61" s="81"/>
      <c r="B61" s="95"/>
      <c r="C61" s="838" t="s">
        <v>42</v>
      </c>
      <c r="D61" s="89"/>
      <c r="E61" s="839"/>
      <c r="F61" s="89"/>
      <c r="G61" s="89"/>
      <c r="H61" s="89"/>
      <c r="I61" s="89"/>
      <c r="J61" s="89"/>
      <c r="K61" s="1033"/>
      <c r="L61" s="74"/>
      <c r="M61" s="74"/>
      <c r="N61" s="121"/>
    </row>
    <row r="62" spans="1:14" ht="24.75" customHeight="1" x14ac:dyDescent="0.25">
      <c r="A62" s="70"/>
      <c r="B62" s="79" t="s">
        <v>121</v>
      </c>
      <c r="C62" s="825" t="s">
        <v>122</v>
      </c>
      <c r="D62" s="73"/>
      <c r="E62" s="826">
        <v>420320000</v>
      </c>
      <c r="F62" s="91">
        <v>0</v>
      </c>
      <c r="G62" s="845">
        <v>0</v>
      </c>
      <c r="H62" s="91"/>
      <c r="I62" s="91"/>
      <c r="J62" s="91"/>
      <c r="K62" s="1034"/>
      <c r="L62" s="74"/>
      <c r="M62" s="74"/>
      <c r="N62" s="121"/>
    </row>
    <row r="63" spans="1:14" ht="24.75" customHeight="1" x14ac:dyDescent="0.25">
      <c r="A63" s="70"/>
      <c r="B63" s="79" t="s">
        <v>123</v>
      </c>
      <c r="C63" s="825" t="s">
        <v>124</v>
      </c>
      <c r="D63" s="86">
        <v>7913057682</v>
      </c>
      <c r="E63" s="833">
        <v>6000000000</v>
      </c>
      <c r="F63" s="73">
        <v>6769896070</v>
      </c>
      <c r="G63" s="73">
        <v>6769896070</v>
      </c>
      <c r="H63" s="357">
        <f t="shared" si="0"/>
        <v>100</v>
      </c>
      <c r="I63" s="73">
        <f>+G63-J63-K63</f>
        <v>6748009456</v>
      </c>
      <c r="J63" s="73">
        <v>21886614</v>
      </c>
      <c r="K63" s="1030"/>
      <c r="L63" s="74"/>
      <c r="M63" s="74"/>
    </row>
    <row r="64" spans="1:14" ht="24.75" customHeight="1" x14ac:dyDescent="0.25">
      <c r="A64" s="97"/>
      <c r="B64" s="98" t="s">
        <v>125</v>
      </c>
      <c r="C64" s="840" t="s">
        <v>126</v>
      </c>
      <c r="D64" s="100">
        <v>127728233</v>
      </c>
      <c r="E64" s="841"/>
      <c r="F64" s="73">
        <v>542023654</v>
      </c>
      <c r="G64" s="73">
        <v>542023654</v>
      </c>
      <c r="H64" s="357">
        <f t="shared" si="0"/>
        <v>100</v>
      </c>
      <c r="I64" s="73">
        <f>+G64-J64-K64</f>
        <v>542023654</v>
      </c>
      <c r="J64" s="73"/>
      <c r="K64" s="1030"/>
    </row>
    <row r="65" spans="1:14" ht="24.75" customHeight="1" thickBot="1" x14ac:dyDescent="0.35">
      <c r="A65" s="97" t="s">
        <v>41</v>
      </c>
      <c r="B65" s="101"/>
      <c r="C65" s="842" t="s">
        <v>127</v>
      </c>
      <c r="D65" s="102">
        <f t="shared" ref="D65:G65" si="8">SUM(D62:D64)</f>
        <v>8040785915</v>
      </c>
      <c r="E65" s="102">
        <f t="shared" si="8"/>
        <v>6420320000</v>
      </c>
      <c r="F65" s="102">
        <f t="shared" si="8"/>
        <v>7311919724</v>
      </c>
      <c r="G65" s="102">
        <f t="shared" si="8"/>
        <v>7311919724</v>
      </c>
      <c r="H65" s="1038">
        <f t="shared" si="0"/>
        <v>100</v>
      </c>
      <c r="I65" s="102">
        <f t="shared" ref="I65:K65" si="9">SUM(I62:I64)</f>
        <v>7290033110</v>
      </c>
      <c r="J65" s="102">
        <f t="shared" si="9"/>
        <v>21886614</v>
      </c>
      <c r="K65" s="1037">
        <f t="shared" si="9"/>
        <v>0</v>
      </c>
    </row>
    <row r="66" spans="1:14" ht="24.75" customHeight="1" thickTop="1" thickBot="1" x14ac:dyDescent="0.35">
      <c r="A66" s="1295" t="s">
        <v>128</v>
      </c>
      <c r="B66" s="1296"/>
      <c r="C66" s="1296"/>
      <c r="D66" s="103">
        <f t="shared" ref="D66:K66" si="10">+D60+D65</f>
        <v>20898826047</v>
      </c>
      <c r="E66" s="103">
        <f t="shared" si="10"/>
        <v>18406456000</v>
      </c>
      <c r="F66" s="103">
        <f t="shared" si="10"/>
        <v>21710727189</v>
      </c>
      <c r="G66" s="103">
        <f t="shared" si="10"/>
        <v>21716535637</v>
      </c>
      <c r="H66" s="846">
        <f>+G66/F66*100</f>
        <v>100.0267538159797</v>
      </c>
      <c r="I66" s="103">
        <f>+I60+I65</f>
        <v>19806288143</v>
      </c>
      <c r="J66" s="103">
        <f t="shared" si="10"/>
        <v>1905635390</v>
      </c>
      <c r="K66" s="1035">
        <f t="shared" si="10"/>
        <v>4612104</v>
      </c>
    </row>
    <row r="67" spans="1:14" ht="24.75" customHeight="1" thickTop="1" x14ac:dyDescent="0.25">
      <c r="A67" s="50"/>
      <c r="B67" s="51"/>
      <c r="E67" s="106"/>
      <c r="F67" s="106"/>
      <c r="G67" s="106"/>
      <c r="H67" s="106"/>
      <c r="I67" s="107"/>
      <c r="J67" s="107"/>
      <c r="K67" s="107"/>
    </row>
    <row r="68" spans="1:14" ht="24.75" customHeight="1" x14ac:dyDescent="0.25">
      <c r="E68" s="106"/>
      <c r="F68" s="106"/>
      <c r="G68" s="106"/>
      <c r="H68" s="106"/>
      <c r="I68" s="107"/>
      <c r="J68" s="107"/>
      <c r="K68" s="107"/>
    </row>
    <row r="69" spans="1:14" ht="24.75" customHeight="1" x14ac:dyDescent="0.25">
      <c r="E69" s="106"/>
      <c r="F69" s="106"/>
      <c r="G69" s="106"/>
      <c r="H69" s="106"/>
      <c r="I69" s="107"/>
      <c r="J69" s="107"/>
      <c r="K69" s="107"/>
      <c r="N69" s="109"/>
    </row>
    <row r="70" spans="1:14" ht="24.75" customHeight="1" x14ac:dyDescent="0.25">
      <c r="E70" s="110"/>
      <c r="F70" s="110"/>
      <c r="G70" s="110"/>
      <c r="H70" s="110"/>
      <c r="I70" s="111"/>
      <c r="J70" s="111"/>
      <c r="K70" s="111"/>
    </row>
    <row r="71" spans="1:14" ht="24.75" customHeight="1" x14ac:dyDescent="0.25"/>
    <row r="72" spans="1:14" ht="24.75" customHeight="1" x14ac:dyDescent="0.25"/>
    <row r="73" spans="1:14" ht="24.75" customHeight="1" x14ac:dyDescent="0.25"/>
    <row r="74" spans="1:14" ht="24.75" customHeight="1" x14ac:dyDescent="0.25"/>
    <row r="75" spans="1:14" ht="24.75" customHeight="1" x14ac:dyDescent="0.25"/>
    <row r="76" spans="1:14" ht="24.75" customHeight="1" x14ac:dyDescent="0.25"/>
    <row r="77" spans="1:14" ht="24.75" customHeight="1" x14ac:dyDescent="0.25"/>
    <row r="78" spans="1:14" ht="24.75" customHeight="1" x14ac:dyDescent="0.25"/>
    <row r="79" spans="1:14" ht="24.75" customHeight="1" x14ac:dyDescent="0.25"/>
    <row r="80" spans="1:14" ht="24.75" customHeight="1" x14ac:dyDescent="0.25"/>
    <row r="81" ht="24.75" customHeight="1" x14ac:dyDescent="0.25"/>
  </sheetData>
  <mergeCells count="13">
    <mergeCell ref="A66:C66"/>
    <mergeCell ref="I6:K6"/>
    <mergeCell ref="G6:G7"/>
    <mergeCell ref="H6:H7"/>
    <mergeCell ref="A2:K2"/>
    <mergeCell ref="A3:K3"/>
    <mergeCell ref="A4:K4"/>
    <mergeCell ref="A6:A7"/>
    <mergeCell ref="B6:B7"/>
    <mergeCell ref="C6:C7"/>
    <mergeCell ref="E6:E7"/>
    <mergeCell ref="F6:F7"/>
    <mergeCell ref="D6:D7"/>
  </mergeCells>
  <pageMargins left="0.7" right="0.7" top="0.75" bottom="0.75" header="0.3" footer="0.3"/>
  <pageSetup paperSize="9" scale="3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N82"/>
  <sheetViews>
    <sheetView zoomScale="75" zoomScaleNormal="75" zoomScaleSheetLayoutView="50" workbookViewId="0">
      <pane xSplit="3" ySplit="8" topLeftCell="D9" activePane="bottomRight" state="frozen"/>
      <selection activeCell="H20" sqref="H20"/>
      <selection pane="topRight" activeCell="H20" sqref="H20"/>
      <selection pane="bottomLeft" activeCell="H20" sqref="H20"/>
      <selection pane="bottomRight" activeCell="A2" sqref="A2:AJ2"/>
    </sheetView>
  </sheetViews>
  <sheetFormatPr defaultColWidth="9.140625" defaultRowHeight="15.75" x14ac:dyDescent="0.25"/>
  <cols>
    <col min="1" max="1" width="8.42578125" style="104" customWidth="1"/>
    <col min="2" max="2" width="13.28515625" style="108" customWidth="1"/>
    <col min="3" max="3" width="78.140625" style="52" customWidth="1"/>
    <col min="4" max="4" width="15.85546875" style="52" customWidth="1"/>
    <col min="5" max="7" width="16.7109375" style="55" customWidth="1"/>
    <col min="8" max="8" width="9.7109375" style="55" customWidth="1"/>
    <col min="9" max="9" width="15.85546875" style="55" customWidth="1"/>
    <col min="10" max="12" width="16.7109375" style="52" customWidth="1"/>
    <col min="13" max="13" width="6.85546875" style="52" customWidth="1"/>
    <col min="14" max="14" width="14.7109375" style="52" customWidth="1"/>
    <col min="15" max="17" width="16.7109375" style="52" customWidth="1"/>
    <col min="18" max="18" width="8.140625" style="52" customWidth="1"/>
    <col min="19" max="19" width="14" style="52" customWidth="1"/>
    <col min="20" max="22" width="16.7109375" style="52" customWidth="1"/>
    <col min="23" max="23" width="6.85546875" style="52" customWidth="1"/>
    <col min="24" max="24" width="12.42578125" style="52" customWidth="1"/>
    <col min="25" max="27" width="16.7109375" style="52" customWidth="1"/>
    <col min="28" max="28" width="6.85546875" style="52" customWidth="1"/>
    <col min="29" max="29" width="17.7109375" style="52" customWidth="1"/>
    <col min="30" max="32" width="16.7109375" style="52" customWidth="1"/>
    <col min="33" max="33" width="9.140625" style="52" customWidth="1"/>
    <col min="34" max="34" width="16.42578125" style="52" customWidth="1"/>
    <col min="35" max="37" width="16.7109375" style="52" customWidth="1"/>
    <col min="38" max="38" width="9.5703125" style="52" customWidth="1"/>
    <col min="39" max="39" width="13.5703125" style="52" bestFit="1" customWidth="1"/>
    <col min="40" max="40" width="15" style="114" bestFit="1" customWidth="1"/>
    <col min="41" max="268" width="9.140625" style="52"/>
    <col min="269" max="269" width="8.42578125" style="52" customWidth="1"/>
    <col min="270" max="270" width="13.28515625" style="52" customWidth="1"/>
    <col min="271" max="271" width="85.28515625" style="52" bestFit="1" customWidth="1"/>
    <col min="272" max="272" width="17.5703125" style="52" customWidth="1"/>
    <col min="273" max="273" width="16.140625" style="52" customWidth="1"/>
    <col min="274" max="274" width="17.140625" style="52" customWidth="1"/>
    <col min="275" max="289" width="16.140625" style="52" customWidth="1"/>
    <col min="290" max="290" width="17" style="52" customWidth="1"/>
    <col min="291" max="291" width="16.140625" style="52" customWidth="1"/>
    <col min="292" max="292" width="17.42578125" style="52" customWidth="1"/>
    <col min="293" max="293" width="19.5703125" style="52" customWidth="1"/>
    <col min="294" max="294" width="9.5703125" style="52" bestFit="1" customWidth="1"/>
    <col min="295" max="295" width="13.5703125" style="52" bestFit="1" customWidth="1"/>
    <col min="296" max="296" width="15" style="52" bestFit="1" customWidth="1"/>
    <col min="297" max="524" width="9.140625" style="52"/>
    <col min="525" max="525" width="8.42578125" style="52" customWidth="1"/>
    <col min="526" max="526" width="13.28515625" style="52" customWidth="1"/>
    <col min="527" max="527" width="85.28515625" style="52" bestFit="1" customWidth="1"/>
    <col min="528" max="528" width="17.5703125" style="52" customWidth="1"/>
    <col min="529" max="529" width="16.140625" style="52" customWidth="1"/>
    <col min="530" max="530" width="17.140625" style="52" customWidth="1"/>
    <col min="531" max="545" width="16.140625" style="52" customWidth="1"/>
    <col min="546" max="546" width="17" style="52" customWidth="1"/>
    <col min="547" max="547" width="16.140625" style="52" customWidth="1"/>
    <col min="548" max="548" width="17.42578125" style="52" customWidth="1"/>
    <col min="549" max="549" width="19.5703125" style="52" customWidth="1"/>
    <col min="550" max="550" width="9.5703125" style="52" bestFit="1" customWidth="1"/>
    <col min="551" max="551" width="13.5703125" style="52" bestFit="1" customWidth="1"/>
    <col min="552" max="552" width="15" style="52" bestFit="1" customWidth="1"/>
    <col min="553" max="780" width="9.140625" style="52"/>
    <col min="781" max="781" width="8.42578125" style="52" customWidth="1"/>
    <col min="782" max="782" width="13.28515625" style="52" customWidth="1"/>
    <col min="783" max="783" width="85.28515625" style="52" bestFit="1" customWidth="1"/>
    <col min="784" max="784" width="17.5703125" style="52" customWidth="1"/>
    <col min="785" max="785" width="16.140625" style="52" customWidth="1"/>
    <col min="786" max="786" width="17.140625" style="52" customWidth="1"/>
    <col min="787" max="801" width="16.140625" style="52" customWidth="1"/>
    <col min="802" max="802" width="17" style="52" customWidth="1"/>
    <col min="803" max="803" width="16.140625" style="52" customWidth="1"/>
    <col min="804" max="804" width="17.42578125" style="52" customWidth="1"/>
    <col min="805" max="805" width="19.5703125" style="52" customWidth="1"/>
    <col min="806" max="806" width="9.5703125" style="52" bestFit="1" customWidth="1"/>
    <col min="807" max="807" width="13.5703125" style="52" bestFit="1" customWidth="1"/>
    <col min="808" max="808" width="15" style="52" bestFit="1" customWidth="1"/>
    <col min="809" max="1036" width="9.140625" style="52"/>
    <col min="1037" max="1037" width="8.42578125" style="52" customWidth="1"/>
    <col min="1038" max="1038" width="13.28515625" style="52" customWidth="1"/>
    <col min="1039" max="1039" width="85.28515625" style="52" bestFit="1" customWidth="1"/>
    <col min="1040" max="1040" width="17.5703125" style="52" customWidth="1"/>
    <col min="1041" max="1041" width="16.140625" style="52" customWidth="1"/>
    <col min="1042" max="1042" width="17.140625" style="52" customWidth="1"/>
    <col min="1043" max="1057" width="16.140625" style="52" customWidth="1"/>
    <col min="1058" max="1058" width="17" style="52" customWidth="1"/>
    <col min="1059" max="1059" width="16.140625" style="52" customWidth="1"/>
    <col min="1060" max="1060" width="17.42578125" style="52" customWidth="1"/>
    <col min="1061" max="1061" width="19.5703125" style="52" customWidth="1"/>
    <col min="1062" max="1062" width="9.5703125" style="52" bestFit="1" customWidth="1"/>
    <col min="1063" max="1063" width="13.5703125" style="52" bestFit="1" customWidth="1"/>
    <col min="1064" max="1064" width="15" style="52" bestFit="1" customWidth="1"/>
    <col min="1065" max="1292" width="9.140625" style="52"/>
    <col min="1293" max="1293" width="8.42578125" style="52" customWidth="1"/>
    <col min="1294" max="1294" width="13.28515625" style="52" customWidth="1"/>
    <col min="1295" max="1295" width="85.28515625" style="52" bestFit="1" customWidth="1"/>
    <col min="1296" max="1296" width="17.5703125" style="52" customWidth="1"/>
    <col min="1297" max="1297" width="16.140625" style="52" customWidth="1"/>
    <col min="1298" max="1298" width="17.140625" style="52" customWidth="1"/>
    <col min="1299" max="1313" width="16.140625" style="52" customWidth="1"/>
    <col min="1314" max="1314" width="17" style="52" customWidth="1"/>
    <col min="1315" max="1315" width="16.140625" style="52" customWidth="1"/>
    <col min="1316" max="1316" width="17.42578125" style="52" customWidth="1"/>
    <col min="1317" max="1317" width="19.5703125" style="52" customWidth="1"/>
    <col min="1318" max="1318" width="9.5703125" style="52" bestFit="1" customWidth="1"/>
    <col min="1319" max="1319" width="13.5703125" style="52" bestFit="1" customWidth="1"/>
    <col min="1320" max="1320" width="15" style="52" bestFit="1" customWidth="1"/>
    <col min="1321" max="1548" width="9.140625" style="52"/>
    <col min="1549" max="1549" width="8.42578125" style="52" customWidth="1"/>
    <col min="1550" max="1550" width="13.28515625" style="52" customWidth="1"/>
    <col min="1551" max="1551" width="85.28515625" style="52" bestFit="1" customWidth="1"/>
    <col min="1552" max="1552" width="17.5703125" style="52" customWidth="1"/>
    <col min="1553" max="1553" width="16.140625" style="52" customWidth="1"/>
    <col min="1554" max="1554" width="17.140625" style="52" customWidth="1"/>
    <col min="1555" max="1569" width="16.140625" style="52" customWidth="1"/>
    <col min="1570" max="1570" width="17" style="52" customWidth="1"/>
    <col min="1571" max="1571" width="16.140625" style="52" customWidth="1"/>
    <col min="1572" max="1572" width="17.42578125" style="52" customWidth="1"/>
    <col min="1573" max="1573" width="19.5703125" style="52" customWidth="1"/>
    <col min="1574" max="1574" width="9.5703125" style="52" bestFit="1" customWidth="1"/>
    <col min="1575" max="1575" width="13.5703125" style="52" bestFit="1" customWidth="1"/>
    <col min="1576" max="1576" width="15" style="52" bestFit="1" customWidth="1"/>
    <col min="1577" max="1804" width="9.140625" style="52"/>
    <col min="1805" max="1805" width="8.42578125" style="52" customWidth="1"/>
    <col min="1806" max="1806" width="13.28515625" style="52" customWidth="1"/>
    <col min="1807" max="1807" width="85.28515625" style="52" bestFit="1" customWidth="1"/>
    <col min="1808" max="1808" width="17.5703125" style="52" customWidth="1"/>
    <col min="1809" max="1809" width="16.140625" style="52" customWidth="1"/>
    <col min="1810" max="1810" width="17.140625" style="52" customWidth="1"/>
    <col min="1811" max="1825" width="16.140625" style="52" customWidth="1"/>
    <col min="1826" max="1826" width="17" style="52" customWidth="1"/>
    <col min="1827" max="1827" width="16.140625" style="52" customWidth="1"/>
    <col min="1828" max="1828" width="17.42578125" style="52" customWidth="1"/>
    <col min="1829" max="1829" width="19.5703125" style="52" customWidth="1"/>
    <col min="1830" max="1830" width="9.5703125" style="52" bestFit="1" customWidth="1"/>
    <col min="1831" max="1831" width="13.5703125" style="52" bestFit="1" customWidth="1"/>
    <col min="1832" max="1832" width="15" style="52" bestFit="1" customWidth="1"/>
    <col min="1833" max="2060" width="9.140625" style="52"/>
    <col min="2061" max="2061" width="8.42578125" style="52" customWidth="1"/>
    <col min="2062" max="2062" width="13.28515625" style="52" customWidth="1"/>
    <col min="2063" max="2063" width="85.28515625" style="52" bestFit="1" customWidth="1"/>
    <col min="2064" max="2064" width="17.5703125" style="52" customWidth="1"/>
    <col min="2065" max="2065" width="16.140625" style="52" customWidth="1"/>
    <col min="2066" max="2066" width="17.140625" style="52" customWidth="1"/>
    <col min="2067" max="2081" width="16.140625" style="52" customWidth="1"/>
    <col min="2082" max="2082" width="17" style="52" customWidth="1"/>
    <col min="2083" max="2083" width="16.140625" style="52" customWidth="1"/>
    <col min="2084" max="2084" width="17.42578125" style="52" customWidth="1"/>
    <col min="2085" max="2085" width="19.5703125" style="52" customWidth="1"/>
    <col min="2086" max="2086" width="9.5703125" style="52" bestFit="1" customWidth="1"/>
    <col min="2087" max="2087" width="13.5703125" style="52" bestFit="1" customWidth="1"/>
    <col min="2088" max="2088" width="15" style="52" bestFit="1" customWidth="1"/>
    <col min="2089" max="2316" width="9.140625" style="52"/>
    <col min="2317" max="2317" width="8.42578125" style="52" customWidth="1"/>
    <col min="2318" max="2318" width="13.28515625" style="52" customWidth="1"/>
    <col min="2319" max="2319" width="85.28515625" style="52" bestFit="1" customWidth="1"/>
    <col min="2320" max="2320" width="17.5703125" style="52" customWidth="1"/>
    <col min="2321" max="2321" width="16.140625" style="52" customWidth="1"/>
    <col min="2322" max="2322" width="17.140625" style="52" customWidth="1"/>
    <col min="2323" max="2337" width="16.140625" style="52" customWidth="1"/>
    <col min="2338" max="2338" width="17" style="52" customWidth="1"/>
    <col min="2339" max="2339" width="16.140625" style="52" customWidth="1"/>
    <col min="2340" max="2340" width="17.42578125" style="52" customWidth="1"/>
    <col min="2341" max="2341" width="19.5703125" style="52" customWidth="1"/>
    <col min="2342" max="2342" width="9.5703125" style="52" bestFit="1" customWidth="1"/>
    <col min="2343" max="2343" width="13.5703125" style="52" bestFit="1" customWidth="1"/>
    <col min="2344" max="2344" width="15" style="52" bestFit="1" customWidth="1"/>
    <col min="2345" max="2572" width="9.140625" style="52"/>
    <col min="2573" max="2573" width="8.42578125" style="52" customWidth="1"/>
    <col min="2574" max="2574" width="13.28515625" style="52" customWidth="1"/>
    <col min="2575" max="2575" width="85.28515625" style="52" bestFit="1" customWidth="1"/>
    <col min="2576" max="2576" width="17.5703125" style="52" customWidth="1"/>
    <col min="2577" max="2577" width="16.140625" style="52" customWidth="1"/>
    <col min="2578" max="2578" width="17.140625" style="52" customWidth="1"/>
    <col min="2579" max="2593" width="16.140625" style="52" customWidth="1"/>
    <col min="2594" max="2594" width="17" style="52" customWidth="1"/>
    <col min="2595" max="2595" width="16.140625" style="52" customWidth="1"/>
    <col min="2596" max="2596" width="17.42578125" style="52" customWidth="1"/>
    <col min="2597" max="2597" width="19.5703125" style="52" customWidth="1"/>
    <col min="2598" max="2598" width="9.5703125" style="52" bestFit="1" customWidth="1"/>
    <col min="2599" max="2599" width="13.5703125" style="52" bestFit="1" customWidth="1"/>
    <col min="2600" max="2600" width="15" style="52" bestFit="1" customWidth="1"/>
    <col min="2601" max="2828" width="9.140625" style="52"/>
    <col min="2829" max="2829" width="8.42578125" style="52" customWidth="1"/>
    <col min="2830" max="2830" width="13.28515625" style="52" customWidth="1"/>
    <col min="2831" max="2831" width="85.28515625" style="52" bestFit="1" customWidth="1"/>
    <col min="2832" max="2832" width="17.5703125" style="52" customWidth="1"/>
    <col min="2833" max="2833" width="16.140625" style="52" customWidth="1"/>
    <col min="2834" max="2834" width="17.140625" style="52" customWidth="1"/>
    <col min="2835" max="2849" width="16.140625" style="52" customWidth="1"/>
    <col min="2850" max="2850" width="17" style="52" customWidth="1"/>
    <col min="2851" max="2851" width="16.140625" style="52" customWidth="1"/>
    <col min="2852" max="2852" width="17.42578125" style="52" customWidth="1"/>
    <col min="2853" max="2853" width="19.5703125" style="52" customWidth="1"/>
    <col min="2854" max="2854" width="9.5703125" style="52" bestFit="1" customWidth="1"/>
    <col min="2855" max="2855" width="13.5703125" style="52" bestFit="1" customWidth="1"/>
    <col min="2856" max="2856" width="15" style="52" bestFit="1" customWidth="1"/>
    <col min="2857" max="3084" width="9.140625" style="52"/>
    <col min="3085" max="3085" width="8.42578125" style="52" customWidth="1"/>
    <col min="3086" max="3086" width="13.28515625" style="52" customWidth="1"/>
    <col min="3087" max="3087" width="85.28515625" style="52" bestFit="1" customWidth="1"/>
    <col min="3088" max="3088" width="17.5703125" style="52" customWidth="1"/>
    <col min="3089" max="3089" width="16.140625" style="52" customWidth="1"/>
    <col min="3090" max="3090" width="17.140625" style="52" customWidth="1"/>
    <col min="3091" max="3105" width="16.140625" style="52" customWidth="1"/>
    <col min="3106" max="3106" width="17" style="52" customWidth="1"/>
    <col min="3107" max="3107" width="16.140625" style="52" customWidth="1"/>
    <col min="3108" max="3108" width="17.42578125" style="52" customWidth="1"/>
    <col min="3109" max="3109" width="19.5703125" style="52" customWidth="1"/>
    <col min="3110" max="3110" width="9.5703125" style="52" bestFit="1" customWidth="1"/>
    <col min="3111" max="3111" width="13.5703125" style="52" bestFit="1" customWidth="1"/>
    <col min="3112" max="3112" width="15" style="52" bestFit="1" customWidth="1"/>
    <col min="3113" max="3340" width="9.140625" style="52"/>
    <col min="3341" max="3341" width="8.42578125" style="52" customWidth="1"/>
    <col min="3342" max="3342" width="13.28515625" style="52" customWidth="1"/>
    <col min="3343" max="3343" width="85.28515625" style="52" bestFit="1" customWidth="1"/>
    <col min="3344" max="3344" width="17.5703125" style="52" customWidth="1"/>
    <col min="3345" max="3345" width="16.140625" style="52" customWidth="1"/>
    <col min="3346" max="3346" width="17.140625" style="52" customWidth="1"/>
    <col min="3347" max="3361" width="16.140625" style="52" customWidth="1"/>
    <col min="3362" max="3362" width="17" style="52" customWidth="1"/>
    <col min="3363" max="3363" width="16.140625" style="52" customWidth="1"/>
    <col min="3364" max="3364" width="17.42578125" style="52" customWidth="1"/>
    <col min="3365" max="3365" width="19.5703125" style="52" customWidth="1"/>
    <col min="3366" max="3366" width="9.5703125" style="52" bestFit="1" customWidth="1"/>
    <col min="3367" max="3367" width="13.5703125" style="52" bestFit="1" customWidth="1"/>
    <col min="3368" max="3368" width="15" style="52" bestFit="1" customWidth="1"/>
    <col min="3369" max="3596" width="9.140625" style="52"/>
    <col min="3597" max="3597" width="8.42578125" style="52" customWidth="1"/>
    <col min="3598" max="3598" width="13.28515625" style="52" customWidth="1"/>
    <col min="3599" max="3599" width="85.28515625" style="52" bestFit="1" customWidth="1"/>
    <col min="3600" max="3600" width="17.5703125" style="52" customWidth="1"/>
    <col min="3601" max="3601" width="16.140625" style="52" customWidth="1"/>
    <col min="3602" max="3602" width="17.140625" style="52" customWidth="1"/>
    <col min="3603" max="3617" width="16.140625" style="52" customWidth="1"/>
    <col min="3618" max="3618" width="17" style="52" customWidth="1"/>
    <col min="3619" max="3619" width="16.140625" style="52" customWidth="1"/>
    <col min="3620" max="3620" width="17.42578125" style="52" customWidth="1"/>
    <col min="3621" max="3621" width="19.5703125" style="52" customWidth="1"/>
    <col min="3622" max="3622" width="9.5703125" style="52" bestFit="1" customWidth="1"/>
    <col min="3623" max="3623" width="13.5703125" style="52" bestFit="1" customWidth="1"/>
    <col min="3624" max="3624" width="15" style="52" bestFit="1" customWidth="1"/>
    <col min="3625" max="3852" width="9.140625" style="52"/>
    <col min="3853" max="3853" width="8.42578125" style="52" customWidth="1"/>
    <col min="3854" max="3854" width="13.28515625" style="52" customWidth="1"/>
    <col min="3855" max="3855" width="85.28515625" style="52" bestFit="1" customWidth="1"/>
    <col min="3856" max="3856" width="17.5703125" style="52" customWidth="1"/>
    <col min="3857" max="3857" width="16.140625" style="52" customWidth="1"/>
    <col min="3858" max="3858" width="17.140625" style="52" customWidth="1"/>
    <col min="3859" max="3873" width="16.140625" style="52" customWidth="1"/>
    <col min="3874" max="3874" width="17" style="52" customWidth="1"/>
    <col min="3875" max="3875" width="16.140625" style="52" customWidth="1"/>
    <col min="3876" max="3876" width="17.42578125" style="52" customWidth="1"/>
    <col min="3877" max="3877" width="19.5703125" style="52" customWidth="1"/>
    <col min="3878" max="3878" width="9.5703125" style="52" bestFit="1" customWidth="1"/>
    <col min="3879" max="3879" width="13.5703125" style="52" bestFit="1" customWidth="1"/>
    <col min="3880" max="3880" width="15" style="52" bestFit="1" customWidth="1"/>
    <col min="3881" max="4108" width="9.140625" style="52"/>
    <col min="4109" max="4109" width="8.42578125" style="52" customWidth="1"/>
    <col min="4110" max="4110" width="13.28515625" style="52" customWidth="1"/>
    <col min="4111" max="4111" width="85.28515625" style="52" bestFit="1" customWidth="1"/>
    <col min="4112" max="4112" width="17.5703125" style="52" customWidth="1"/>
    <col min="4113" max="4113" width="16.140625" style="52" customWidth="1"/>
    <col min="4114" max="4114" width="17.140625" style="52" customWidth="1"/>
    <col min="4115" max="4129" width="16.140625" style="52" customWidth="1"/>
    <col min="4130" max="4130" width="17" style="52" customWidth="1"/>
    <col min="4131" max="4131" width="16.140625" style="52" customWidth="1"/>
    <col min="4132" max="4132" width="17.42578125" style="52" customWidth="1"/>
    <col min="4133" max="4133" width="19.5703125" style="52" customWidth="1"/>
    <col min="4134" max="4134" width="9.5703125" style="52" bestFit="1" customWidth="1"/>
    <col min="4135" max="4135" width="13.5703125" style="52" bestFit="1" customWidth="1"/>
    <col min="4136" max="4136" width="15" style="52" bestFit="1" customWidth="1"/>
    <col min="4137" max="4364" width="9.140625" style="52"/>
    <col min="4365" max="4365" width="8.42578125" style="52" customWidth="1"/>
    <col min="4366" max="4366" width="13.28515625" style="52" customWidth="1"/>
    <col min="4367" max="4367" width="85.28515625" style="52" bestFit="1" customWidth="1"/>
    <col min="4368" max="4368" width="17.5703125" style="52" customWidth="1"/>
    <col min="4369" max="4369" width="16.140625" style="52" customWidth="1"/>
    <col min="4370" max="4370" width="17.140625" style="52" customWidth="1"/>
    <col min="4371" max="4385" width="16.140625" style="52" customWidth="1"/>
    <col min="4386" max="4386" width="17" style="52" customWidth="1"/>
    <col min="4387" max="4387" width="16.140625" style="52" customWidth="1"/>
    <col min="4388" max="4388" width="17.42578125" style="52" customWidth="1"/>
    <col min="4389" max="4389" width="19.5703125" style="52" customWidth="1"/>
    <col min="4390" max="4390" width="9.5703125" style="52" bestFit="1" customWidth="1"/>
    <col min="4391" max="4391" width="13.5703125" style="52" bestFit="1" customWidth="1"/>
    <col min="4392" max="4392" width="15" style="52" bestFit="1" customWidth="1"/>
    <col min="4393" max="4620" width="9.140625" style="52"/>
    <col min="4621" max="4621" width="8.42578125" style="52" customWidth="1"/>
    <col min="4622" max="4622" width="13.28515625" style="52" customWidth="1"/>
    <col min="4623" max="4623" width="85.28515625" style="52" bestFit="1" customWidth="1"/>
    <col min="4624" max="4624" width="17.5703125" style="52" customWidth="1"/>
    <col min="4625" max="4625" width="16.140625" style="52" customWidth="1"/>
    <col min="4626" max="4626" width="17.140625" style="52" customWidth="1"/>
    <col min="4627" max="4641" width="16.140625" style="52" customWidth="1"/>
    <col min="4642" max="4642" width="17" style="52" customWidth="1"/>
    <col min="4643" max="4643" width="16.140625" style="52" customWidth="1"/>
    <col min="4644" max="4644" width="17.42578125" style="52" customWidth="1"/>
    <col min="4645" max="4645" width="19.5703125" style="52" customWidth="1"/>
    <col min="4646" max="4646" width="9.5703125" style="52" bestFit="1" customWidth="1"/>
    <col min="4647" max="4647" width="13.5703125" style="52" bestFit="1" customWidth="1"/>
    <col min="4648" max="4648" width="15" style="52" bestFit="1" customWidth="1"/>
    <col min="4649" max="4876" width="9.140625" style="52"/>
    <col min="4877" max="4877" width="8.42578125" style="52" customWidth="1"/>
    <col min="4878" max="4878" width="13.28515625" style="52" customWidth="1"/>
    <col min="4879" max="4879" width="85.28515625" style="52" bestFit="1" customWidth="1"/>
    <col min="4880" max="4880" width="17.5703125" style="52" customWidth="1"/>
    <col min="4881" max="4881" width="16.140625" style="52" customWidth="1"/>
    <col min="4882" max="4882" width="17.140625" style="52" customWidth="1"/>
    <col min="4883" max="4897" width="16.140625" style="52" customWidth="1"/>
    <col min="4898" max="4898" width="17" style="52" customWidth="1"/>
    <col min="4899" max="4899" width="16.140625" style="52" customWidth="1"/>
    <col min="4900" max="4900" width="17.42578125" style="52" customWidth="1"/>
    <col min="4901" max="4901" width="19.5703125" style="52" customWidth="1"/>
    <col min="4902" max="4902" width="9.5703125" style="52" bestFit="1" customWidth="1"/>
    <col min="4903" max="4903" width="13.5703125" style="52" bestFit="1" customWidth="1"/>
    <col min="4904" max="4904" width="15" style="52" bestFit="1" customWidth="1"/>
    <col min="4905" max="5132" width="9.140625" style="52"/>
    <col min="5133" max="5133" width="8.42578125" style="52" customWidth="1"/>
    <col min="5134" max="5134" width="13.28515625" style="52" customWidth="1"/>
    <col min="5135" max="5135" width="85.28515625" style="52" bestFit="1" customWidth="1"/>
    <col min="5136" max="5136" width="17.5703125" style="52" customWidth="1"/>
    <col min="5137" max="5137" width="16.140625" style="52" customWidth="1"/>
    <col min="5138" max="5138" width="17.140625" style="52" customWidth="1"/>
    <col min="5139" max="5153" width="16.140625" style="52" customWidth="1"/>
    <col min="5154" max="5154" width="17" style="52" customWidth="1"/>
    <col min="5155" max="5155" width="16.140625" style="52" customWidth="1"/>
    <col min="5156" max="5156" width="17.42578125" style="52" customWidth="1"/>
    <col min="5157" max="5157" width="19.5703125" style="52" customWidth="1"/>
    <col min="5158" max="5158" width="9.5703125" style="52" bestFit="1" customWidth="1"/>
    <col min="5159" max="5159" width="13.5703125" style="52" bestFit="1" customWidth="1"/>
    <col min="5160" max="5160" width="15" style="52" bestFit="1" customWidth="1"/>
    <col min="5161" max="5388" width="9.140625" style="52"/>
    <col min="5389" max="5389" width="8.42578125" style="52" customWidth="1"/>
    <col min="5390" max="5390" width="13.28515625" style="52" customWidth="1"/>
    <col min="5391" max="5391" width="85.28515625" style="52" bestFit="1" customWidth="1"/>
    <col min="5392" max="5392" width="17.5703125" style="52" customWidth="1"/>
    <col min="5393" max="5393" width="16.140625" style="52" customWidth="1"/>
    <col min="5394" max="5394" width="17.140625" style="52" customWidth="1"/>
    <col min="5395" max="5409" width="16.140625" style="52" customWidth="1"/>
    <col min="5410" max="5410" width="17" style="52" customWidth="1"/>
    <col min="5411" max="5411" width="16.140625" style="52" customWidth="1"/>
    <col min="5412" max="5412" width="17.42578125" style="52" customWidth="1"/>
    <col min="5413" max="5413" width="19.5703125" style="52" customWidth="1"/>
    <col min="5414" max="5414" width="9.5703125" style="52" bestFit="1" customWidth="1"/>
    <col min="5415" max="5415" width="13.5703125" style="52" bestFit="1" customWidth="1"/>
    <col min="5416" max="5416" width="15" style="52" bestFit="1" customWidth="1"/>
    <col min="5417" max="5644" width="9.140625" style="52"/>
    <col min="5645" max="5645" width="8.42578125" style="52" customWidth="1"/>
    <col min="5646" max="5646" width="13.28515625" style="52" customWidth="1"/>
    <col min="5647" max="5647" width="85.28515625" style="52" bestFit="1" customWidth="1"/>
    <col min="5648" max="5648" width="17.5703125" style="52" customWidth="1"/>
    <col min="5649" max="5649" width="16.140625" style="52" customWidth="1"/>
    <col min="5650" max="5650" width="17.140625" style="52" customWidth="1"/>
    <col min="5651" max="5665" width="16.140625" style="52" customWidth="1"/>
    <col min="5666" max="5666" width="17" style="52" customWidth="1"/>
    <col min="5667" max="5667" width="16.140625" style="52" customWidth="1"/>
    <col min="5668" max="5668" width="17.42578125" style="52" customWidth="1"/>
    <col min="5669" max="5669" width="19.5703125" style="52" customWidth="1"/>
    <col min="5670" max="5670" width="9.5703125" style="52" bestFit="1" customWidth="1"/>
    <col min="5671" max="5671" width="13.5703125" style="52" bestFit="1" customWidth="1"/>
    <col min="5672" max="5672" width="15" style="52" bestFit="1" customWidth="1"/>
    <col min="5673" max="5900" width="9.140625" style="52"/>
    <col min="5901" max="5901" width="8.42578125" style="52" customWidth="1"/>
    <col min="5902" max="5902" width="13.28515625" style="52" customWidth="1"/>
    <col min="5903" max="5903" width="85.28515625" style="52" bestFit="1" customWidth="1"/>
    <col min="5904" max="5904" width="17.5703125" style="52" customWidth="1"/>
    <col min="5905" max="5905" width="16.140625" style="52" customWidth="1"/>
    <col min="5906" max="5906" width="17.140625" style="52" customWidth="1"/>
    <col min="5907" max="5921" width="16.140625" style="52" customWidth="1"/>
    <col min="5922" max="5922" width="17" style="52" customWidth="1"/>
    <col min="5923" max="5923" width="16.140625" style="52" customWidth="1"/>
    <col min="5924" max="5924" width="17.42578125" style="52" customWidth="1"/>
    <col min="5925" max="5925" width="19.5703125" style="52" customWidth="1"/>
    <col min="5926" max="5926" width="9.5703125" style="52" bestFit="1" customWidth="1"/>
    <col min="5927" max="5927" width="13.5703125" style="52" bestFit="1" customWidth="1"/>
    <col min="5928" max="5928" width="15" style="52" bestFit="1" customWidth="1"/>
    <col min="5929" max="6156" width="9.140625" style="52"/>
    <col min="6157" max="6157" width="8.42578125" style="52" customWidth="1"/>
    <col min="6158" max="6158" width="13.28515625" style="52" customWidth="1"/>
    <col min="6159" max="6159" width="85.28515625" style="52" bestFit="1" customWidth="1"/>
    <col min="6160" max="6160" width="17.5703125" style="52" customWidth="1"/>
    <col min="6161" max="6161" width="16.140625" style="52" customWidth="1"/>
    <col min="6162" max="6162" width="17.140625" style="52" customWidth="1"/>
    <col min="6163" max="6177" width="16.140625" style="52" customWidth="1"/>
    <col min="6178" max="6178" width="17" style="52" customWidth="1"/>
    <col min="6179" max="6179" width="16.140625" style="52" customWidth="1"/>
    <col min="6180" max="6180" width="17.42578125" style="52" customWidth="1"/>
    <col min="6181" max="6181" width="19.5703125" style="52" customWidth="1"/>
    <col min="6182" max="6182" width="9.5703125" style="52" bestFit="1" customWidth="1"/>
    <col min="6183" max="6183" width="13.5703125" style="52" bestFit="1" customWidth="1"/>
    <col min="6184" max="6184" width="15" style="52" bestFit="1" customWidth="1"/>
    <col min="6185" max="6412" width="9.140625" style="52"/>
    <col min="6413" max="6413" width="8.42578125" style="52" customWidth="1"/>
    <col min="6414" max="6414" width="13.28515625" style="52" customWidth="1"/>
    <col min="6415" max="6415" width="85.28515625" style="52" bestFit="1" customWidth="1"/>
    <col min="6416" max="6416" width="17.5703125" style="52" customWidth="1"/>
    <col min="6417" max="6417" width="16.140625" style="52" customWidth="1"/>
    <col min="6418" max="6418" width="17.140625" style="52" customWidth="1"/>
    <col min="6419" max="6433" width="16.140625" style="52" customWidth="1"/>
    <col min="6434" max="6434" width="17" style="52" customWidth="1"/>
    <col min="6435" max="6435" width="16.140625" style="52" customWidth="1"/>
    <col min="6436" max="6436" width="17.42578125" style="52" customWidth="1"/>
    <col min="6437" max="6437" width="19.5703125" style="52" customWidth="1"/>
    <col min="6438" max="6438" width="9.5703125" style="52" bestFit="1" customWidth="1"/>
    <col min="6439" max="6439" width="13.5703125" style="52" bestFit="1" customWidth="1"/>
    <col min="6440" max="6440" width="15" style="52" bestFit="1" customWidth="1"/>
    <col min="6441" max="6668" width="9.140625" style="52"/>
    <col min="6669" max="6669" width="8.42578125" style="52" customWidth="1"/>
    <col min="6670" max="6670" width="13.28515625" style="52" customWidth="1"/>
    <col min="6671" max="6671" width="85.28515625" style="52" bestFit="1" customWidth="1"/>
    <col min="6672" max="6672" width="17.5703125" style="52" customWidth="1"/>
    <col min="6673" max="6673" width="16.140625" style="52" customWidth="1"/>
    <col min="6674" max="6674" width="17.140625" style="52" customWidth="1"/>
    <col min="6675" max="6689" width="16.140625" style="52" customWidth="1"/>
    <col min="6690" max="6690" width="17" style="52" customWidth="1"/>
    <col min="6691" max="6691" width="16.140625" style="52" customWidth="1"/>
    <col min="6692" max="6692" width="17.42578125" style="52" customWidth="1"/>
    <col min="6693" max="6693" width="19.5703125" style="52" customWidth="1"/>
    <col min="6694" max="6694" width="9.5703125" style="52" bestFit="1" customWidth="1"/>
    <col min="6695" max="6695" width="13.5703125" style="52" bestFit="1" customWidth="1"/>
    <col min="6696" max="6696" width="15" style="52" bestFit="1" customWidth="1"/>
    <col min="6697" max="6924" width="9.140625" style="52"/>
    <col min="6925" max="6925" width="8.42578125" style="52" customWidth="1"/>
    <col min="6926" max="6926" width="13.28515625" style="52" customWidth="1"/>
    <col min="6927" max="6927" width="85.28515625" style="52" bestFit="1" customWidth="1"/>
    <col min="6928" max="6928" width="17.5703125" style="52" customWidth="1"/>
    <col min="6929" max="6929" width="16.140625" style="52" customWidth="1"/>
    <col min="6930" max="6930" width="17.140625" style="52" customWidth="1"/>
    <col min="6931" max="6945" width="16.140625" style="52" customWidth="1"/>
    <col min="6946" max="6946" width="17" style="52" customWidth="1"/>
    <col min="6947" max="6947" width="16.140625" style="52" customWidth="1"/>
    <col min="6948" max="6948" width="17.42578125" style="52" customWidth="1"/>
    <col min="6949" max="6949" width="19.5703125" style="52" customWidth="1"/>
    <col min="6950" max="6950" width="9.5703125" style="52" bestFit="1" customWidth="1"/>
    <col min="6951" max="6951" width="13.5703125" style="52" bestFit="1" customWidth="1"/>
    <col min="6952" max="6952" width="15" style="52" bestFit="1" customWidth="1"/>
    <col min="6953" max="7180" width="9.140625" style="52"/>
    <col min="7181" max="7181" width="8.42578125" style="52" customWidth="1"/>
    <col min="7182" max="7182" width="13.28515625" style="52" customWidth="1"/>
    <col min="7183" max="7183" width="85.28515625" style="52" bestFit="1" customWidth="1"/>
    <col min="7184" max="7184" width="17.5703125" style="52" customWidth="1"/>
    <col min="7185" max="7185" width="16.140625" style="52" customWidth="1"/>
    <col min="7186" max="7186" width="17.140625" style="52" customWidth="1"/>
    <col min="7187" max="7201" width="16.140625" style="52" customWidth="1"/>
    <col min="7202" max="7202" width="17" style="52" customWidth="1"/>
    <col min="7203" max="7203" width="16.140625" style="52" customWidth="1"/>
    <col min="7204" max="7204" width="17.42578125" style="52" customWidth="1"/>
    <col min="7205" max="7205" width="19.5703125" style="52" customWidth="1"/>
    <col min="7206" max="7206" width="9.5703125" style="52" bestFit="1" customWidth="1"/>
    <col min="7207" max="7207" width="13.5703125" style="52" bestFit="1" customWidth="1"/>
    <col min="7208" max="7208" width="15" style="52" bestFit="1" customWidth="1"/>
    <col min="7209" max="7436" width="9.140625" style="52"/>
    <col min="7437" max="7437" width="8.42578125" style="52" customWidth="1"/>
    <col min="7438" max="7438" width="13.28515625" style="52" customWidth="1"/>
    <col min="7439" max="7439" width="85.28515625" style="52" bestFit="1" customWidth="1"/>
    <col min="7440" max="7440" width="17.5703125" style="52" customWidth="1"/>
    <col min="7441" max="7441" width="16.140625" style="52" customWidth="1"/>
    <col min="7442" max="7442" width="17.140625" style="52" customWidth="1"/>
    <col min="7443" max="7457" width="16.140625" style="52" customWidth="1"/>
    <col min="7458" max="7458" width="17" style="52" customWidth="1"/>
    <col min="7459" max="7459" width="16.140625" style="52" customWidth="1"/>
    <col min="7460" max="7460" width="17.42578125" style="52" customWidth="1"/>
    <col min="7461" max="7461" width="19.5703125" style="52" customWidth="1"/>
    <col min="7462" max="7462" width="9.5703125" style="52" bestFit="1" customWidth="1"/>
    <col min="7463" max="7463" width="13.5703125" style="52" bestFit="1" customWidth="1"/>
    <col min="7464" max="7464" width="15" style="52" bestFit="1" customWidth="1"/>
    <col min="7465" max="7692" width="9.140625" style="52"/>
    <col min="7693" max="7693" width="8.42578125" style="52" customWidth="1"/>
    <col min="7694" max="7694" width="13.28515625" style="52" customWidth="1"/>
    <col min="7695" max="7695" width="85.28515625" style="52" bestFit="1" customWidth="1"/>
    <col min="7696" max="7696" width="17.5703125" style="52" customWidth="1"/>
    <col min="7697" max="7697" width="16.140625" style="52" customWidth="1"/>
    <col min="7698" max="7698" width="17.140625" style="52" customWidth="1"/>
    <col min="7699" max="7713" width="16.140625" style="52" customWidth="1"/>
    <col min="7714" max="7714" width="17" style="52" customWidth="1"/>
    <col min="7715" max="7715" width="16.140625" style="52" customWidth="1"/>
    <col min="7716" max="7716" width="17.42578125" style="52" customWidth="1"/>
    <col min="7717" max="7717" width="19.5703125" style="52" customWidth="1"/>
    <col min="7718" max="7718" width="9.5703125" style="52" bestFit="1" customWidth="1"/>
    <col min="7719" max="7719" width="13.5703125" style="52" bestFit="1" customWidth="1"/>
    <col min="7720" max="7720" width="15" style="52" bestFit="1" customWidth="1"/>
    <col min="7721" max="7948" width="9.140625" style="52"/>
    <col min="7949" max="7949" width="8.42578125" style="52" customWidth="1"/>
    <col min="7950" max="7950" width="13.28515625" style="52" customWidth="1"/>
    <col min="7951" max="7951" width="85.28515625" style="52" bestFit="1" customWidth="1"/>
    <col min="7952" max="7952" width="17.5703125" style="52" customWidth="1"/>
    <col min="7953" max="7953" width="16.140625" style="52" customWidth="1"/>
    <col min="7954" max="7954" width="17.140625" style="52" customWidth="1"/>
    <col min="7955" max="7969" width="16.140625" style="52" customWidth="1"/>
    <col min="7970" max="7970" width="17" style="52" customWidth="1"/>
    <col min="7971" max="7971" width="16.140625" style="52" customWidth="1"/>
    <col min="7972" max="7972" width="17.42578125" style="52" customWidth="1"/>
    <col min="7973" max="7973" width="19.5703125" style="52" customWidth="1"/>
    <col min="7974" max="7974" width="9.5703125" style="52" bestFit="1" customWidth="1"/>
    <col min="7975" max="7975" width="13.5703125" style="52" bestFit="1" customWidth="1"/>
    <col min="7976" max="7976" width="15" style="52" bestFit="1" customWidth="1"/>
    <col min="7977" max="8204" width="9.140625" style="52"/>
    <col min="8205" max="8205" width="8.42578125" style="52" customWidth="1"/>
    <col min="8206" max="8206" width="13.28515625" style="52" customWidth="1"/>
    <col min="8207" max="8207" width="85.28515625" style="52" bestFit="1" customWidth="1"/>
    <col min="8208" max="8208" width="17.5703125" style="52" customWidth="1"/>
    <col min="8209" max="8209" width="16.140625" style="52" customWidth="1"/>
    <col min="8210" max="8210" width="17.140625" style="52" customWidth="1"/>
    <col min="8211" max="8225" width="16.140625" style="52" customWidth="1"/>
    <col min="8226" max="8226" width="17" style="52" customWidth="1"/>
    <col min="8227" max="8227" width="16.140625" style="52" customWidth="1"/>
    <col min="8228" max="8228" width="17.42578125" style="52" customWidth="1"/>
    <col min="8229" max="8229" width="19.5703125" style="52" customWidth="1"/>
    <col min="8230" max="8230" width="9.5703125" style="52" bestFit="1" customWidth="1"/>
    <col min="8231" max="8231" width="13.5703125" style="52" bestFit="1" customWidth="1"/>
    <col min="8232" max="8232" width="15" style="52" bestFit="1" customWidth="1"/>
    <col min="8233" max="8460" width="9.140625" style="52"/>
    <col min="8461" max="8461" width="8.42578125" style="52" customWidth="1"/>
    <col min="8462" max="8462" width="13.28515625" style="52" customWidth="1"/>
    <col min="8463" max="8463" width="85.28515625" style="52" bestFit="1" customWidth="1"/>
    <col min="8464" max="8464" width="17.5703125" style="52" customWidth="1"/>
    <col min="8465" max="8465" width="16.140625" style="52" customWidth="1"/>
    <col min="8466" max="8466" width="17.140625" style="52" customWidth="1"/>
    <col min="8467" max="8481" width="16.140625" style="52" customWidth="1"/>
    <col min="8482" max="8482" width="17" style="52" customWidth="1"/>
    <col min="8483" max="8483" width="16.140625" style="52" customWidth="1"/>
    <col min="8484" max="8484" width="17.42578125" style="52" customWidth="1"/>
    <col min="8485" max="8485" width="19.5703125" style="52" customWidth="1"/>
    <col min="8486" max="8486" width="9.5703125" style="52" bestFit="1" customWidth="1"/>
    <col min="8487" max="8487" width="13.5703125" style="52" bestFit="1" customWidth="1"/>
    <col min="8488" max="8488" width="15" style="52" bestFit="1" customWidth="1"/>
    <col min="8489" max="8716" width="9.140625" style="52"/>
    <col min="8717" max="8717" width="8.42578125" style="52" customWidth="1"/>
    <col min="8718" max="8718" width="13.28515625" style="52" customWidth="1"/>
    <col min="8719" max="8719" width="85.28515625" style="52" bestFit="1" customWidth="1"/>
    <col min="8720" max="8720" width="17.5703125" style="52" customWidth="1"/>
    <col min="8721" max="8721" width="16.140625" style="52" customWidth="1"/>
    <col min="8722" max="8722" width="17.140625" style="52" customWidth="1"/>
    <col min="8723" max="8737" width="16.140625" style="52" customWidth="1"/>
    <col min="8738" max="8738" width="17" style="52" customWidth="1"/>
    <col min="8739" max="8739" width="16.140625" style="52" customWidth="1"/>
    <col min="8740" max="8740" width="17.42578125" style="52" customWidth="1"/>
    <col min="8741" max="8741" width="19.5703125" style="52" customWidth="1"/>
    <col min="8742" max="8742" width="9.5703125" style="52" bestFit="1" customWidth="1"/>
    <col min="8743" max="8743" width="13.5703125" style="52" bestFit="1" customWidth="1"/>
    <col min="8744" max="8744" width="15" style="52" bestFit="1" customWidth="1"/>
    <col min="8745" max="8972" width="9.140625" style="52"/>
    <col min="8973" max="8973" width="8.42578125" style="52" customWidth="1"/>
    <col min="8974" max="8974" width="13.28515625" style="52" customWidth="1"/>
    <col min="8975" max="8975" width="85.28515625" style="52" bestFit="1" customWidth="1"/>
    <col min="8976" max="8976" width="17.5703125" style="52" customWidth="1"/>
    <col min="8977" max="8977" width="16.140625" style="52" customWidth="1"/>
    <col min="8978" max="8978" width="17.140625" style="52" customWidth="1"/>
    <col min="8979" max="8993" width="16.140625" style="52" customWidth="1"/>
    <col min="8994" max="8994" width="17" style="52" customWidth="1"/>
    <col min="8995" max="8995" width="16.140625" style="52" customWidth="1"/>
    <col min="8996" max="8996" width="17.42578125" style="52" customWidth="1"/>
    <col min="8997" max="8997" width="19.5703125" style="52" customWidth="1"/>
    <col min="8998" max="8998" width="9.5703125" style="52" bestFit="1" customWidth="1"/>
    <col min="8999" max="8999" width="13.5703125" style="52" bestFit="1" customWidth="1"/>
    <col min="9000" max="9000" width="15" style="52" bestFit="1" customWidth="1"/>
    <col min="9001" max="9228" width="9.140625" style="52"/>
    <col min="9229" max="9229" width="8.42578125" style="52" customWidth="1"/>
    <col min="9230" max="9230" width="13.28515625" style="52" customWidth="1"/>
    <col min="9231" max="9231" width="85.28515625" style="52" bestFit="1" customWidth="1"/>
    <col min="9232" max="9232" width="17.5703125" style="52" customWidth="1"/>
    <col min="9233" max="9233" width="16.140625" style="52" customWidth="1"/>
    <col min="9234" max="9234" width="17.140625" style="52" customWidth="1"/>
    <col min="9235" max="9249" width="16.140625" style="52" customWidth="1"/>
    <col min="9250" max="9250" width="17" style="52" customWidth="1"/>
    <col min="9251" max="9251" width="16.140625" style="52" customWidth="1"/>
    <col min="9252" max="9252" width="17.42578125" style="52" customWidth="1"/>
    <col min="9253" max="9253" width="19.5703125" style="52" customWidth="1"/>
    <col min="9254" max="9254" width="9.5703125" style="52" bestFit="1" customWidth="1"/>
    <col min="9255" max="9255" width="13.5703125" style="52" bestFit="1" customWidth="1"/>
    <col min="9256" max="9256" width="15" style="52" bestFit="1" customWidth="1"/>
    <col min="9257" max="9484" width="9.140625" style="52"/>
    <col min="9485" max="9485" width="8.42578125" style="52" customWidth="1"/>
    <col min="9486" max="9486" width="13.28515625" style="52" customWidth="1"/>
    <col min="9487" max="9487" width="85.28515625" style="52" bestFit="1" customWidth="1"/>
    <col min="9488" max="9488" width="17.5703125" style="52" customWidth="1"/>
    <col min="9489" max="9489" width="16.140625" style="52" customWidth="1"/>
    <col min="9490" max="9490" width="17.140625" style="52" customWidth="1"/>
    <col min="9491" max="9505" width="16.140625" style="52" customWidth="1"/>
    <col min="9506" max="9506" width="17" style="52" customWidth="1"/>
    <col min="9507" max="9507" width="16.140625" style="52" customWidth="1"/>
    <col min="9508" max="9508" width="17.42578125" style="52" customWidth="1"/>
    <col min="9509" max="9509" width="19.5703125" style="52" customWidth="1"/>
    <col min="9510" max="9510" width="9.5703125" style="52" bestFit="1" customWidth="1"/>
    <col min="9511" max="9511" width="13.5703125" style="52" bestFit="1" customWidth="1"/>
    <col min="9512" max="9512" width="15" style="52" bestFit="1" customWidth="1"/>
    <col min="9513" max="9740" width="9.140625" style="52"/>
    <col min="9741" max="9741" width="8.42578125" style="52" customWidth="1"/>
    <col min="9742" max="9742" width="13.28515625" style="52" customWidth="1"/>
    <col min="9743" max="9743" width="85.28515625" style="52" bestFit="1" customWidth="1"/>
    <col min="9744" max="9744" width="17.5703125" style="52" customWidth="1"/>
    <col min="9745" max="9745" width="16.140625" style="52" customWidth="1"/>
    <col min="9746" max="9746" width="17.140625" style="52" customWidth="1"/>
    <col min="9747" max="9761" width="16.140625" style="52" customWidth="1"/>
    <col min="9762" max="9762" width="17" style="52" customWidth="1"/>
    <col min="9763" max="9763" width="16.140625" style="52" customWidth="1"/>
    <col min="9764" max="9764" width="17.42578125" style="52" customWidth="1"/>
    <col min="9765" max="9765" width="19.5703125" style="52" customWidth="1"/>
    <col min="9766" max="9766" width="9.5703125" style="52" bestFit="1" customWidth="1"/>
    <col min="9767" max="9767" width="13.5703125" style="52" bestFit="1" customWidth="1"/>
    <col min="9768" max="9768" width="15" style="52" bestFit="1" customWidth="1"/>
    <col min="9769" max="9996" width="9.140625" style="52"/>
    <col min="9997" max="9997" width="8.42578125" style="52" customWidth="1"/>
    <col min="9998" max="9998" width="13.28515625" style="52" customWidth="1"/>
    <col min="9999" max="9999" width="85.28515625" style="52" bestFit="1" customWidth="1"/>
    <col min="10000" max="10000" width="17.5703125" style="52" customWidth="1"/>
    <col min="10001" max="10001" width="16.140625" style="52" customWidth="1"/>
    <col min="10002" max="10002" width="17.140625" style="52" customWidth="1"/>
    <col min="10003" max="10017" width="16.140625" style="52" customWidth="1"/>
    <col min="10018" max="10018" width="17" style="52" customWidth="1"/>
    <col min="10019" max="10019" width="16.140625" style="52" customWidth="1"/>
    <col min="10020" max="10020" width="17.42578125" style="52" customWidth="1"/>
    <col min="10021" max="10021" width="19.5703125" style="52" customWidth="1"/>
    <col min="10022" max="10022" width="9.5703125" style="52" bestFit="1" customWidth="1"/>
    <col min="10023" max="10023" width="13.5703125" style="52" bestFit="1" customWidth="1"/>
    <col min="10024" max="10024" width="15" style="52" bestFit="1" customWidth="1"/>
    <col min="10025" max="10252" width="9.140625" style="52"/>
    <col min="10253" max="10253" width="8.42578125" style="52" customWidth="1"/>
    <col min="10254" max="10254" width="13.28515625" style="52" customWidth="1"/>
    <col min="10255" max="10255" width="85.28515625" style="52" bestFit="1" customWidth="1"/>
    <col min="10256" max="10256" width="17.5703125" style="52" customWidth="1"/>
    <col min="10257" max="10257" width="16.140625" style="52" customWidth="1"/>
    <col min="10258" max="10258" width="17.140625" style="52" customWidth="1"/>
    <col min="10259" max="10273" width="16.140625" style="52" customWidth="1"/>
    <col min="10274" max="10274" width="17" style="52" customWidth="1"/>
    <col min="10275" max="10275" width="16.140625" style="52" customWidth="1"/>
    <col min="10276" max="10276" width="17.42578125" style="52" customWidth="1"/>
    <col min="10277" max="10277" width="19.5703125" style="52" customWidth="1"/>
    <col min="10278" max="10278" width="9.5703125" style="52" bestFit="1" customWidth="1"/>
    <col min="10279" max="10279" width="13.5703125" style="52" bestFit="1" customWidth="1"/>
    <col min="10280" max="10280" width="15" style="52" bestFit="1" customWidth="1"/>
    <col min="10281" max="10508" width="9.140625" style="52"/>
    <col min="10509" max="10509" width="8.42578125" style="52" customWidth="1"/>
    <col min="10510" max="10510" width="13.28515625" style="52" customWidth="1"/>
    <col min="10511" max="10511" width="85.28515625" style="52" bestFit="1" customWidth="1"/>
    <col min="10512" max="10512" width="17.5703125" style="52" customWidth="1"/>
    <col min="10513" max="10513" width="16.140625" style="52" customWidth="1"/>
    <col min="10514" max="10514" width="17.140625" style="52" customWidth="1"/>
    <col min="10515" max="10529" width="16.140625" style="52" customWidth="1"/>
    <col min="10530" max="10530" width="17" style="52" customWidth="1"/>
    <col min="10531" max="10531" width="16.140625" style="52" customWidth="1"/>
    <col min="10532" max="10532" width="17.42578125" style="52" customWidth="1"/>
    <col min="10533" max="10533" width="19.5703125" style="52" customWidth="1"/>
    <col min="10534" max="10534" width="9.5703125" style="52" bestFit="1" customWidth="1"/>
    <col min="10535" max="10535" width="13.5703125" style="52" bestFit="1" customWidth="1"/>
    <col min="10536" max="10536" width="15" style="52" bestFit="1" customWidth="1"/>
    <col min="10537" max="10764" width="9.140625" style="52"/>
    <col min="10765" max="10765" width="8.42578125" style="52" customWidth="1"/>
    <col min="10766" max="10766" width="13.28515625" style="52" customWidth="1"/>
    <col min="10767" max="10767" width="85.28515625" style="52" bestFit="1" customWidth="1"/>
    <col min="10768" max="10768" width="17.5703125" style="52" customWidth="1"/>
    <col min="10769" max="10769" width="16.140625" style="52" customWidth="1"/>
    <col min="10770" max="10770" width="17.140625" style="52" customWidth="1"/>
    <col min="10771" max="10785" width="16.140625" style="52" customWidth="1"/>
    <col min="10786" max="10786" width="17" style="52" customWidth="1"/>
    <col min="10787" max="10787" width="16.140625" style="52" customWidth="1"/>
    <col min="10788" max="10788" width="17.42578125" style="52" customWidth="1"/>
    <col min="10789" max="10789" width="19.5703125" style="52" customWidth="1"/>
    <col min="10790" max="10790" width="9.5703125" style="52" bestFit="1" customWidth="1"/>
    <col min="10791" max="10791" width="13.5703125" style="52" bestFit="1" customWidth="1"/>
    <col min="10792" max="10792" width="15" style="52" bestFit="1" customWidth="1"/>
    <col min="10793" max="11020" width="9.140625" style="52"/>
    <col min="11021" max="11021" width="8.42578125" style="52" customWidth="1"/>
    <col min="11022" max="11022" width="13.28515625" style="52" customWidth="1"/>
    <col min="11023" max="11023" width="85.28515625" style="52" bestFit="1" customWidth="1"/>
    <col min="11024" max="11024" width="17.5703125" style="52" customWidth="1"/>
    <col min="11025" max="11025" width="16.140625" style="52" customWidth="1"/>
    <col min="11026" max="11026" width="17.140625" style="52" customWidth="1"/>
    <col min="11027" max="11041" width="16.140625" style="52" customWidth="1"/>
    <col min="11042" max="11042" width="17" style="52" customWidth="1"/>
    <col min="11043" max="11043" width="16.140625" style="52" customWidth="1"/>
    <col min="11044" max="11044" width="17.42578125" style="52" customWidth="1"/>
    <col min="11045" max="11045" width="19.5703125" style="52" customWidth="1"/>
    <col min="11046" max="11046" width="9.5703125" style="52" bestFit="1" customWidth="1"/>
    <col min="11047" max="11047" width="13.5703125" style="52" bestFit="1" customWidth="1"/>
    <col min="11048" max="11048" width="15" style="52" bestFit="1" customWidth="1"/>
    <col min="11049" max="11276" width="9.140625" style="52"/>
    <col min="11277" max="11277" width="8.42578125" style="52" customWidth="1"/>
    <col min="11278" max="11278" width="13.28515625" style="52" customWidth="1"/>
    <col min="11279" max="11279" width="85.28515625" style="52" bestFit="1" customWidth="1"/>
    <col min="11280" max="11280" width="17.5703125" style="52" customWidth="1"/>
    <col min="11281" max="11281" width="16.140625" style="52" customWidth="1"/>
    <col min="11282" max="11282" width="17.140625" style="52" customWidth="1"/>
    <col min="11283" max="11297" width="16.140625" style="52" customWidth="1"/>
    <col min="11298" max="11298" width="17" style="52" customWidth="1"/>
    <col min="11299" max="11299" width="16.140625" style="52" customWidth="1"/>
    <col min="11300" max="11300" width="17.42578125" style="52" customWidth="1"/>
    <col min="11301" max="11301" width="19.5703125" style="52" customWidth="1"/>
    <col min="11302" max="11302" width="9.5703125" style="52" bestFit="1" customWidth="1"/>
    <col min="11303" max="11303" width="13.5703125" style="52" bestFit="1" customWidth="1"/>
    <col min="11304" max="11304" width="15" style="52" bestFit="1" customWidth="1"/>
    <col min="11305" max="11532" width="9.140625" style="52"/>
    <col min="11533" max="11533" width="8.42578125" style="52" customWidth="1"/>
    <col min="11534" max="11534" width="13.28515625" style="52" customWidth="1"/>
    <col min="11535" max="11535" width="85.28515625" style="52" bestFit="1" customWidth="1"/>
    <col min="11536" max="11536" width="17.5703125" style="52" customWidth="1"/>
    <col min="11537" max="11537" width="16.140625" style="52" customWidth="1"/>
    <col min="11538" max="11538" width="17.140625" style="52" customWidth="1"/>
    <col min="11539" max="11553" width="16.140625" style="52" customWidth="1"/>
    <col min="11554" max="11554" width="17" style="52" customWidth="1"/>
    <col min="11555" max="11555" width="16.140625" style="52" customWidth="1"/>
    <col min="11556" max="11556" width="17.42578125" style="52" customWidth="1"/>
    <col min="11557" max="11557" width="19.5703125" style="52" customWidth="1"/>
    <col min="11558" max="11558" width="9.5703125" style="52" bestFit="1" customWidth="1"/>
    <col min="11559" max="11559" width="13.5703125" style="52" bestFit="1" customWidth="1"/>
    <col min="11560" max="11560" width="15" style="52" bestFit="1" customWidth="1"/>
    <col min="11561" max="11788" width="9.140625" style="52"/>
    <col min="11789" max="11789" width="8.42578125" style="52" customWidth="1"/>
    <col min="11790" max="11790" width="13.28515625" style="52" customWidth="1"/>
    <col min="11791" max="11791" width="85.28515625" style="52" bestFit="1" customWidth="1"/>
    <col min="11792" max="11792" width="17.5703125" style="52" customWidth="1"/>
    <col min="11793" max="11793" width="16.140625" style="52" customWidth="1"/>
    <col min="11794" max="11794" width="17.140625" style="52" customWidth="1"/>
    <col min="11795" max="11809" width="16.140625" style="52" customWidth="1"/>
    <col min="11810" max="11810" width="17" style="52" customWidth="1"/>
    <col min="11811" max="11811" width="16.140625" style="52" customWidth="1"/>
    <col min="11812" max="11812" width="17.42578125" style="52" customWidth="1"/>
    <col min="11813" max="11813" width="19.5703125" style="52" customWidth="1"/>
    <col min="11814" max="11814" width="9.5703125" style="52" bestFit="1" customWidth="1"/>
    <col min="11815" max="11815" width="13.5703125" style="52" bestFit="1" customWidth="1"/>
    <col min="11816" max="11816" width="15" style="52" bestFit="1" customWidth="1"/>
    <col min="11817" max="12044" width="9.140625" style="52"/>
    <col min="12045" max="12045" width="8.42578125" style="52" customWidth="1"/>
    <col min="12046" max="12046" width="13.28515625" style="52" customWidth="1"/>
    <col min="12047" max="12047" width="85.28515625" style="52" bestFit="1" customWidth="1"/>
    <col min="12048" max="12048" width="17.5703125" style="52" customWidth="1"/>
    <col min="12049" max="12049" width="16.140625" style="52" customWidth="1"/>
    <col min="12050" max="12050" width="17.140625" style="52" customWidth="1"/>
    <col min="12051" max="12065" width="16.140625" style="52" customWidth="1"/>
    <col min="12066" max="12066" width="17" style="52" customWidth="1"/>
    <col min="12067" max="12067" width="16.140625" style="52" customWidth="1"/>
    <col min="12068" max="12068" width="17.42578125" style="52" customWidth="1"/>
    <col min="12069" max="12069" width="19.5703125" style="52" customWidth="1"/>
    <col min="12070" max="12070" width="9.5703125" style="52" bestFit="1" customWidth="1"/>
    <col min="12071" max="12071" width="13.5703125" style="52" bestFit="1" customWidth="1"/>
    <col min="12072" max="12072" width="15" style="52" bestFit="1" customWidth="1"/>
    <col min="12073" max="12300" width="9.140625" style="52"/>
    <col min="12301" max="12301" width="8.42578125" style="52" customWidth="1"/>
    <col min="12302" max="12302" width="13.28515625" style="52" customWidth="1"/>
    <col min="12303" max="12303" width="85.28515625" style="52" bestFit="1" customWidth="1"/>
    <col min="12304" max="12304" width="17.5703125" style="52" customWidth="1"/>
    <col min="12305" max="12305" width="16.140625" style="52" customWidth="1"/>
    <col min="12306" max="12306" width="17.140625" style="52" customWidth="1"/>
    <col min="12307" max="12321" width="16.140625" style="52" customWidth="1"/>
    <col min="12322" max="12322" width="17" style="52" customWidth="1"/>
    <col min="12323" max="12323" width="16.140625" style="52" customWidth="1"/>
    <col min="12324" max="12324" width="17.42578125" style="52" customWidth="1"/>
    <col min="12325" max="12325" width="19.5703125" style="52" customWidth="1"/>
    <col min="12326" max="12326" width="9.5703125" style="52" bestFit="1" customWidth="1"/>
    <col min="12327" max="12327" width="13.5703125" style="52" bestFit="1" customWidth="1"/>
    <col min="12328" max="12328" width="15" style="52" bestFit="1" customWidth="1"/>
    <col min="12329" max="12556" width="9.140625" style="52"/>
    <col min="12557" max="12557" width="8.42578125" style="52" customWidth="1"/>
    <col min="12558" max="12558" width="13.28515625" style="52" customWidth="1"/>
    <col min="12559" max="12559" width="85.28515625" style="52" bestFit="1" customWidth="1"/>
    <col min="12560" max="12560" width="17.5703125" style="52" customWidth="1"/>
    <col min="12561" max="12561" width="16.140625" style="52" customWidth="1"/>
    <col min="12562" max="12562" width="17.140625" style="52" customWidth="1"/>
    <col min="12563" max="12577" width="16.140625" style="52" customWidth="1"/>
    <col min="12578" max="12578" width="17" style="52" customWidth="1"/>
    <col min="12579" max="12579" width="16.140625" style="52" customWidth="1"/>
    <col min="12580" max="12580" width="17.42578125" style="52" customWidth="1"/>
    <col min="12581" max="12581" width="19.5703125" style="52" customWidth="1"/>
    <col min="12582" max="12582" width="9.5703125" style="52" bestFit="1" customWidth="1"/>
    <col min="12583" max="12583" width="13.5703125" style="52" bestFit="1" customWidth="1"/>
    <col min="12584" max="12584" width="15" style="52" bestFit="1" customWidth="1"/>
    <col min="12585" max="12812" width="9.140625" style="52"/>
    <col min="12813" max="12813" width="8.42578125" style="52" customWidth="1"/>
    <col min="12814" max="12814" width="13.28515625" style="52" customWidth="1"/>
    <col min="12815" max="12815" width="85.28515625" style="52" bestFit="1" customWidth="1"/>
    <col min="12816" max="12816" width="17.5703125" style="52" customWidth="1"/>
    <col min="12817" max="12817" width="16.140625" style="52" customWidth="1"/>
    <col min="12818" max="12818" width="17.140625" style="52" customWidth="1"/>
    <col min="12819" max="12833" width="16.140625" style="52" customWidth="1"/>
    <col min="12834" max="12834" width="17" style="52" customWidth="1"/>
    <col min="12835" max="12835" width="16.140625" style="52" customWidth="1"/>
    <col min="12836" max="12836" width="17.42578125" style="52" customWidth="1"/>
    <col min="12837" max="12837" width="19.5703125" style="52" customWidth="1"/>
    <col min="12838" max="12838" width="9.5703125" style="52" bestFit="1" customWidth="1"/>
    <col min="12839" max="12839" width="13.5703125" style="52" bestFit="1" customWidth="1"/>
    <col min="12840" max="12840" width="15" style="52" bestFit="1" customWidth="1"/>
    <col min="12841" max="13068" width="9.140625" style="52"/>
    <col min="13069" max="13069" width="8.42578125" style="52" customWidth="1"/>
    <col min="13070" max="13070" width="13.28515625" style="52" customWidth="1"/>
    <col min="13071" max="13071" width="85.28515625" style="52" bestFit="1" customWidth="1"/>
    <col min="13072" max="13072" width="17.5703125" style="52" customWidth="1"/>
    <col min="13073" max="13073" width="16.140625" style="52" customWidth="1"/>
    <col min="13074" max="13074" width="17.140625" style="52" customWidth="1"/>
    <col min="13075" max="13089" width="16.140625" style="52" customWidth="1"/>
    <col min="13090" max="13090" width="17" style="52" customWidth="1"/>
    <col min="13091" max="13091" width="16.140625" style="52" customWidth="1"/>
    <col min="13092" max="13092" width="17.42578125" style="52" customWidth="1"/>
    <col min="13093" max="13093" width="19.5703125" style="52" customWidth="1"/>
    <col min="13094" max="13094" width="9.5703125" style="52" bestFit="1" customWidth="1"/>
    <col min="13095" max="13095" width="13.5703125" style="52" bestFit="1" customWidth="1"/>
    <col min="13096" max="13096" width="15" style="52" bestFit="1" customWidth="1"/>
    <col min="13097" max="13324" width="9.140625" style="52"/>
    <col min="13325" max="13325" width="8.42578125" style="52" customWidth="1"/>
    <col min="13326" max="13326" width="13.28515625" style="52" customWidth="1"/>
    <col min="13327" max="13327" width="85.28515625" style="52" bestFit="1" customWidth="1"/>
    <col min="13328" max="13328" width="17.5703125" style="52" customWidth="1"/>
    <col min="13329" max="13329" width="16.140625" style="52" customWidth="1"/>
    <col min="13330" max="13330" width="17.140625" style="52" customWidth="1"/>
    <col min="13331" max="13345" width="16.140625" style="52" customWidth="1"/>
    <col min="13346" max="13346" width="17" style="52" customWidth="1"/>
    <col min="13347" max="13347" width="16.140625" style="52" customWidth="1"/>
    <col min="13348" max="13348" width="17.42578125" style="52" customWidth="1"/>
    <col min="13349" max="13349" width="19.5703125" style="52" customWidth="1"/>
    <col min="13350" max="13350" width="9.5703125" style="52" bestFit="1" customWidth="1"/>
    <col min="13351" max="13351" width="13.5703125" style="52" bestFit="1" customWidth="1"/>
    <col min="13352" max="13352" width="15" style="52" bestFit="1" customWidth="1"/>
    <col min="13353" max="13580" width="9.140625" style="52"/>
    <col min="13581" max="13581" width="8.42578125" style="52" customWidth="1"/>
    <col min="13582" max="13582" width="13.28515625" style="52" customWidth="1"/>
    <col min="13583" max="13583" width="85.28515625" style="52" bestFit="1" customWidth="1"/>
    <col min="13584" max="13584" width="17.5703125" style="52" customWidth="1"/>
    <col min="13585" max="13585" width="16.140625" style="52" customWidth="1"/>
    <col min="13586" max="13586" width="17.140625" style="52" customWidth="1"/>
    <col min="13587" max="13601" width="16.140625" style="52" customWidth="1"/>
    <col min="13602" max="13602" width="17" style="52" customWidth="1"/>
    <col min="13603" max="13603" width="16.140625" style="52" customWidth="1"/>
    <col min="13604" max="13604" width="17.42578125" style="52" customWidth="1"/>
    <col min="13605" max="13605" width="19.5703125" style="52" customWidth="1"/>
    <col min="13606" max="13606" width="9.5703125" style="52" bestFit="1" customWidth="1"/>
    <col min="13607" max="13607" width="13.5703125" style="52" bestFit="1" customWidth="1"/>
    <col min="13608" max="13608" width="15" style="52" bestFit="1" customWidth="1"/>
    <col min="13609" max="13836" width="9.140625" style="52"/>
    <col min="13837" max="13837" width="8.42578125" style="52" customWidth="1"/>
    <col min="13838" max="13838" width="13.28515625" style="52" customWidth="1"/>
    <col min="13839" max="13839" width="85.28515625" style="52" bestFit="1" customWidth="1"/>
    <col min="13840" max="13840" width="17.5703125" style="52" customWidth="1"/>
    <col min="13841" max="13841" width="16.140625" style="52" customWidth="1"/>
    <col min="13842" max="13842" width="17.140625" style="52" customWidth="1"/>
    <col min="13843" max="13857" width="16.140625" style="52" customWidth="1"/>
    <col min="13858" max="13858" width="17" style="52" customWidth="1"/>
    <col min="13859" max="13859" width="16.140625" style="52" customWidth="1"/>
    <col min="13860" max="13860" width="17.42578125" style="52" customWidth="1"/>
    <col min="13861" max="13861" width="19.5703125" style="52" customWidth="1"/>
    <col min="13862" max="13862" width="9.5703125" style="52" bestFit="1" customWidth="1"/>
    <col min="13863" max="13863" width="13.5703125" style="52" bestFit="1" customWidth="1"/>
    <col min="13864" max="13864" width="15" style="52" bestFit="1" customWidth="1"/>
    <col min="13865" max="14092" width="9.140625" style="52"/>
    <col min="14093" max="14093" width="8.42578125" style="52" customWidth="1"/>
    <col min="14094" max="14094" width="13.28515625" style="52" customWidth="1"/>
    <col min="14095" max="14095" width="85.28515625" style="52" bestFit="1" customWidth="1"/>
    <col min="14096" max="14096" width="17.5703125" style="52" customWidth="1"/>
    <col min="14097" max="14097" width="16.140625" style="52" customWidth="1"/>
    <col min="14098" max="14098" width="17.140625" style="52" customWidth="1"/>
    <col min="14099" max="14113" width="16.140625" style="52" customWidth="1"/>
    <col min="14114" max="14114" width="17" style="52" customWidth="1"/>
    <col min="14115" max="14115" width="16.140625" style="52" customWidth="1"/>
    <col min="14116" max="14116" width="17.42578125" style="52" customWidth="1"/>
    <col min="14117" max="14117" width="19.5703125" style="52" customWidth="1"/>
    <col min="14118" max="14118" width="9.5703125" style="52" bestFit="1" customWidth="1"/>
    <col min="14119" max="14119" width="13.5703125" style="52" bestFit="1" customWidth="1"/>
    <col min="14120" max="14120" width="15" style="52" bestFit="1" customWidth="1"/>
    <col min="14121" max="14348" width="9.140625" style="52"/>
    <col min="14349" max="14349" width="8.42578125" style="52" customWidth="1"/>
    <col min="14350" max="14350" width="13.28515625" style="52" customWidth="1"/>
    <col min="14351" max="14351" width="85.28515625" style="52" bestFit="1" customWidth="1"/>
    <col min="14352" max="14352" width="17.5703125" style="52" customWidth="1"/>
    <col min="14353" max="14353" width="16.140625" style="52" customWidth="1"/>
    <col min="14354" max="14354" width="17.140625" style="52" customWidth="1"/>
    <col min="14355" max="14369" width="16.140625" style="52" customWidth="1"/>
    <col min="14370" max="14370" width="17" style="52" customWidth="1"/>
    <col min="14371" max="14371" width="16.140625" style="52" customWidth="1"/>
    <col min="14372" max="14372" width="17.42578125" style="52" customWidth="1"/>
    <col min="14373" max="14373" width="19.5703125" style="52" customWidth="1"/>
    <col min="14374" max="14374" width="9.5703125" style="52" bestFit="1" customWidth="1"/>
    <col min="14375" max="14375" width="13.5703125" style="52" bestFit="1" customWidth="1"/>
    <col min="14376" max="14376" width="15" style="52" bestFit="1" customWidth="1"/>
    <col min="14377" max="14604" width="9.140625" style="52"/>
    <col min="14605" max="14605" width="8.42578125" style="52" customWidth="1"/>
    <col min="14606" max="14606" width="13.28515625" style="52" customWidth="1"/>
    <col min="14607" max="14607" width="85.28515625" style="52" bestFit="1" customWidth="1"/>
    <col min="14608" max="14608" width="17.5703125" style="52" customWidth="1"/>
    <col min="14609" max="14609" width="16.140625" style="52" customWidth="1"/>
    <col min="14610" max="14610" width="17.140625" style="52" customWidth="1"/>
    <col min="14611" max="14625" width="16.140625" style="52" customWidth="1"/>
    <col min="14626" max="14626" width="17" style="52" customWidth="1"/>
    <col min="14627" max="14627" width="16.140625" style="52" customWidth="1"/>
    <col min="14628" max="14628" width="17.42578125" style="52" customWidth="1"/>
    <col min="14629" max="14629" width="19.5703125" style="52" customWidth="1"/>
    <col min="14630" max="14630" width="9.5703125" style="52" bestFit="1" customWidth="1"/>
    <col min="14631" max="14631" width="13.5703125" style="52" bestFit="1" customWidth="1"/>
    <col min="14632" max="14632" width="15" style="52" bestFit="1" customWidth="1"/>
    <col min="14633" max="14860" width="9.140625" style="52"/>
    <col min="14861" max="14861" width="8.42578125" style="52" customWidth="1"/>
    <col min="14862" max="14862" width="13.28515625" style="52" customWidth="1"/>
    <col min="14863" max="14863" width="85.28515625" style="52" bestFit="1" customWidth="1"/>
    <col min="14864" max="14864" width="17.5703125" style="52" customWidth="1"/>
    <col min="14865" max="14865" width="16.140625" style="52" customWidth="1"/>
    <col min="14866" max="14866" width="17.140625" style="52" customWidth="1"/>
    <col min="14867" max="14881" width="16.140625" style="52" customWidth="1"/>
    <col min="14882" max="14882" width="17" style="52" customWidth="1"/>
    <col min="14883" max="14883" width="16.140625" style="52" customWidth="1"/>
    <col min="14884" max="14884" width="17.42578125" style="52" customWidth="1"/>
    <col min="14885" max="14885" width="19.5703125" style="52" customWidth="1"/>
    <col min="14886" max="14886" width="9.5703125" style="52" bestFit="1" customWidth="1"/>
    <col min="14887" max="14887" width="13.5703125" style="52" bestFit="1" customWidth="1"/>
    <col min="14888" max="14888" width="15" style="52" bestFit="1" customWidth="1"/>
    <col min="14889" max="15116" width="9.140625" style="52"/>
    <col min="15117" max="15117" width="8.42578125" style="52" customWidth="1"/>
    <col min="15118" max="15118" width="13.28515625" style="52" customWidth="1"/>
    <col min="15119" max="15119" width="85.28515625" style="52" bestFit="1" customWidth="1"/>
    <col min="15120" max="15120" width="17.5703125" style="52" customWidth="1"/>
    <col min="15121" max="15121" width="16.140625" style="52" customWidth="1"/>
    <col min="15122" max="15122" width="17.140625" style="52" customWidth="1"/>
    <col min="15123" max="15137" width="16.140625" style="52" customWidth="1"/>
    <col min="15138" max="15138" width="17" style="52" customWidth="1"/>
    <col min="15139" max="15139" width="16.140625" style="52" customWidth="1"/>
    <col min="15140" max="15140" width="17.42578125" style="52" customWidth="1"/>
    <col min="15141" max="15141" width="19.5703125" style="52" customWidth="1"/>
    <col min="15142" max="15142" width="9.5703125" style="52" bestFit="1" customWidth="1"/>
    <col min="15143" max="15143" width="13.5703125" style="52" bestFit="1" customWidth="1"/>
    <col min="15144" max="15144" width="15" style="52" bestFit="1" customWidth="1"/>
    <col min="15145" max="15372" width="9.140625" style="52"/>
    <col min="15373" max="15373" width="8.42578125" style="52" customWidth="1"/>
    <col min="15374" max="15374" width="13.28515625" style="52" customWidth="1"/>
    <col min="15375" max="15375" width="85.28515625" style="52" bestFit="1" customWidth="1"/>
    <col min="15376" max="15376" width="17.5703125" style="52" customWidth="1"/>
    <col min="15377" max="15377" width="16.140625" style="52" customWidth="1"/>
    <col min="15378" max="15378" width="17.140625" style="52" customWidth="1"/>
    <col min="15379" max="15393" width="16.140625" style="52" customWidth="1"/>
    <col min="15394" max="15394" width="17" style="52" customWidth="1"/>
    <col min="15395" max="15395" width="16.140625" style="52" customWidth="1"/>
    <col min="15396" max="15396" width="17.42578125" style="52" customWidth="1"/>
    <col min="15397" max="15397" width="19.5703125" style="52" customWidth="1"/>
    <col min="15398" max="15398" width="9.5703125" style="52" bestFit="1" customWidth="1"/>
    <col min="15399" max="15399" width="13.5703125" style="52" bestFit="1" customWidth="1"/>
    <col min="15400" max="15400" width="15" style="52" bestFit="1" customWidth="1"/>
    <col min="15401" max="15628" width="9.140625" style="52"/>
    <col min="15629" max="15629" width="8.42578125" style="52" customWidth="1"/>
    <col min="15630" max="15630" width="13.28515625" style="52" customWidth="1"/>
    <col min="15631" max="15631" width="85.28515625" style="52" bestFit="1" customWidth="1"/>
    <col min="15632" max="15632" width="17.5703125" style="52" customWidth="1"/>
    <col min="15633" max="15633" width="16.140625" style="52" customWidth="1"/>
    <col min="15634" max="15634" width="17.140625" style="52" customWidth="1"/>
    <col min="15635" max="15649" width="16.140625" style="52" customWidth="1"/>
    <col min="15650" max="15650" width="17" style="52" customWidth="1"/>
    <col min="15651" max="15651" width="16.140625" style="52" customWidth="1"/>
    <col min="15652" max="15652" width="17.42578125" style="52" customWidth="1"/>
    <col min="15653" max="15653" width="19.5703125" style="52" customWidth="1"/>
    <col min="15654" max="15654" width="9.5703125" style="52" bestFit="1" customWidth="1"/>
    <col min="15655" max="15655" width="13.5703125" style="52" bestFit="1" customWidth="1"/>
    <col min="15656" max="15656" width="15" style="52" bestFit="1" customWidth="1"/>
    <col min="15657" max="15884" width="9.140625" style="52"/>
    <col min="15885" max="15885" width="8.42578125" style="52" customWidth="1"/>
    <col min="15886" max="15886" width="13.28515625" style="52" customWidth="1"/>
    <col min="15887" max="15887" width="85.28515625" style="52" bestFit="1" customWidth="1"/>
    <col min="15888" max="15888" width="17.5703125" style="52" customWidth="1"/>
    <col min="15889" max="15889" width="16.140625" style="52" customWidth="1"/>
    <col min="15890" max="15890" width="17.140625" style="52" customWidth="1"/>
    <col min="15891" max="15905" width="16.140625" style="52" customWidth="1"/>
    <col min="15906" max="15906" width="17" style="52" customWidth="1"/>
    <col min="15907" max="15907" width="16.140625" style="52" customWidth="1"/>
    <col min="15908" max="15908" width="17.42578125" style="52" customWidth="1"/>
    <col min="15909" max="15909" width="19.5703125" style="52" customWidth="1"/>
    <col min="15910" max="15910" width="9.5703125" style="52" bestFit="1" customWidth="1"/>
    <col min="15911" max="15911" width="13.5703125" style="52" bestFit="1" customWidth="1"/>
    <col min="15912" max="15912" width="15" style="52" bestFit="1" customWidth="1"/>
    <col min="15913" max="16140" width="9.140625" style="52"/>
    <col min="16141" max="16141" width="8.42578125" style="52" customWidth="1"/>
    <col min="16142" max="16142" width="13.28515625" style="52" customWidth="1"/>
    <col min="16143" max="16143" width="85.28515625" style="52" bestFit="1" customWidth="1"/>
    <col min="16144" max="16144" width="17.5703125" style="52" customWidth="1"/>
    <col min="16145" max="16145" width="16.140625" style="52" customWidth="1"/>
    <col min="16146" max="16146" width="17.140625" style="52" customWidth="1"/>
    <col min="16147" max="16161" width="16.140625" style="52" customWidth="1"/>
    <col min="16162" max="16162" width="17" style="52" customWidth="1"/>
    <col min="16163" max="16163" width="16.140625" style="52" customWidth="1"/>
    <col min="16164" max="16164" width="17.42578125" style="52" customWidth="1"/>
    <col min="16165" max="16165" width="19.5703125" style="52" customWidth="1"/>
    <col min="16166" max="16166" width="9.5703125" style="52" bestFit="1" customWidth="1"/>
    <col min="16167" max="16167" width="13.5703125" style="52" bestFit="1" customWidth="1"/>
    <col min="16168" max="16168" width="15" style="52" bestFit="1" customWidth="1"/>
    <col min="16169" max="16384" width="9.140625" style="52"/>
  </cols>
  <sheetData>
    <row r="1" spans="1:38" x14ac:dyDescent="0.25">
      <c r="A1" s="113" t="s">
        <v>129</v>
      </c>
      <c r="B1" s="51"/>
      <c r="AK1" s="54"/>
      <c r="AL1" s="54" t="s">
        <v>130</v>
      </c>
    </row>
    <row r="2" spans="1:38" x14ac:dyDescent="0.25">
      <c r="A2" s="1303" t="s">
        <v>1641</v>
      </c>
      <c r="B2" s="1303"/>
      <c r="C2" s="1303"/>
      <c r="D2" s="1303"/>
      <c r="E2" s="1303"/>
      <c r="F2" s="1303"/>
      <c r="G2" s="1303"/>
      <c r="H2" s="1303"/>
      <c r="I2" s="1303"/>
      <c r="J2" s="1303"/>
      <c r="K2" s="1303"/>
      <c r="L2" s="1303"/>
      <c r="M2" s="1303"/>
      <c r="N2" s="1303"/>
      <c r="O2" s="1303"/>
      <c r="P2" s="1303"/>
      <c r="Q2" s="1303"/>
      <c r="R2" s="1303"/>
      <c r="S2" s="1303"/>
      <c r="T2" s="1303"/>
      <c r="U2" s="1303"/>
      <c r="V2" s="1303"/>
      <c r="W2" s="1303"/>
      <c r="X2" s="1303"/>
      <c r="Y2" s="1303"/>
      <c r="Z2" s="1303"/>
      <c r="AA2" s="1303"/>
      <c r="AB2" s="1303"/>
      <c r="AC2" s="1303"/>
      <c r="AD2" s="1303"/>
      <c r="AE2" s="1303"/>
      <c r="AF2" s="1303"/>
      <c r="AG2" s="1303"/>
      <c r="AH2" s="1303"/>
      <c r="AI2" s="1303"/>
      <c r="AJ2" s="1303"/>
    </row>
    <row r="3" spans="1:38" x14ac:dyDescent="0.25">
      <c r="A3" s="1304" t="s">
        <v>56</v>
      </c>
      <c r="B3" s="1304"/>
      <c r="C3" s="1304"/>
      <c r="D3" s="1304"/>
      <c r="E3" s="1304"/>
      <c r="F3" s="1304"/>
      <c r="G3" s="1304"/>
      <c r="H3" s="1304"/>
      <c r="I3" s="1304"/>
      <c r="J3" s="1304"/>
      <c r="K3" s="1304"/>
      <c r="L3" s="1304"/>
      <c r="M3" s="1304"/>
      <c r="N3" s="1304"/>
      <c r="O3" s="1304"/>
      <c r="P3" s="1304"/>
      <c r="Q3" s="1304"/>
      <c r="R3" s="1304"/>
      <c r="S3" s="1304"/>
      <c r="T3" s="1304"/>
      <c r="U3" s="1304"/>
      <c r="V3" s="1304"/>
      <c r="W3" s="1304"/>
      <c r="X3" s="1304"/>
      <c r="Y3" s="1304"/>
      <c r="Z3" s="1304"/>
      <c r="AA3" s="1304"/>
      <c r="AB3" s="1304"/>
      <c r="AC3" s="1304"/>
      <c r="AD3" s="1304"/>
      <c r="AE3" s="1304"/>
      <c r="AF3" s="1304"/>
      <c r="AG3" s="1304"/>
      <c r="AH3" s="1304"/>
      <c r="AI3" s="1304"/>
      <c r="AJ3" s="1304"/>
    </row>
    <row r="4" spans="1:38" ht="16.5" thickBot="1" x14ac:dyDescent="0.3">
      <c r="A4" s="57"/>
      <c r="B4" s="57"/>
      <c r="C4" s="57"/>
      <c r="D4" s="843"/>
      <c r="E4" s="57"/>
      <c r="F4" s="418"/>
      <c r="G4" s="418"/>
      <c r="H4" s="57"/>
      <c r="I4" s="843"/>
      <c r="O4" s="115"/>
      <c r="P4" s="115"/>
      <c r="Q4" s="115"/>
      <c r="R4" s="115"/>
      <c r="S4" s="115"/>
    </row>
    <row r="5" spans="1:38" ht="38.450000000000003" customHeight="1" thickTop="1" x14ac:dyDescent="0.2">
      <c r="A5" s="1317" t="s">
        <v>57</v>
      </c>
      <c r="B5" s="1316" t="s">
        <v>58</v>
      </c>
      <c r="C5" s="1321" t="s">
        <v>59</v>
      </c>
      <c r="D5" s="1314" t="s">
        <v>129</v>
      </c>
      <c r="E5" s="1314"/>
      <c r="F5" s="1314"/>
      <c r="G5" s="1314"/>
      <c r="H5" s="1314"/>
      <c r="I5" s="1316" t="s">
        <v>131</v>
      </c>
      <c r="J5" s="1316"/>
      <c r="K5" s="1316"/>
      <c r="L5" s="1316"/>
      <c r="M5" s="1316"/>
      <c r="N5" s="1316" t="s">
        <v>132</v>
      </c>
      <c r="O5" s="1316"/>
      <c r="P5" s="1316"/>
      <c r="Q5" s="1316"/>
      <c r="R5" s="1316"/>
      <c r="S5" s="1316" t="s">
        <v>133</v>
      </c>
      <c r="T5" s="1316"/>
      <c r="U5" s="1316"/>
      <c r="V5" s="1316"/>
      <c r="W5" s="1316"/>
      <c r="X5" s="1316" t="s">
        <v>1645</v>
      </c>
      <c r="Y5" s="1316"/>
      <c r="Z5" s="1316"/>
      <c r="AA5" s="1316"/>
      <c r="AB5" s="1316"/>
      <c r="AC5" s="1316" t="s">
        <v>135</v>
      </c>
      <c r="AD5" s="1316"/>
      <c r="AE5" s="1316"/>
      <c r="AF5" s="1316"/>
      <c r="AG5" s="1316"/>
      <c r="AH5" s="1314" t="s">
        <v>136</v>
      </c>
      <c r="AI5" s="1314"/>
      <c r="AJ5" s="1314"/>
      <c r="AK5" s="1314"/>
      <c r="AL5" s="1324"/>
    </row>
    <row r="6" spans="1:38" ht="15.75" customHeight="1" x14ac:dyDescent="0.2">
      <c r="A6" s="1318"/>
      <c r="B6" s="1315"/>
      <c r="C6" s="1322"/>
      <c r="D6" s="1315" t="s">
        <v>137</v>
      </c>
      <c r="E6" s="1315"/>
      <c r="F6" s="1315"/>
      <c r="G6" s="1315"/>
      <c r="H6" s="1315"/>
      <c r="I6" s="1315"/>
      <c r="J6" s="1315"/>
      <c r="K6" s="1315"/>
      <c r="L6" s="1315"/>
      <c r="M6" s="1315"/>
      <c r="N6" s="1315"/>
      <c r="O6" s="1315"/>
      <c r="P6" s="1315"/>
      <c r="Q6" s="1315"/>
      <c r="R6" s="1315"/>
      <c r="S6" s="1315"/>
      <c r="T6" s="1315"/>
      <c r="U6" s="1315"/>
      <c r="V6" s="1315"/>
      <c r="W6" s="1315"/>
      <c r="X6" s="1315"/>
      <c r="Y6" s="1315"/>
      <c r="Z6" s="1315"/>
      <c r="AA6" s="1315"/>
      <c r="AB6" s="1315"/>
      <c r="AC6" s="1315"/>
      <c r="AD6" s="1315"/>
      <c r="AE6" s="1315"/>
      <c r="AF6" s="1315"/>
      <c r="AG6" s="1315"/>
      <c r="AH6" s="1325"/>
      <c r="AI6" s="1325"/>
      <c r="AJ6" s="1325"/>
      <c r="AK6" s="1325"/>
      <c r="AL6" s="1326"/>
    </row>
    <row r="7" spans="1:38" ht="16.5" customHeight="1" x14ac:dyDescent="0.2">
      <c r="A7" s="1318"/>
      <c r="B7" s="1315"/>
      <c r="C7" s="1322"/>
      <c r="D7" s="1315">
        <v>1</v>
      </c>
      <c r="E7" s="1315"/>
      <c r="F7" s="1315"/>
      <c r="G7" s="1315"/>
      <c r="H7" s="1315"/>
      <c r="I7" s="1315">
        <v>2</v>
      </c>
      <c r="J7" s="1315"/>
      <c r="K7" s="1315"/>
      <c r="L7" s="1315"/>
      <c r="M7" s="1315"/>
      <c r="N7" s="1315">
        <v>3</v>
      </c>
      <c r="O7" s="1315"/>
      <c r="P7" s="1315"/>
      <c r="Q7" s="1315"/>
      <c r="R7" s="1315"/>
      <c r="S7" s="893"/>
      <c r="T7" s="1315">
        <v>4</v>
      </c>
      <c r="U7" s="1315"/>
      <c r="V7" s="1315"/>
      <c r="W7" s="1315"/>
      <c r="X7" s="1315">
        <v>5</v>
      </c>
      <c r="Y7" s="1315"/>
      <c r="Z7" s="1315"/>
      <c r="AA7" s="1315"/>
      <c r="AB7" s="1315"/>
      <c r="AC7" s="1315">
        <v>6</v>
      </c>
      <c r="AD7" s="1315"/>
      <c r="AE7" s="1315"/>
      <c r="AF7" s="1315"/>
      <c r="AG7" s="1315"/>
      <c r="AH7" s="1325"/>
      <c r="AI7" s="1325"/>
      <c r="AJ7" s="1325"/>
      <c r="AK7" s="1325"/>
      <c r="AL7" s="1326"/>
    </row>
    <row r="8" spans="1:38" ht="45.75" customHeight="1" thickBot="1" x14ac:dyDescent="0.25">
      <c r="A8" s="1319"/>
      <c r="B8" s="1320"/>
      <c r="C8" s="1323"/>
      <c r="D8" s="894" t="s">
        <v>1643</v>
      </c>
      <c r="E8" s="894" t="s">
        <v>1627</v>
      </c>
      <c r="F8" s="894" t="s">
        <v>1644</v>
      </c>
      <c r="G8" s="862" t="s">
        <v>52</v>
      </c>
      <c r="H8" s="862" t="s">
        <v>53</v>
      </c>
      <c r="I8" s="895" t="s">
        <v>1643</v>
      </c>
      <c r="J8" s="895" t="s">
        <v>1627</v>
      </c>
      <c r="K8" s="895" t="s">
        <v>1644</v>
      </c>
      <c r="L8" s="895" t="s">
        <v>52</v>
      </c>
      <c r="M8" s="136" t="s">
        <v>53</v>
      </c>
      <c r="N8" s="894" t="s">
        <v>1643</v>
      </c>
      <c r="O8" s="894" t="s">
        <v>1627</v>
      </c>
      <c r="P8" s="894" t="s">
        <v>1644</v>
      </c>
      <c r="Q8" s="862" t="s">
        <v>52</v>
      </c>
      <c r="R8" s="862" t="s">
        <v>53</v>
      </c>
      <c r="S8" s="895" t="s">
        <v>1643</v>
      </c>
      <c r="T8" s="895" t="s">
        <v>1627</v>
      </c>
      <c r="U8" s="895" t="s">
        <v>1644</v>
      </c>
      <c r="V8" s="136" t="s">
        <v>52</v>
      </c>
      <c r="W8" s="136" t="s">
        <v>53</v>
      </c>
      <c r="X8" s="894" t="s">
        <v>1643</v>
      </c>
      <c r="Y8" s="894" t="s">
        <v>1627</v>
      </c>
      <c r="Z8" s="894" t="s">
        <v>1644</v>
      </c>
      <c r="AA8" s="862" t="s">
        <v>52</v>
      </c>
      <c r="AB8" s="862" t="s">
        <v>53</v>
      </c>
      <c r="AC8" s="895" t="s">
        <v>1643</v>
      </c>
      <c r="AD8" s="895" t="s">
        <v>1627</v>
      </c>
      <c r="AE8" s="895" t="s">
        <v>1644</v>
      </c>
      <c r="AF8" s="136" t="s">
        <v>52</v>
      </c>
      <c r="AG8" s="136" t="s">
        <v>53</v>
      </c>
      <c r="AH8" s="894" t="s">
        <v>1643</v>
      </c>
      <c r="AI8" s="894" t="s">
        <v>1627</v>
      </c>
      <c r="AJ8" s="894" t="s">
        <v>1644</v>
      </c>
      <c r="AK8" s="862" t="s">
        <v>52</v>
      </c>
      <c r="AL8" s="883" t="s">
        <v>53</v>
      </c>
    </row>
    <row r="9" spans="1:38" ht="31.5" customHeight="1" thickTop="1" x14ac:dyDescent="0.3">
      <c r="A9" s="62"/>
      <c r="B9" s="63"/>
      <c r="C9" s="64" t="s">
        <v>11</v>
      </c>
      <c r="D9" s="847"/>
      <c r="E9" s="847"/>
      <c r="F9" s="847"/>
      <c r="G9" s="847"/>
      <c r="H9" s="847"/>
      <c r="I9" s="116"/>
      <c r="J9" s="116"/>
      <c r="K9" s="116"/>
      <c r="L9" s="116"/>
      <c r="M9" s="116"/>
      <c r="N9" s="869"/>
      <c r="O9" s="869"/>
      <c r="P9" s="869"/>
      <c r="Q9" s="869"/>
      <c r="R9" s="869"/>
      <c r="S9" s="116"/>
      <c r="T9" s="116"/>
      <c r="U9" s="116"/>
      <c r="V9" s="116"/>
      <c r="W9" s="116"/>
      <c r="X9" s="869"/>
      <c r="Y9" s="877"/>
      <c r="Z9" s="877"/>
      <c r="AA9" s="877"/>
      <c r="AB9" s="877"/>
      <c r="AC9" s="117"/>
      <c r="AD9" s="117"/>
      <c r="AE9" s="117"/>
      <c r="AF9" s="117"/>
      <c r="AG9" s="421"/>
      <c r="AH9" s="891"/>
      <c r="AI9" s="877"/>
      <c r="AJ9" s="869"/>
      <c r="AK9" s="869"/>
      <c r="AL9" s="884"/>
    </row>
    <row r="10" spans="1:38" ht="20.25" customHeight="1" x14ac:dyDescent="0.25">
      <c r="A10" s="66"/>
      <c r="B10" s="67"/>
      <c r="C10" s="68" t="s">
        <v>64</v>
      </c>
      <c r="D10" s="848"/>
      <c r="E10" s="848"/>
      <c r="F10" s="848"/>
      <c r="G10" s="848"/>
      <c r="H10" s="848"/>
      <c r="I10" s="80"/>
      <c r="J10" s="80"/>
      <c r="K10" s="80"/>
      <c r="L10" s="80"/>
      <c r="M10" s="80"/>
      <c r="N10" s="850"/>
      <c r="O10" s="850"/>
      <c r="P10" s="850"/>
      <c r="Q10" s="850"/>
      <c r="R10" s="850"/>
      <c r="S10" s="80"/>
      <c r="T10" s="80"/>
      <c r="U10" s="80"/>
      <c r="V10" s="80"/>
      <c r="W10" s="80"/>
      <c r="X10" s="850"/>
      <c r="Y10" s="878"/>
      <c r="Z10" s="878"/>
      <c r="AA10" s="878"/>
      <c r="AB10" s="878"/>
      <c r="AC10" s="118"/>
      <c r="AD10" s="118"/>
      <c r="AE10" s="118"/>
      <c r="AF10" s="118"/>
      <c r="AG10" s="365"/>
      <c r="AH10" s="882"/>
      <c r="AI10" s="878"/>
      <c r="AJ10" s="850"/>
      <c r="AK10" s="850"/>
      <c r="AL10" s="885"/>
    </row>
    <row r="11" spans="1:38" ht="24" customHeight="1" x14ac:dyDescent="0.25">
      <c r="A11" s="70"/>
      <c r="B11" s="71" t="s">
        <v>65</v>
      </c>
      <c r="C11" s="72" t="s">
        <v>66</v>
      </c>
      <c r="D11" s="849">
        <v>901506965</v>
      </c>
      <c r="E11" s="849">
        <v>901034215</v>
      </c>
      <c r="F11" s="849">
        <v>932397715</v>
      </c>
      <c r="G11" s="849">
        <v>932397715</v>
      </c>
      <c r="H11" s="863">
        <f>+G11/F11*100</f>
        <v>100</v>
      </c>
      <c r="I11" s="80"/>
      <c r="J11" s="80"/>
      <c r="K11" s="80"/>
      <c r="L11" s="80"/>
      <c r="M11" s="80"/>
      <c r="N11" s="850"/>
      <c r="O11" s="850"/>
      <c r="P11" s="850"/>
      <c r="Q11" s="850"/>
      <c r="R11" s="850"/>
      <c r="S11" s="80"/>
      <c r="T11" s="80"/>
      <c r="U11" s="80"/>
      <c r="V11" s="80"/>
      <c r="W11" s="80"/>
      <c r="X11" s="850"/>
      <c r="Y11" s="878"/>
      <c r="Z11" s="878"/>
      <c r="AA11" s="878"/>
      <c r="AB11" s="878"/>
      <c r="AC11" s="118"/>
      <c r="AD11" s="118"/>
      <c r="AE11" s="118"/>
      <c r="AF11" s="118"/>
      <c r="AG11" s="365"/>
      <c r="AH11" s="878">
        <f>+D11+I11+N11+S11+X11+AC11</f>
        <v>901506965</v>
      </c>
      <c r="AI11" s="878">
        <f>+E11+J11+O11+T11+Y11+AD11</f>
        <v>901034215</v>
      </c>
      <c r="AJ11" s="850">
        <f>+F11+K11+P11+U11+Z11+AE11</f>
        <v>932397715</v>
      </c>
      <c r="AK11" s="850">
        <f>+G11+L11+Q11+V11+AA11+AF11</f>
        <v>932397715</v>
      </c>
      <c r="AL11" s="886">
        <f>+AK11/AJ11*100</f>
        <v>100</v>
      </c>
    </row>
    <row r="12" spans="1:38" ht="24.75" customHeight="1" x14ac:dyDescent="0.25">
      <c r="A12" s="70"/>
      <c r="B12" s="75" t="s">
        <v>67</v>
      </c>
      <c r="C12" s="76" t="s">
        <v>68</v>
      </c>
      <c r="D12" s="849">
        <v>1376778054</v>
      </c>
      <c r="E12" s="849">
        <v>1507243188</v>
      </c>
      <c r="F12" s="849">
        <v>1522728328</v>
      </c>
      <c r="G12" s="849">
        <v>1522728328</v>
      </c>
      <c r="H12" s="863">
        <f t="shared" ref="H12:H17" si="0">+G12/F12*100</f>
        <v>100</v>
      </c>
      <c r="I12" s="80"/>
      <c r="J12" s="80"/>
      <c r="K12" s="80"/>
      <c r="L12" s="80"/>
      <c r="M12" s="80"/>
      <c r="N12" s="850"/>
      <c r="O12" s="850"/>
      <c r="P12" s="850"/>
      <c r="Q12" s="850"/>
      <c r="R12" s="850"/>
      <c r="S12" s="80"/>
      <c r="T12" s="80"/>
      <c r="U12" s="80"/>
      <c r="V12" s="80"/>
      <c r="W12" s="80"/>
      <c r="X12" s="850"/>
      <c r="Y12" s="878"/>
      <c r="Z12" s="878"/>
      <c r="AA12" s="878"/>
      <c r="AB12" s="878"/>
      <c r="AC12" s="118"/>
      <c r="AD12" s="118"/>
      <c r="AE12" s="118"/>
      <c r="AF12" s="118"/>
      <c r="AG12" s="365"/>
      <c r="AH12" s="878">
        <f t="shared" ref="AH12:AH67" si="1">+D12+I12+N12+S12+X12+AC12</f>
        <v>1376778054</v>
      </c>
      <c r="AI12" s="878">
        <f t="shared" ref="AI12:AI67" si="2">+E12+J12+O12+T12+Y12+AD12</f>
        <v>1507243188</v>
      </c>
      <c r="AJ12" s="850">
        <f t="shared" ref="AJ12:AJ67" si="3">+F12+K12+P12+U12+Z12+AE12</f>
        <v>1522728328</v>
      </c>
      <c r="AK12" s="850">
        <f t="shared" ref="AK12:AK67" si="4">+G12+L12+Q12+V12+AA12+AF12</f>
        <v>1522728328</v>
      </c>
      <c r="AL12" s="886">
        <f t="shared" ref="AL12:AL67" si="5">+AK12/AJ12*100</f>
        <v>100</v>
      </c>
    </row>
    <row r="13" spans="1:38" ht="24.75" customHeight="1" x14ac:dyDescent="0.25">
      <c r="A13" s="70"/>
      <c r="B13" s="75" t="s">
        <v>69</v>
      </c>
      <c r="C13" s="76" t="s">
        <v>70</v>
      </c>
      <c r="D13" s="849">
        <v>691746405</v>
      </c>
      <c r="E13" s="849">
        <v>689747600</v>
      </c>
      <c r="F13" s="849">
        <v>739930881</v>
      </c>
      <c r="G13" s="849">
        <v>739930881</v>
      </c>
      <c r="H13" s="863">
        <f t="shared" si="0"/>
        <v>100</v>
      </c>
      <c r="I13" s="80"/>
      <c r="J13" s="80"/>
      <c r="K13" s="80"/>
      <c r="L13" s="80"/>
      <c r="M13" s="80"/>
      <c r="N13" s="850"/>
      <c r="O13" s="850"/>
      <c r="P13" s="850"/>
      <c r="Q13" s="850"/>
      <c r="R13" s="850"/>
      <c r="S13" s="80"/>
      <c r="T13" s="80"/>
      <c r="U13" s="80"/>
      <c r="V13" s="80"/>
      <c r="W13" s="80"/>
      <c r="X13" s="850"/>
      <c r="Y13" s="878"/>
      <c r="Z13" s="878"/>
      <c r="AA13" s="878"/>
      <c r="AB13" s="878"/>
      <c r="AC13" s="118"/>
      <c r="AD13" s="118"/>
      <c r="AE13" s="118"/>
      <c r="AF13" s="118"/>
      <c r="AG13" s="365"/>
      <c r="AH13" s="878">
        <f t="shared" si="1"/>
        <v>691746405</v>
      </c>
      <c r="AI13" s="878">
        <f t="shared" si="2"/>
        <v>689747600</v>
      </c>
      <c r="AJ13" s="850">
        <f t="shared" si="3"/>
        <v>739930881</v>
      </c>
      <c r="AK13" s="850">
        <f t="shared" si="4"/>
        <v>739930881</v>
      </c>
      <c r="AL13" s="886">
        <f t="shared" si="5"/>
        <v>100</v>
      </c>
    </row>
    <row r="14" spans="1:38" ht="24.75" customHeight="1" x14ac:dyDescent="0.25">
      <c r="A14" s="70"/>
      <c r="B14" s="75" t="s">
        <v>71</v>
      </c>
      <c r="C14" s="76" t="s">
        <v>72</v>
      </c>
      <c r="D14" s="849">
        <v>415227318</v>
      </c>
      <c r="E14" s="849">
        <v>339627280</v>
      </c>
      <c r="F14" s="849">
        <v>403988256</v>
      </c>
      <c r="G14" s="849">
        <v>403988256</v>
      </c>
      <c r="H14" s="863">
        <f t="shared" si="0"/>
        <v>100</v>
      </c>
      <c r="I14" s="80"/>
      <c r="J14" s="80"/>
      <c r="K14" s="80"/>
      <c r="L14" s="80"/>
      <c r="M14" s="80"/>
      <c r="N14" s="850"/>
      <c r="O14" s="850"/>
      <c r="P14" s="850"/>
      <c r="Q14" s="850"/>
      <c r="R14" s="850"/>
      <c r="S14" s="80"/>
      <c r="T14" s="80"/>
      <c r="U14" s="80"/>
      <c r="V14" s="80"/>
      <c r="W14" s="80"/>
      <c r="X14" s="850"/>
      <c r="Y14" s="878"/>
      <c r="Z14" s="878"/>
      <c r="AA14" s="878"/>
      <c r="AB14" s="878"/>
      <c r="AC14" s="118"/>
      <c r="AD14" s="118"/>
      <c r="AE14" s="118"/>
      <c r="AF14" s="118"/>
      <c r="AG14" s="365"/>
      <c r="AH14" s="878">
        <f t="shared" si="1"/>
        <v>415227318</v>
      </c>
      <c r="AI14" s="878">
        <f t="shared" si="2"/>
        <v>339627280</v>
      </c>
      <c r="AJ14" s="850">
        <f t="shared" si="3"/>
        <v>403988256</v>
      </c>
      <c r="AK14" s="850">
        <f t="shared" si="4"/>
        <v>403988256</v>
      </c>
      <c r="AL14" s="886">
        <f t="shared" si="5"/>
        <v>100</v>
      </c>
    </row>
    <row r="15" spans="1:38" ht="24.75" customHeight="1" x14ac:dyDescent="0.25">
      <c r="A15" s="70"/>
      <c r="B15" s="75" t="s">
        <v>73</v>
      </c>
      <c r="C15" s="76" t="s">
        <v>74</v>
      </c>
      <c r="D15" s="849">
        <v>115180745</v>
      </c>
      <c r="E15" s="849">
        <v>95121379</v>
      </c>
      <c r="F15" s="849">
        <v>117738150</v>
      </c>
      <c r="G15" s="849">
        <v>117738150</v>
      </c>
      <c r="H15" s="863">
        <f t="shared" si="0"/>
        <v>100</v>
      </c>
      <c r="I15" s="80"/>
      <c r="J15" s="80"/>
      <c r="K15" s="80"/>
      <c r="L15" s="80"/>
      <c r="M15" s="80"/>
      <c r="N15" s="850"/>
      <c r="O15" s="850"/>
      <c r="P15" s="850"/>
      <c r="Q15" s="850"/>
      <c r="R15" s="850"/>
      <c r="S15" s="80"/>
      <c r="T15" s="80"/>
      <c r="U15" s="80"/>
      <c r="V15" s="80"/>
      <c r="W15" s="80"/>
      <c r="X15" s="850"/>
      <c r="Y15" s="878"/>
      <c r="Z15" s="878"/>
      <c r="AA15" s="878"/>
      <c r="AB15" s="878"/>
      <c r="AC15" s="118"/>
      <c r="AD15" s="118"/>
      <c r="AE15" s="118"/>
      <c r="AF15" s="118"/>
      <c r="AG15" s="365"/>
      <c r="AH15" s="878">
        <f t="shared" si="1"/>
        <v>115180745</v>
      </c>
      <c r="AI15" s="878">
        <f t="shared" si="2"/>
        <v>95121379</v>
      </c>
      <c r="AJ15" s="850">
        <f t="shared" si="3"/>
        <v>117738150</v>
      </c>
      <c r="AK15" s="850">
        <f t="shared" si="4"/>
        <v>117738150</v>
      </c>
      <c r="AL15" s="886">
        <f t="shared" si="5"/>
        <v>100</v>
      </c>
    </row>
    <row r="16" spans="1:38" ht="24.75" customHeight="1" x14ac:dyDescent="0.25">
      <c r="A16" s="70"/>
      <c r="B16" s="75" t="s">
        <v>1633</v>
      </c>
      <c r="C16" s="76" t="s">
        <v>1634</v>
      </c>
      <c r="D16" s="849"/>
      <c r="E16" s="849"/>
      <c r="F16" s="849">
        <v>289346303</v>
      </c>
      <c r="G16" s="849">
        <v>289346303</v>
      </c>
      <c r="H16" s="863">
        <f t="shared" si="0"/>
        <v>100</v>
      </c>
      <c r="I16" s="80"/>
      <c r="J16" s="80"/>
      <c r="K16" s="80"/>
      <c r="L16" s="80"/>
      <c r="M16" s="80"/>
      <c r="N16" s="850"/>
      <c r="O16" s="850"/>
      <c r="P16" s="850"/>
      <c r="Q16" s="850"/>
      <c r="R16" s="850"/>
      <c r="S16" s="80"/>
      <c r="T16" s="80"/>
      <c r="U16" s="80"/>
      <c r="V16" s="80"/>
      <c r="W16" s="80"/>
      <c r="X16" s="850"/>
      <c r="Y16" s="878"/>
      <c r="Z16" s="878"/>
      <c r="AA16" s="878"/>
      <c r="AB16" s="878"/>
      <c r="AC16" s="118"/>
      <c r="AD16" s="118"/>
      <c r="AE16" s="118"/>
      <c r="AF16" s="118"/>
      <c r="AG16" s="365"/>
      <c r="AH16" s="878"/>
      <c r="AI16" s="878"/>
      <c r="AJ16" s="850">
        <f t="shared" si="3"/>
        <v>289346303</v>
      </c>
      <c r="AK16" s="850">
        <f t="shared" si="4"/>
        <v>289346303</v>
      </c>
      <c r="AL16" s="886">
        <f t="shared" si="5"/>
        <v>100</v>
      </c>
    </row>
    <row r="17" spans="1:40" ht="24.75" customHeight="1" x14ac:dyDescent="0.25">
      <c r="A17" s="70"/>
      <c r="B17" s="75" t="s">
        <v>75</v>
      </c>
      <c r="C17" s="76" t="s">
        <v>76</v>
      </c>
      <c r="D17" s="849">
        <v>3372040</v>
      </c>
      <c r="E17" s="849"/>
      <c r="F17" s="849">
        <v>21662946</v>
      </c>
      <c r="G17" s="849">
        <v>21662946</v>
      </c>
      <c r="H17" s="863">
        <f t="shared" si="0"/>
        <v>100</v>
      </c>
      <c r="I17" s="80"/>
      <c r="J17" s="80"/>
      <c r="K17" s="80"/>
      <c r="L17" s="80"/>
      <c r="M17" s="80"/>
      <c r="N17" s="850"/>
      <c r="O17" s="850"/>
      <c r="P17" s="850"/>
      <c r="Q17" s="850"/>
      <c r="R17" s="850"/>
      <c r="S17" s="80"/>
      <c r="T17" s="80"/>
      <c r="U17" s="80"/>
      <c r="V17" s="80"/>
      <c r="W17" s="80"/>
      <c r="X17" s="850"/>
      <c r="Y17" s="878"/>
      <c r="Z17" s="878"/>
      <c r="AA17" s="878"/>
      <c r="AB17" s="878"/>
      <c r="AC17" s="118"/>
      <c r="AD17" s="118"/>
      <c r="AE17" s="118"/>
      <c r="AF17" s="118"/>
      <c r="AG17" s="365"/>
      <c r="AH17" s="878">
        <f t="shared" si="1"/>
        <v>3372040</v>
      </c>
      <c r="AI17" s="878"/>
      <c r="AJ17" s="850">
        <f t="shared" si="3"/>
        <v>21662946</v>
      </c>
      <c r="AK17" s="850">
        <f t="shared" si="4"/>
        <v>21662946</v>
      </c>
      <c r="AL17" s="886">
        <f t="shared" si="5"/>
        <v>100</v>
      </c>
    </row>
    <row r="18" spans="1:40" ht="24.75" customHeight="1" x14ac:dyDescent="0.25">
      <c r="A18" s="70"/>
      <c r="B18" s="75"/>
      <c r="C18" s="77" t="s">
        <v>77</v>
      </c>
      <c r="D18" s="849"/>
      <c r="E18" s="849"/>
      <c r="F18" s="849"/>
      <c r="G18" s="849"/>
      <c r="H18" s="863"/>
      <c r="I18" s="80"/>
      <c r="J18" s="80"/>
      <c r="K18" s="80"/>
      <c r="L18" s="80"/>
      <c r="M18" s="80"/>
      <c r="N18" s="850"/>
      <c r="O18" s="850"/>
      <c r="P18" s="850"/>
      <c r="Q18" s="850"/>
      <c r="R18" s="850"/>
      <c r="S18" s="80"/>
      <c r="T18" s="80"/>
      <c r="U18" s="80"/>
      <c r="V18" s="80"/>
      <c r="W18" s="80"/>
      <c r="X18" s="850"/>
      <c r="Y18" s="878"/>
      <c r="Z18" s="878"/>
      <c r="AA18" s="878"/>
      <c r="AB18" s="878"/>
      <c r="AC18" s="118"/>
      <c r="AD18" s="118"/>
      <c r="AE18" s="118"/>
      <c r="AF18" s="118"/>
      <c r="AG18" s="365"/>
      <c r="AH18" s="878"/>
      <c r="AI18" s="878"/>
      <c r="AJ18" s="850"/>
      <c r="AK18" s="850"/>
      <c r="AL18" s="886"/>
    </row>
    <row r="19" spans="1:40" ht="24.75" customHeight="1" x14ac:dyDescent="0.25">
      <c r="A19" s="70"/>
      <c r="B19" s="75" t="s">
        <v>78</v>
      </c>
      <c r="C19" s="76" t="s">
        <v>79</v>
      </c>
      <c r="D19" s="849">
        <v>80332761</v>
      </c>
      <c r="E19" s="849"/>
      <c r="F19" s="849">
        <v>54626768</v>
      </c>
      <c r="G19" s="864">
        <v>54626768</v>
      </c>
      <c r="H19" s="865">
        <f t="shared" ref="H19:H22" si="6">+G19/F19*100</f>
        <v>100</v>
      </c>
      <c r="I19" s="80"/>
      <c r="J19" s="80"/>
      <c r="K19" s="80"/>
      <c r="L19" s="80"/>
      <c r="M19" s="80"/>
      <c r="N19" s="850"/>
      <c r="O19" s="850"/>
      <c r="P19" s="850"/>
      <c r="Q19" s="850"/>
      <c r="R19" s="850"/>
      <c r="S19" s="80"/>
      <c r="T19" s="80"/>
      <c r="U19" s="80"/>
      <c r="V19" s="80"/>
      <c r="W19" s="80"/>
      <c r="X19" s="850"/>
      <c r="Y19" s="878"/>
      <c r="Z19" s="878"/>
      <c r="AA19" s="878"/>
      <c r="AB19" s="878"/>
      <c r="AC19" s="118"/>
      <c r="AD19" s="118"/>
      <c r="AE19" s="118"/>
      <c r="AF19" s="118"/>
      <c r="AG19" s="365"/>
      <c r="AH19" s="878">
        <f t="shared" si="1"/>
        <v>80332761</v>
      </c>
      <c r="AI19" s="878"/>
      <c r="AJ19" s="850">
        <f t="shared" si="3"/>
        <v>54626768</v>
      </c>
      <c r="AK19" s="850">
        <f t="shared" si="4"/>
        <v>54626768</v>
      </c>
      <c r="AL19" s="886">
        <f t="shared" si="5"/>
        <v>100</v>
      </c>
    </row>
    <row r="20" spans="1:40" ht="24.75" customHeight="1" x14ac:dyDescent="0.25">
      <c r="A20" s="70"/>
      <c r="B20" s="75" t="s">
        <v>605</v>
      </c>
      <c r="C20" s="76" t="s">
        <v>595</v>
      </c>
      <c r="D20" s="849">
        <v>74205089</v>
      </c>
      <c r="E20" s="849"/>
      <c r="F20" s="849"/>
      <c r="G20" s="864"/>
      <c r="H20" s="865"/>
      <c r="I20" s="80"/>
      <c r="J20" s="80"/>
      <c r="K20" s="80"/>
      <c r="L20" s="80"/>
      <c r="M20" s="80"/>
      <c r="N20" s="850"/>
      <c r="O20" s="850"/>
      <c r="P20" s="850"/>
      <c r="Q20" s="850"/>
      <c r="R20" s="850"/>
      <c r="S20" s="80"/>
      <c r="T20" s="80"/>
      <c r="U20" s="80"/>
      <c r="V20" s="80"/>
      <c r="W20" s="80"/>
      <c r="X20" s="850"/>
      <c r="Y20" s="878"/>
      <c r="Z20" s="878"/>
      <c r="AA20" s="878"/>
      <c r="AB20" s="878"/>
      <c r="AC20" s="118"/>
      <c r="AD20" s="118"/>
      <c r="AE20" s="118"/>
      <c r="AF20" s="118"/>
      <c r="AG20" s="365"/>
      <c r="AH20" s="878">
        <f t="shared" si="1"/>
        <v>74205089</v>
      </c>
      <c r="AI20" s="878"/>
      <c r="AJ20" s="850"/>
      <c r="AK20" s="850"/>
      <c r="AL20" s="886"/>
    </row>
    <row r="21" spans="1:40" ht="24.75" customHeight="1" x14ac:dyDescent="0.25">
      <c r="A21" s="70"/>
      <c r="B21" s="75" t="s">
        <v>606</v>
      </c>
      <c r="C21" s="76" t="s">
        <v>594</v>
      </c>
      <c r="D21" s="849"/>
      <c r="E21" s="849"/>
      <c r="F21" s="849"/>
      <c r="G21" s="849"/>
      <c r="H21" s="863"/>
      <c r="I21" s="80"/>
      <c r="J21" s="80"/>
      <c r="K21" s="80"/>
      <c r="L21" s="80"/>
      <c r="M21" s="359"/>
      <c r="N21" s="850"/>
      <c r="O21" s="850"/>
      <c r="P21" s="850"/>
      <c r="Q21" s="850"/>
      <c r="R21" s="866"/>
      <c r="S21" s="80"/>
      <c r="T21" s="80"/>
      <c r="U21" s="80"/>
      <c r="V21" s="80"/>
      <c r="W21" s="80"/>
      <c r="X21" s="850"/>
      <c r="Y21" s="878"/>
      <c r="Z21" s="878"/>
      <c r="AA21" s="878"/>
      <c r="AB21" s="878"/>
      <c r="AC21" s="118">
        <v>74205089</v>
      </c>
      <c r="AD21" s="118"/>
      <c r="AE21" s="118"/>
      <c r="AF21" s="118"/>
      <c r="AG21" s="365"/>
      <c r="AH21" s="878">
        <f t="shared" si="1"/>
        <v>74205089</v>
      </c>
      <c r="AI21" s="878"/>
      <c r="AJ21" s="850"/>
      <c r="AK21" s="850"/>
      <c r="AL21" s="886"/>
    </row>
    <row r="22" spans="1:40" ht="24.75" customHeight="1" x14ac:dyDescent="0.25">
      <c r="A22" s="70"/>
      <c r="B22" s="75" t="s">
        <v>80</v>
      </c>
      <c r="C22" s="76" t="s">
        <v>81</v>
      </c>
      <c r="D22" s="849">
        <v>184714783</v>
      </c>
      <c r="E22" s="849">
        <v>55572000</v>
      </c>
      <c r="F22" s="849">
        <v>58537443</v>
      </c>
      <c r="G22" s="849">
        <v>58537443</v>
      </c>
      <c r="H22" s="863">
        <f t="shared" si="6"/>
        <v>100</v>
      </c>
      <c r="I22" s="80">
        <v>29343541</v>
      </c>
      <c r="J22" s="80">
        <v>8608652</v>
      </c>
      <c r="K22" s="80">
        <v>8608652</v>
      </c>
      <c r="L22" s="80">
        <v>8497310</v>
      </c>
      <c r="M22" s="359">
        <f>+L22/K22*100</f>
        <v>98.706626775016588</v>
      </c>
      <c r="N22" s="850">
        <v>2400000</v>
      </c>
      <c r="O22" s="850"/>
      <c r="P22" s="850">
        <v>2800000</v>
      </c>
      <c r="Q22" s="850">
        <v>2800000</v>
      </c>
      <c r="R22" s="866">
        <f>+Q22/P22*100</f>
        <v>100</v>
      </c>
      <c r="S22" s="80"/>
      <c r="T22" s="80"/>
      <c r="U22" s="80"/>
      <c r="V22" s="80"/>
      <c r="W22" s="80"/>
      <c r="X22" s="850"/>
      <c r="Y22" s="878"/>
      <c r="Z22" s="878"/>
      <c r="AA22" s="878"/>
      <c r="AB22" s="878"/>
      <c r="AC22" s="118"/>
      <c r="AD22" s="118"/>
      <c r="AE22" s="118"/>
      <c r="AF22" s="118"/>
      <c r="AG22" s="365"/>
      <c r="AH22" s="878">
        <f t="shared" si="1"/>
        <v>216458324</v>
      </c>
      <c r="AI22" s="878">
        <f t="shared" si="2"/>
        <v>64180652</v>
      </c>
      <c r="AJ22" s="850">
        <f t="shared" si="3"/>
        <v>69946095</v>
      </c>
      <c r="AK22" s="850">
        <f t="shared" si="4"/>
        <v>69834753</v>
      </c>
      <c r="AL22" s="886">
        <f t="shared" si="5"/>
        <v>99.840817418041709</v>
      </c>
    </row>
    <row r="23" spans="1:40" ht="24.75" customHeight="1" x14ac:dyDescent="0.25">
      <c r="A23" s="70"/>
      <c r="B23" s="75" t="s">
        <v>80</v>
      </c>
      <c r="C23" s="76" t="s">
        <v>138</v>
      </c>
      <c r="D23" s="849"/>
      <c r="E23" s="849"/>
      <c r="F23" s="849"/>
      <c r="G23" s="850"/>
      <c r="H23" s="866"/>
      <c r="I23" s="80"/>
      <c r="J23" s="80"/>
      <c r="K23" s="80"/>
      <c r="L23" s="80"/>
      <c r="M23" s="80"/>
      <c r="N23" s="850"/>
      <c r="O23" s="850"/>
      <c r="P23" s="850"/>
      <c r="Q23" s="850"/>
      <c r="R23" s="850"/>
      <c r="S23" s="80"/>
      <c r="T23" s="80"/>
      <c r="U23" s="80"/>
      <c r="V23" s="80"/>
      <c r="W23" s="80"/>
      <c r="X23" s="850"/>
      <c r="Y23" s="878"/>
      <c r="Z23" s="878"/>
      <c r="AA23" s="878"/>
      <c r="AB23" s="878"/>
      <c r="AC23" s="118">
        <v>684782500</v>
      </c>
      <c r="AD23" s="118">
        <f>1641282240</f>
        <v>1641282240</v>
      </c>
      <c r="AE23" s="118">
        <v>1735950700</v>
      </c>
      <c r="AF23" s="118">
        <v>1735950700</v>
      </c>
      <c r="AG23" s="365">
        <f>+AF23/AE23*100</f>
        <v>100</v>
      </c>
      <c r="AH23" s="878">
        <f t="shared" si="1"/>
        <v>684782500</v>
      </c>
      <c r="AI23" s="878">
        <f t="shared" si="2"/>
        <v>1641282240</v>
      </c>
      <c r="AJ23" s="850">
        <f t="shared" si="3"/>
        <v>1735950700</v>
      </c>
      <c r="AK23" s="850">
        <f t="shared" si="4"/>
        <v>1735950700</v>
      </c>
      <c r="AL23" s="886">
        <f t="shared" si="5"/>
        <v>100</v>
      </c>
    </row>
    <row r="24" spans="1:40" s="84" customFormat="1" ht="24.75" customHeight="1" x14ac:dyDescent="0.25">
      <c r="A24" s="119"/>
      <c r="B24" s="79" t="s">
        <v>83</v>
      </c>
      <c r="C24" s="76" t="s">
        <v>84</v>
      </c>
      <c r="D24" s="850">
        <v>1896802</v>
      </c>
      <c r="E24" s="850"/>
      <c r="F24" s="849">
        <v>1095375</v>
      </c>
      <c r="G24" s="849">
        <v>1095375</v>
      </c>
      <c r="H24" s="866">
        <f>+G24/F24*100</f>
        <v>100</v>
      </c>
      <c r="I24" s="80"/>
      <c r="J24" s="80"/>
      <c r="K24" s="80"/>
      <c r="L24" s="80"/>
      <c r="M24" s="80"/>
      <c r="N24" s="850"/>
      <c r="O24" s="850"/>
      <c r="P24" s="850"/>
      <c r="Q24" s="850"/>
      <c r="R24" s="850"/>
      <c r="S24" s="80"/>
      <c r="T24" s="80"/>
      <c r="U24" s="80"/>
      <c r="V24" s="80"/>
      <c r="W24" s="80"/>
      <c r="X24" s="850"/>
      <c r="Y24" s="878"/>
      <c r="Z24" s="878"/>
      <c r="AA24" s="878"/>
      <c r="AB24" s="878"/>
      <c r="AC24" s="118"/>
      <c r="AD24" s="118"/>
      <c r="AE24" s="118"/>
      <c r="AF24" s="118"/>
      <c r="AG24" s="365"/>
      <c r="AH24" s="878">
        <f t="shared" si="1"/>
        <v>1896802</v>
      </c>
      <c r="AI24" s="878"/>
      <c r="AJ24" s="850">
        <f t="shared" si="3"/>
        <v>1095375</v>
      </c>
      <c r="AK24" s="850">
        <f t="shared" si="4"/>
        <v>1095375</v>
      </c>
      <c r="AL24" s="886">
        <f t="shared" si="5"/>
        <v>100</v>
      </c>
      <c r="AN24" s="120"/>
    </row>
    <row r="25" spans="1:40" ht="24.75" customHeight="1" x14ac:dyDescent="0.25">
      <c r="A25" s="81"/>
      <c r="B25" s="82"/>
      <c r="C25" s="77" t="s">
        <v>10</v>
      </c>
      <c r="D25" s="849"/>
      <c r="E25" s="849"/>
      <c r="F25" s="849"/>
      <c r="G25" s="851"/>
      <c r="H25" s="851"/>
      <c r="I25" s="80"/>
      <c r="J25" s="80"/>
      <c r="K25" s="80"/>
      <c r="L25" s="80"/>
      <c r="M25" s="80"/>
      <c r="N25" s="850"/>
      <c r="O25" s="850"/>
      <c r="P25" s="850"/>
      <c r="Q25" s="850"/>
      <c r="R25" s="850"/>
      <c r="S25" s="80"/>
      <c r="T25" s="80"/>
      <c r="U25" s="80"/>
      <c r="V25" s="80"/>
      <c r="W25" s="80"/>
      <c r="X25" s="850"/>
      <c r="Y25" s="878"/>
      <c r="Z25" s="878"/>
      <c r="AA25" s="878"/>
      <c r="AB25" s="878"/>
      <c r="AC25" s="118"/>
      <c r="AD25" s="118"/>
      <c r="AE25" s="118"/>
      <c r="AF25" s="118"/>
      <c r="AG25" s="365"/>
      <c r="AH25" s="878"/>
      <c r="AI25" s="878"/>
      <c r="AJ25" s="850"/>
      <c r="AK25" s="850"/>
      <c r="AL25" s="886"/>
    </row>
    <row r="26" spans="1:40" ht="24.75" customHeight="1" x14ac:dyDescent="0.25">
      <c r="A26" s="70"/>
      <c r="B26" s="75" t="s">
        <v>85</v>
      </c>
      <c r="C26" s="72" t="s">
        <v>86</v>
      </c>
      <c r="D26" s="851"/>
      <c r="E26" s="851"/>
      <c r="F26" s="849"/>
      <c r="G26" s="849"/>
      <c r="H26" s="863"/>
      <c r="I26" s="80"/>
      <c r="J26" s="80"/>
      <c r="K26" s="80"/>
      <c r="L26" s="80"/>
      <c r="M26" s="80"/>
      <c r="N26" s="850"/>
      <c r="O26" s="850"/>
      <c r="P26" s="850"/>
      <c r="Q26" s="850"/>
      <c r="R26" s="850"/>
      <c r="S26" s="80"/>
      <c r="T26" s="80"/>
      <c r="U26" s="80"/>
      <c r="V26" s="80"/>
      <c r="W26" s="80"/>
      <c r="X26" s="850"/>
      <c r="Y26" s="878"/>
      <c r="Z26" s="878"/>
      <c r="AA26" s="878"/>
      <c r="AB26" s="878"/>
      <c r="AC26" s="118"/>
      <c r="AD26" s="118"/>
      <c r="AE26" s="118"/>
      <c r="AF26" s="118"/>
      <c r="AG26" s="365"/>
      <c r="AH26" s="878"/>
      <c r="AI26" s="878"/>
      <c r="AJ26" s="850"/>
      <c r="AK26" s="850"/>
      <c r="AL26" s="886"/>
      <c r="AM26" s="121"/>
    </row>
    <row r="27" spans="1:40" ht="24.75" customHeight="1" x14ac:dyDescent="0.25">
      <c r="A27" s="70"/>
      <c r="B27" s="75"/>
      <c r="C27" s="76" t="s">
        <v>87</v>
      </c>
      <c r="D27" s="849">
        <v>998470091</v>
      </c>
      <c r="E27" s="849">
        <v>980000000</v>
      </c>
      <c r="F27" s="849">
        <v>1018000000</v>
      </c>
      <c r="G27" s="849">
        <v>1018497303</v>
      </c>
      <c r="H27" s="863">
        <f t="shared" ref="H27:H37" si="7">+G27/F27*100</f>
        <v>100.04885098231826</v>
      </c>
      <c r="I27" s="80"/>
      <c r="J27" s="80"/>
      <c r="K27" s="80"/>
      <c r="L27" s="80"/>
      <c r="M27" s="80"/>
      <c r="N27" s="850"/>
      <c r="O27" s="850"/>
      <c r="P27" s="850"/>
      <c r="Q27" s="850"/>
      <c r="R27" s="850"/>
      <c r="S27" s="80"/>
      <c r="T27" s="80"/>
      <c r="U27" s="80"/>
      <c r="V27" s="80"/>
      <c r="W27" s="80"/>
      <c r="X27" s="850"/>
      <c r="Y27" s="878"/>
      <c r="Z27" s="878"/>
      <c r="AA27" s="878"/>
      <c r="AB27" s="878"/>
      <c r="AC27" s="118"/>
      <c r="AD27" s="118"/>
      <c r="AE27" s="118"/>
      <c r="AF27" s="118"/>
      <c r="AG27" s="365"/>
      <c r="AH27" s="878">
        <f t="shared" si="1"/>
        <v>998470091</v>
      </c>
      <c r="AI27" s="878">
        <f t="shared" si="2"/>
        <v>980000000</v>
      </c>
      <c r="AJ27" s="850">
        <f t="shared" si="3"/>
        <v>1018000000</v>
      </c>
      <c r="AK27" s="850">
        <f t="shared" si="4"/>
        <v>1018497303</v>
      </c>
      <c r="AL27" s="886">
        <f t="shared" si="5"/>
        <v>100.04885098231826</v>
      </c>
      <c r="AM27" s="121"/>
    </row>
    <row r="28" spans="1:40" ht="24.75" customHeight="1" x14ac:dyDescent="0.25">
      <c r="A28" s="70"/>
      <c r="B28" s="75"/>
      <c r="C28" s="76" t="s">
        <v>88</v>
      </c>
      <c r="D28" s="849">
        <v>374733140</v>
      </c>
      <c r="E28" s="849">
        <v>390000000</v>
      </c>
      <c r="F28" s="849">
        <v>467000000</v>
      </c>
      <c r="G28" s="849">
        <v>467691493</v>
      </c>
      <c r="H28" s="863">
        <f t="shared" si="7"/>
        <v>100.14807130620984</v>
      </c>
      <c r="I28" s="80"/>
      <c r="J28" s="80"/>
      <c r="K28" s="80"/>
      <c r="L28" s="80"/>
      <c r="M28" s="80"/>
      <c r="N28" s="850"/>
      <c r="O28" s="850"/>
      <c r="P28" s="850"/>
      <c r="Q28" s="850"/>
      <c r="R28" s="850"/>
      <c r="S28" s="80"/>
      <c r="T28" s="80"/>
      <c r="U28" s="80"/>
      <c r="V28" s="80"/>
      <c r="W28" s="80"/>
      <c r="X28" s="850"/>
      <c r="Y28" s="878"/>
      <c r="Z28" s="878"/>
      <c r="AA28" s="878"/>
      <c r="AB28" s="878"/>
      <c r="AC28" s="118"/>
      <c r="AD28" s="118"/>
      <c r="AE28" s="118"/>
      <c r="AF28" s="118"/>
      <c r="AG28" s="365"/>
      <c r="AH28" s="878">
        <f t="shared" si="1"/>
        <v>374733140</v>
      </c>
      <c r="AI28" s="878">
        <f t="shared" si="2"/>
        <v>390000000</v>
      </c>
      <c r="AJ28" s="850">
        <f t="shared" si="3"/>
        <v>467000000</v>
      </c>
      <c r="AK28" s="850">
        <f t="shared" si="4"/>
        <v>467691493</v>
      </c>
      <c r="AL28" s="886">
        <f t="shared" si="5"/>
        <v>100.14807130620984</v>
      </c>
    </row>
    <row r="29" spans="1:40" ht="24.75" customHeight="1" x14ac:dyDescent="0.25">
      <c r="A29" s="70"/>
      <c r="B29" s="75" t="s">
        <v>89</v>
      </c>
      <c r="C29" s="72" t="s">
        <v>90</v>
      </c>
      <c r="D29" s="849"/>
      <c r="E29" s="849"/>
      <c r="F29" s="849"/>
      <c r="G29" s="849"/>
      <c r="H29" s="863"/>
      <c r="I29" s="80"/>
      <c r="J29" s="80"/>
      <c r="K29" s="80"/>
      <c r="L29" s="80"/>
      <c r="M29" s="80"/>
      <c r="N29" s="850"/>
      <c r="O29" s="850"/>
      <c r="P29" s="850"/>
      <c r="Q29" s="850"/>
      <c r="R29" s="850"/>
      <c r="S29" s="80"/>
      <c r="T29" s="80"/>
      <c r="U29" s="80"/>
      <c r="V29" s="80"/>
      <c r="W29" s="80"/>
      <c r="X29" s="850"/>
      <c r="Y29" s="878"/>
      <c r="Z29" s="878"/>
      <c r="AA29" s="878"/>
      <c r="AB29" s="878"/>
      <c r="AC29" s="118"/>
      <c r="AD29" s="118"/>
      <c r="AE29" s="118"/>
      <c r="AF29" s="118"/>
      <c r="AG29" s="365"/>
      <c r="AH29" s="878"/>
      <c r="AI29" s="878"/>
      <c r="AJ29" s="850"/>
      <c r="AK29" s="850"/>
      <c r="AL29" s="886"/>
    </row>
    <row r="30" spans="1:40" ht="24.75" customHeight="1" x14ac:dyDescent="0.25">
      <c r="A30" s="70"/>
      <c r="B30" s="75"/>
      <c r="C30" s="76" t="s">
        <v>91</v>
      </c>
      <c r="D30" s="849">
        <v>4825991236</v>
      </c>
      <c r="E30" s="849">
        <v>4200000000</v>
      </c>
      <c r="F30" s="849">
        <v>4940000000</v>
      </c>
      <c r="G30" s="849">
        <v>4940502408</v>
      </c>
      <c r="H30" s="863">
        <f t="shared" si="7"/>
        <v>100.01017020242915</v>
      </c>
      <c r="I30" s="80"/>
      <c r="J30" s="80"/>
      <c r="K30" s="80"/>
      <c r="L30" s="80"/>
      <c r="M30" s="80"/>
      <c r="N30" s="850"/>
      <c r="O30" s="850"/>
      <c r="P30" s="850"/>
      <c r="Q30" s="850"/>
      <c r="R30" s="850"/>
      <c r="S30" s="80"/>
      <c r="T30" s="80"/>
      <c r="U30" s="80"/>
      <c r="V30" s="80"/>
      <c r="W30" s="80"/>
      <c r="X30" s="850"/>
      <c r="Y30" s="878"/>
      <c r="Z30" s="878"/>
      <c r="AA30" s="878"/>
      <c r="AB30" s="878"/>
      <c r="AC30" s="118"/>
      <c r="AD30" s="118"/>
      <c r="AE30" s="118"/>
      <c r="AF30" s="118"/>
      <c r="AG30" s="365"/>
      <c r="AH30" s="878">
        <f t="shared" si="1"/>
        <v>4825991236</v>
      </c>
      <c r="AI30" s="878">
        <f t="shared" si="2"/>
        <v>4200000000</v>
      </c>
      <c r="AJ30" s="850">
        <f t="shared" si="3"/>
        <v>4940000000</v>
      </c>
      <c r="AK30" s="850">
        <f t="shared" si="4"/>
        <v>4940502408</v>
      </c>
      <c r="AL30" s="886">
        <f t="shared" si="5"/>
        <v>100.01017020242915</v>
      </c>
    </row>
    <row r="31" spans="1:40" ht="24.75" customHeight="1" x14ac:dyDescent="0.25">
      <c r="A31" s="70"/>
      <c r="B31" s="75" t="s">
        <v>577</v>
      </c>
      <c r="C31" s="76" t="s">
        <v>578</v>
      </c>
      <c r="D31" s="849"/>
      <c r="E31" s="849"/>
      <c r="F31" s="849"/>
      <c r="G31" s="849"/>
      <c r="H31" s="863"/>
      <c r="I31" s="80"/>
      <c r="J31" s="80"/>
      <c r="K31" s="80"/>
      <c r="L31" s="80"/>
      <c r="M31" s="80"/>
      <c r="N31" s="850"/>
      <c r="O31" s="850"/>
      <c r="P31" s="850"/>
      <c r="Q31" s="850"/>
      <c r="R31" s="850"/>
      <c r="S31" s="80"/>
      <c r="T31" s="80"/>
      <c r="U31" s="80"/>
      <c r="V31" s="80"/>
      <c r="W31" s="80"/>
      <c r="X31" s="850"/>
      <c r="Y31" s="878"/>
      <c r="Z31" s="878"/>
      <c r="AA31" s="878"/>
      <c r="AB31" s="878"/>
      <c r="AC31" s="118"/>
      <c r="AD31" s="118"/>
      <c r="AE31" s="118"/>
      <c r="AF31" s="118"/>
      <c r="AG31" s="365"/>
      <c r="AH31" s="878"/>
      <c r="AI31" s="878"/>
      <c r="AJ31" s="850"/>
      <c r="AK31" s="850"/>
      <c r="AL31" s="886"/>
    </row>
    <row r="32" spans="1:40" s="84" customFormat="1" ht="24.75" customHeight="1" x14ac:dyDescent="0.25">
      <c r="A32" s="70"/>
      <c r="B32" s="75"/>
      <c r="C32" s="76" t="s">
        <v>579</v>
      </c>
      <c r="D32" s="849">
        <v>461000</v>
      </c>
      <c r="E32" s="849"/>
      <c r="F32" s="849">
        <v>748000</v>
      </c>
      <c r="G32" s="851">
        <v>748200</v>
      </c>
      <c r="H32" s="863">
        <f t="shared" si="7"/>
        <v>100.02673796791444</v>
      </c>
      <c r="I32" s="80"/>
      <c r="J32" s="80"/>
      <c r="K32" s="80"/>
      <c r="L32" s="80"/>
      <c r="M32" s="80"/>
      <c r="N32" s="850"/>
      <c r="O32" s="850"/>
      <c r="P32" s="850"/>
      <c r="Q32" s="850"/>
      <c r="R32" s="850"/>
      <c r="S32" s="80"/>
      <c r="T32" s="80"/>
      <c r="U32" s="80"/>
      <c r="V32" s="80"/>
      <c r="W32" s="80"/>
      <c r="X32" s="850"/>
      <c r="Y32" s="878"/>
      <c r="Z32" s="878"/>
      <c r="AA32" s="878"/>
      <c r="AB32" s="878"/>
      <c r="AC32" s="118"/>
      <c r="AD32" s="118"/>
      <c r="AE32" s="118"/>
      <c r="AF32" s="118"/>
      <c r="AG32" s="365"/>
      <c r="AH32" s="878">
        <f t="shared" si="1"/>
        <v>461000</v>
      </c>
      <c r="AI32" s="878"/>
      <c r="AJ32" s="850">
        <f t="shared" si="3"/>
        <v>748000</v>
      </c>
      <c r="AK32" s="850">
        <f t="shared" si="4"/>
        <v>748200</v>
      </c>
      <c r="AL32" s="886">
        <f t="shared" si="5"/>
        <v>100.02673796791444</v>
      </c>
      <c r="AN32" s="120"/>
    </row>
    <row r="33" spans="1:40" s="84" customFormat="1" ht="24.75" customHeight="1" x14ac:dyDescent="0.25">
      <c r="A33" s="70"/>
      <c r="B33" s="71" t="s">
        <v>92</v>
      </c>
      <c r="C33" s="72" t="s">
        <v>93</v>
      </c>
      <c r="D33" s="851"/>
      <c r="E33" s="851"/>
      <c r="F33" s="849"/>
      <c r="G33" s="849"/>
      <c r="H33" s="863"/>
      <c r="I33" s="80"/>
      <c r="J33" s="80"/>
      <c r="K33" s="80"/>
      <c r="L33" s="80"/>
      <c r="M33" s="80"/>
      <c r="N33" s="850"/>
      <c r="O33" s="850"/>
      <c r="P33" s="850"/>
      <c r="Q33" s="850"/>
      <c r="R33" s="850"/>
      <c r="S33" s="80"/>
      <c r="T33" s="80"/>
      <c r="U33" s="80"/>
      <c r="V33" s="80"/>
      <c r="W33" s="80"/>
      <c r="X33" s="850"/>
      <c r="Y33" s="878"/>
      <c r="Z33" s="878"/>
      <c r="AA33" s="878"/>
      <c r="AB33" s="878"/>
      <c r="AC33" s="118"/>
      <c r="AD33" s="118"/>
      <c r="AE33" s="118"/>
      <c r="AF33" s="118"/>
      <c r="AG33" s="365"/>
      <c r="AH33" s="878"/>
      <c r="AI33" s="878"/>
      <c r="AJ33" s="850"/>
      <c r="AK33" s="850"/>
      <c r="AL33" s="886"/>
      <c r="AN33" s="120"/>
    </row>
    <row r="34" spans="1:40" s="84" customFormat="1" ht="24.75" customHeight="1" x14ac:dyDescent="0.25">
      <c r="A34" s="70"/>
      <c r="B34" s="71"/>
      <c r="C34" s="87" t="s">
        <v>94</v>
      </c>
      <c r="D34" s="851">
        <v>70402909</v>
      </c>
      <c r="E34" s="851">
        <v>30000000</v>
      </c>
      <c r="F34" s="849">
        <v>84000000</v>
      </c>
      <c r="G34" s="849">
        <v>84906746</v>
      </c>
      <c r="H34" s="863">
        <f t="shared" si="7"/>
        <v>101.07945952380952</v>
      </c>
      <c r="I34" s="80"/>
      <c r="J34" s="80"/>
      <c r="K34" s="80"/>
      <c r="L34" s="80"/>
      <c r="M34" s="80"/>
      <c r="N34" s="850"/>
      <c r="O34" s="850"/>
      <c r="P34" s="850"/>
      <c r="Q34" s="850"/>
      <c r="R34" s="850"/>
      <c r="S34" s="80"/>
      <c r="T34" s="80"/>
      <c r="U34" s="80"/>
      <c r="V34" s="80"/>
      <c r="W34" s="80"/>
      <c r="X34" s="850"/>
      <c r="Y34" s="878"/>
      <c r="Z34" s="878"/>
      <c r="AA34" s="878"/>
      <c r="AB34" s="878"/>
      <c r="AC34" s="118"/>
      <c r="AD34" s="118"/>
      <c r="AE34" s="118"/>
      <c r="AF34" s="118"/>
      <c r="AG34" s="365"/>
      <c r="AH34" s="878">
        <f t="shared" si="1"/>
        <v>70402909</v>
      </c>
      <c r="AI34" s="878">
        <f t="shared" si="2"/>
        <v>30000000</v>
      </c>
      <c r="AJ34" s="850">
        <f t="shared" si="3"/>
        <v>84000000</v>
      </c>
      <c r="AK34" s="850">
        <f t="shared" si="4"/>
        <v>84906746</v>
      </c>
      <c r="AL34" s="886">
        <f t="shared" si="5"/>
        <v>101.07945952380952</v>
      </c>
      <c r="AN34" s="120"/>
    </row>
    <row r="35" spans="1:40" s="84" customFormat="1" ht="24.75" customHeight="1" x14ac:dyDescent="0.25">
      <c r="A35" s="70"/>
      <c r="B35" s="71"/>
      <c r="C35" s="87" t="s">
        <v>95</v>
      </c>
      <c r="D35" s="851">
        <v>2643500</v>
      </c>
      <c r="E35" s="851">
        <v>8000000</v>
      </c>
      <c r="F35" s="849">
        <v>5000000</v>
      </c>
      <c r="G35" s="849">
        <v>5328293</v>
      </c>
      <c r="H35" s="863">
        <f t="shared" si="7"/>
        <v>106.56585999999999</v>
      </c>
      <c r="I35" s="80"/>
      <c r="J35" s="80"/>
      <c r="K35" s="80"/>
      <c r="L35" s="80"/>
      <c r="M35" s="80"/>
      <c r="N35" s="850"/>
      <c r="O35" s="850"/>
      <c r="P35" s="850"/>
      <c r="Q35" s="850"/>
      <c r="R35" s="850"/>
      <c r="S35" s="80"/>
      <c r="T35" s="80"/>
      <c r="U35" s="80"/>
      <c r="V35" s="80"/>
      <c r="W35" s="80"/>
      <c r="X35" s="850"/>
      <c r="Y35" s="878"/>
      <c r="Z35" s="878"/>
      <c r="AA35" s="878"/>
      <c r="AB35" s="878"/>
      <c r="AC35" s="118"/>
      <c r="AD35" s="118"/>
      <c r="AE35" s="118"/>
      <c r="AF35" s="118"/>
      <c r="AG35" s="365"/>
      <c r="AH35" s="878">
        <f t="shared" si="1"/>
        <v>2643500</v>
      </c>
      <c r="AI35" s="878">
        <f t="shared" si="2"/>
        <v>8000000</v>
      </c>
      <c r="AJ35" s="850">
        <f t="shared" si="3"/>
        <v>5000000</v>
      </c>
      <c r="AK35" s="850">
        <f t="shared" si="4"/>
        <v>5328293</v>
      </c>
      <c r="AL35" s="886">
        <f t="shared" si="5"/>
        <v>106.56585999999999</v>
      </c>
      <c r="AN35" s="120"/>
    </row>
    <row r="36" spans="1:40" s="84" customFormat="1" ht="24.75" customHeight="1" x14ac:dyDescent="0.25">
      <c r="A36" s="70"/>
      <c r="B36" s="71"/>
      <c r="C36" s="87" t="s">
        <v>576</v>
      </c>
      <c r="D36" s="851">
        <v>5297991</v>
      </c>
      <c r="E36" s="851"/>
      <c r="F36" s="849">
        <v>13100000</v>
      </c>
      <c r="G36" s="849">
        <v>13106418</v>
      </c>
      <c r="H36" s="863">
        <f t="shared" si="7"/>
        <v>100.04899236641221</v>
      </c>
      <c r="I36" s="80"/>
      <c r="J36" s="80"/>
      <c r="K36" s="80"/>
      <c r="L36" s="80"/>
      <c r="M36" s="80"/>
      <c r="N36" s="850"/>
      <c r="O36" s="850"/>
      <c r="P36" s="850"/>
      <c r="Q36" s="850"/>
      <c r="R36" s="850"/>
      <c r="S36" s="80"/>
      <c r="T36" s="80"/>
      <c r="U36" s="80"/>
      <c r="V36" s="80"/>
      <c r="W36" s="80"/>
      <c r="X36" s="850"/>
      <c r="Y36" s="878"/>
      <c r="Z36" s="878"/>
      <c r="AA36" s="878"/>
      <c r="AB36" s="878"/>
      <c r="AC36" s="118"/>
      <c r="AD36" s="118"/>
      <c r="AE36" s="118"/>
      <c r="AF36" s="118"/>
      <c r="AG36" s="365"/>
      <c r="AH36" s="878">
        <f t="shared" si="1"/>
        <v>5297991</v>
      </c>
      <c r="AI36" s="878"/>
      <c r="AJ36" s="850">
        <f t="shared" si="3"/>
        <v>13100000</v>
      </c>
      <c r="AK36" s="850">
        <f t="shared" si="4"/>
        <v>13106418</v>
      </c>
      <c r="AL36" s="886">
        <f t="shared" si="5"/>
        <v>100.04899236641221</v>
      </c>
      <c r="AN36" s="120"/>
    </row>
    <row r="37" spans="1:40" s="84" customFormat="1" ht="24.75" customHeight="1" x14ac:dyDescent="0.25">
      <c r="A37" s="70"/>
      <c r="B37" s="71"/>
      <c r="C37" s="87" t="s">
        <v>1635</v>
      </c>
      <c r="D37" s="851"/>
      <c r="E37" s="851"/>
      <c r="F37" s="849">
        <v>6600000</v>
      </c>
      <c r="G37" s="849">
        <v>6639080</v>
      </c>
      <c r="H37" s="863">
        <f t="shared" si="7"/>
        <v>100.59212121212123</v>
      </c>
      <c r="I37" s="80"/>
      <c r="J37" s="80"/>
      <c r="K37" s="80"/>
      <c r="L37" s="80"/>
      <c r="M37" s="80"/>
      <c r="N37" s="850"/>
      <c r="O37" s="850"/>
      <c r="P37" s="850"/>
      <c r="Q37" s="850"/>
      <c r="R37" s="850"/>
      <c r="S37" s="80"/>
      <c r="T37" s="80"/>
      <c r="U37" s="80"/>
      <c r="V37" s="80"/>
      <c r="W37" s="80"/>
      <c r="X37" s="850"/>
      <c r="Y37" s="878"/>
      <c r="Z37" s="878"/>
      <c r="AA37" s="878"/>
      <c r="AB37" s="878"/>
      <c r="AC37" s="118"/>
      <c r="AD37" s="118"/>
      <c r="AE37" s="118"/>
      <c r="AF37" s="118"/>
      <c r="AG37" s="365"/>
      <c r="AH37" s="878"/>
      <c r="AI37" s="878"/>
      <c r="AJ37" s="850">
        <f t="shared" si="3"/>
        <v>6600000</v>
      </c>
      <c r="AK37" s="850">
        <f t="shared" si="4"/>
        <v>6639080</v>
      </c>
      <c r="AL37" s="886">
        <f t="shared" si="5"/>
        <v>100.59212121212123</v>
      </c>
      <c r="AN37" s="120"/>
    </row>
    <row r="38" spans="1:40" s="84" customFormat="1" ht="24.75" customHeight="1" x14ac:dyDescent="0.25">
      <c r="A38" s="70"/>
      <c r="B38" s="71"/>
      <c r="C38" s="87" t="s">
        <v>581</v>
      </c>
      <c r="D38" s="851">
        <v>729000</v>
      </c>
      <c r="E38" s="851"/>
      <c r="F38" s="849"/>
      <c r="G38" s="849">
        <v>195722</v>
      </c>
      <c r="H38" s="863"/>
      <c r="I38" s="80"/>
      <c r="J38" s="80"/>
      <c r="K38" s="80"/>
      <c r="L38" s="80"/>
      <c r="M38" s="361"/>
      <c r="N38" s="850"/>
      <c r="O38" s="850"/>
      <c r="P38" s="850"/>
      <c r="Q38" s="850"/>
      <c r="R38" s="850"/>
      <c r="S38" s="80"/>
      <c r="T38" s="80"/>
      <c r="U38" s="80"/>
      <c r="V38" s="80"/>
      <c r="W38" s="80"/>
      <c r="X38" s="850"/>
      <c r="Y38" s="878"/>
      <c r="Z38" s="878"/>
      <c r="AA38" s="878"/>
      <c r="AB38" s="878"/>
      <c r="AC38" s="118"/>
      <c r="AD38" s="118"/>
      <c r="AE38" s="118"/>
      <c r="AF38" s="118"/>
      <c r="AG38" s="365"/>
      <c r="AH38" s="878">
        <f t="shared" si="1"/>
        <v>729000</v>
      </c>
      <c r="AI38" s="878"/>
      <c r="AJ38" s="850"/>
      <c r="AK38" s="850">
        <f t="shared" si="4"/>
        <v>195722</v>
      </c>
      <c r="AL38" s="886"/>
      <c r="AN38" s="120"/>
    </row>
    <row r="39" spans="1:40" ht="24.75" customHeight="1" x14ac:dyDescent="0.25">
      <c r="A39" s="70"/>
      <c r="B39" s="82"/>
      <c r="C39" s="68" t="s">
        <v>11</v>
      </c>
      <c r="D39" s="849"/>
      <c r="E39" s="849"/>
      <c r="F39" s="849"/>
      <c r="G39" s="849"/>
      <c r="H39" s="863"/>
      <c r="I39" s="80"/>
      <c r="J39" s="80"/>
      <c r="K39" s="80"/>
      <c r="L39" s="86"/>
      <c r="M39" s="361"/>
      <c r="N39" s="850"/>
      <c r="O39" s="850"/>
      <c r="P39" s="850"/>
      <c r="Q39" s="850"/>
      <c r="R39" s="866"/>
      <c r="S39" s="80"/>
      <c r="T39" s="80"/>
      <c r="U39" s="80"/>
      <c r="V39" s="80"/>
      <c r="W39" s="359"/>
      <c r="X39" s="850"/>
      <c r="Y39" s="878"/>
      <c r="Z39" s="878"/>
      <c r="AA39" s="878"/>
      <c r="AB39" s="882"/>
      <c r="AC39" s="118"/>
      <c r="AD39" s="118"/>
      <c r="AE39" s="118"/>
      <c r="AF39" s="118"/>
      <c r="AG39" s="365"/>
      <c r="AH39" s="878"/>
      <c r="AI39" s="878"/>
      <c r="AJ39" s="850"/>
      <c r="AK39" s="850"/>
      <c r="AL39" s="886"/>
    </row>
    <row r="40" spans="1:40" ht="24.75" customHeight="1" x14ac:dyDescent="0.25">
      <c r="A40" s="70"/>
      <c r="B40" s="79" t="s">
        <v>96</v>
      </c>
      <c r="C40" s="88" t="s">
        <v>97</v>
      </c>
      <c r="D40" s="849">
        <v>1108397</v>
      </c>
      <c r="E40" s="849"/>
      <c r="F40" s="849">
        <v>13614000</v>
      </c>
      <c r="G40" s="849">
        <v>13892498</v>
      </c>
      <c r="H40" s="863">
        <f t="shared" ref="H40:H43" si="8">+G40/F40*100</f>
        <v>102.04567357132363</v>
      </c>
      <c r="I40" s="80">
        <v>1530000</v>
      </c>
      <c r="J40" s="80"/>
      <c r="K40" s="80"/>
      <c r="L40" s="86"/>
      <c r="M40" s="361"/>
      <c r="N40" s="850"/>
      <c r="O40" s="850"/>
      <c r="P40" s="850"/>
      <c r="Q40" s="850"/>
      <c r="R40" s="850"/>
      <c r="S40" s="80"/>
      <c r="T40" s="80"/>
      <c r="U40" s="80"/>
      <c r="V40" s="80"/>
      <c r="W40" s="80"/>
      <c r="X40" s="850"/>
      <c r="Y40" s="878"/>
      <c r="Z40" s="878"/>
      <c r="AA40" s="878"/>
      <c r="AB40" s="878"/>
      <c r="AC40" s="118"/>
      <c r="AD40" s="80"/>
      <c r="AE40" s="118"/>
      <c r="AF40" s="118"/>
      <c r="AG40" s="365"/>
      <c r="AH40" s="878">
        <f t="shared" si="1"/>
        <v>2638397</v>
      </c>
      <c r="AI40" s="878"/>
      <c r="AJ40" s="850">
        <f t="shared" si="3"/>
        <v>13614000</v>
      </c>
      <c r="AK40" s="850">
        <f t="shared" si="4"/>
        <v>13892498</v>
      </c>
      <c r="AL40" s="886">
        <f t="shared" si="5"/>
        <v>102.04567357132363</v>
      </c>
    </row>
    <row r="41" spans="1:40" ht="24.75" customHeight="1" x14ac:dyDescent="0.25">
      <c r="A41" s="70"/>
      <c r="B41" s="79" t="s">
        <v>98</v>
      </c>
      <c r="C41" s="72" t="s">
        <v>99</v>
      </c>
      <c r="D41" s="851">
        <v>23206578</v>
      </c>
      <c r="E41" s="851">
        <f>10638225+34358320</f>
        <v>44996545</v>
      </c>
      <c r="F41" s="849">
        <v>81300000</v>
      </c>
      <c r="G41" s="849">
        <f>161025064-G42-G43</f>
        <v>82077708</v>
      </c>
      <c r="H41" s="863">
        <f t="shared" si="8"/>
        <v>100.95659040590405</v>
      </c>
      <c r="I41" s="86">
        <v>3535426</v>
      </c>
      <c r="J41" s="86">
        <v>3500000</v>
      </c>
      <c r="K41" s="80">
        <v>3032500</v>
      </c>
      <c r="L41" s="86">
        <v>3031490</v>
      </c>
      <c r="M41" s="361">
        <f t="shared" ref="M41:M52" si="9">+L41/K41*100</f>
        <v>99.966694146743606</v>
      </c>
      <c r="N41" s="850">
        <v>10661951</v>
      </c>
      <c r="O41" s="850">
        <v>7002000</v>
      </c>
      <c r="P41" s="850">
        <v>12459978</v>
      </c>
      <c r="Q41" s="850">
        <v>12460546</v>
      </c>
      <c r="R41" s="866">
        <f t="shared" ref="R41:R47" si="10">+Q41/P41*100</f>
        <v>100.00455859552882</v>
      </c>
      <c r="S41" s="80">
        <v>3189500</v>
      </c>
      <c r="T41" s="80">
        <v>3000000</v>
      </c>
      <c r="U41" s="80">
        <v>5456000</v>
      </c>
      <c r="V41" s="80">
        <v>5456200</v>
      </c>
      <c r="W41" s="359">
        <f t="shared" ref="W41" si="11">+V41/U41*100</f>
        <v>100.00366568914956</v>
      </c>
      <c r="X41" s="850">
        <v>150000</v>
      </c>
      <c r="Y41" s="850">
        <v>140000</v>
      </c>
      <c r="Z41" s="850">
        <v>692000</v>
      </c>
      <c r="AA41" s="878">
        <v>692600</v>
      </c>
      <c r="AB41" s="882">
        <f t="shared" ref="AB41:AB52" si="12">+AA41/Z41*100</f>
        <v>100.08670520231213</v>
      </c>
      <c r="AC41" s="118">
        <v>3512400</v>
      </c>
      <c r="AD41" s="118">
        <v>6000000</v>
      </c>
      <c r="AE41" s="118">
        <v>5763200</v>
      </c>
      <c r="AF41" s="118">
        <v>5760000</v>
      </c>
      <c r="AG41" s="365">
        <f t="shared" ref="AG41" si="13">+AF41/AE41*100</f>
        <v>99.944475291504716</v>
      </c>
      <c r="AH41" s="878">
        <f t="shared" si="1"/>
        <v>44255855</v>
      </c>
      <c r="AI41" s="878">
        <f t="shared" si="2"/>
        <v>64638545</v>
      </c>
      <c r="AJ41" s="850">
        <f t="shared" si="3"/>
        <v>108703678</v>
      </c>
      <c r="AK41" s="850">
        <f t="shared" si="4"/>
        <v>109478544</v>
      </c>
      <c r="AL41" s="886">
        <f t="shared" si="5"/>
        <v>100.71282408678022</v>
      </c>
    </row>
    <row r="42" spans="1:40" ht="24.75" customHeight="1" x14ac:dyDescent="0.25">
      <c r="A42" s="70"/>
      <c r="B42" s="75" t="s">
        <v>98</v>
      </c>
      <c r="C42" s="72" t="s">
        <v>100</v>
      </c>
      <c r="D42" s="851">
        <v>21893655</v>
      </c>
      <c r="E42" s="851">
        <f>22600768+875</f>
        <v>22601643</v>
      </c>
      <c r="F42" s="849">
        <v>24000000</v>
      </c>
      <c r="G42" s="849">
        <v>24994650</v>
      </c>
      <c r="H42" s="863">
        <f t="shared" si="8"/>
        <v>104.144375</v>
      </c>
      <c r="I42" s="86"/>
      <c r="J42" s="86"/>
      <c r="K42" s="86"/>
      <c r="L42" s="73"/>
      <c r="M42" s="361"/>
      <c r="N42" s="850"/>
      <c r="O42" s="850"/>
      <c r="P42" s="850"/>
      <c r="Q42" s="850"/>
      <c r="R42" s="866"/>
      <c r="S42" s="80"/>
      <c r="T42" s="80"/>
      <c r="U42" s="80"/>
      <c r="V42" s="80"/>
      <c r="W42" s="359"/>
      <c r="X42" s="850"/>
      <c r="Y42" s="878"/>
      <c r="Z42" s="878"/>
      <c r="AA42" s="878"/>
      <c r="AB42" s="882"/>
      <c r="AC42" s="118"/>
      <c r="AD42" s="118"/>
      <c r="AE42" s="118"/>
      <c r="AF42" s="118"/>
      <c r="AG42" s="365"/>
      <c r="AH42" s="878">
        <f t="shared" si="1"/>
        <v>21893655</v>
      </c>
      <c r="AI42" s="878">
        <f t="shared" si="2"/>
        <v>22601643</v>
      </c>
      <c r="AJ42" s="850">
        <f t="shared" si="3"/>
        <v>24000000</v>
      </c>
      <c r="AK42" s="850">
        <f t="shared" si="4"/>
        <v>24994650</v>
      </c>
      <c r="AL42" s="886">
        <f t="shared" si="5"/>
        <v>104.144375</v>
      </c>
    </row>
    <row r="43" spans="1:40" ht="24.75" customHeight="1" x14ac:dyDescent="0.25">
      <c r="A43" s="70"/>
      <c r="B43" s="75" t="s">
        <v>98</v>
      </c>
      <c r="C43" s="72" t="s">
        <v>101</v>
      </c>
      <c r="D43" s="851">
        <v>56308080</v>
      </c>
      <c r="E43" s="851">
        <f>16009155+975138+30350010+8000000</f>
        <v>55334303</v>
      </c>
      <c r="F43" s="849">
        <v>55334303</v>
      </c>
      <c r="G43" s="849">
        <v>53952706</v>
      </c>
      <c r="H43" s="863">
        <f t="shared" si="8"/>
        <v>97.50318170629167</v>
      </c>
      <c r="I43" s="86"/>
      <c r="J43" s="86"/>
      <c r="K43" s="86"/>
      <c r="L43" s="73"/>
      <c r="M43" s="361"/>
      <c r="N43" s="850"/>
      <c r="O43" s="850"/>
      <c r="P43" s="850"/>
      <c r="Q43" s="850"/>
      <c r="R43" s="866"/>
      <c r="S43" s="80"/>
      <c r="T43" s="80"/>
      <c r="U43" s="80"/>
      <c r="V43" s="80"/>
      <c r="W43" s="359"/>
      <c r="X43" s="850"/>
      <c r="Y43" s="878"/>
      <c r="Z43" s="878"/>
      <c r="AA43" s="878"/>
      <c r="AB43" s="882"/>
      <c r="AC43" s="118"/>
      <c r="AD43" s="118"/>
      <c r="AE43" s="118"/>
      <c r="AF43" s="118"/>
      <c r="AG43" s="365"/>
      <c r="AH43" s="878">
        <f t="shared" si="1"/>
        <v>56308080</v>
      </c>
      <c r="AI43" s="878">
        <f t="shared" si="2"/>
        <v>55334303</v>
      </c>
      <c r="AJ43" s="850">
        <f t="shared" si="3"/>
        <v>55334303</v>
      </c>
      <c r="AK43" s="850">
        <f t="shared" si="4"/>
        <v>53952706</v>
      </c>
      <c r="AL43" s="886">
        <f t="shared" si="5"/>
        <v>97.50318170629167</v>
      </c>
    </row>
    <row r="44" spans="1:40" ht="24.75" customHeight="1" x14ac:dyDescent="0.25">
      <c r="A44" s="70"/>
      <c r="B44" s="75" t="s">
        <v>102</v>
      </c>
      <c r="C44" s="72" t="s">
        <v>103</v>
      </c>
      <c r="D44" s="859">
        <v>26587088</v>
      </c>
      <c r="E44" s="852">
        <f>5385828+10000000</f>
        <v>15385828</v>
      </c>
      <c r="F44" s="849">
        <v>85200000</v>
      </c>
      <c r="G44" s="849">
        <v>85205880</v>
      </c>
      <c r="H44" s="863">
        <f>+G44/F44*100</f>
        <v>100.0069014084507</v>
      </c>
      <c r="I44" s="73">
        <v>2550866</v>
      </c>
      <c r="J44" s="73">
        <v>1800000</v>
      </c>
      <c r="K44" s="73">
        <v>3115000</v>
      </c>
      <c r="L44" s="73">
        <v>3135492</v>
      </c>
      <c r="M44" s="361">
        <f t="shared" si="9"/>
        <v>100.65784911717498</v>
      </c>
      <c r="N44" s="850"/>
      <c r="O44" s="850"/>
      <c r="P44" s="850"/>
      <c r="Q44" s="850"/>
      <c r="R44" s="866"/>
      <c r="S44" s="80"/>
      <c r="T44" s="80"/>
      <c r="U44" s="80"/>
      <c r="V44" s="80"/>
      <c r="W44" s="359"/>
      <c r="X44" s="850"/>
      <c r="Y44" s="878"/>
      <c r="Z44" s="878"/>
      <c r="AA44" s="878"/>
      <c r="AB44" s="882"/>
      <c r="AC44" s="118"/>
      <c r="AD44" s="118"/>
      <c r="AE44" s="118"/>
      <c r="AF44" s="118"/>
      <c r="AG44" s="365"/>
      <c r="AH44" s="878">
        <f t="shared" si="1"/>
        <v>29137954</v>
      </c>
      <c r="AI44" s="878">
        <f t="shared" si="2"/>
        <v>17185828</v>
      </c>
      <c r="AJ44" s="850">
        <f t="shared" si="3"/>
        <v>88315000</v>
      </c>
      <c r="AK44" s="850">
        <f t="shared" si="4"/>
        <v>88341372</v>
      </c>
      <c r="AL44" s="886">
        <f t="shared" si="5"/>
        <v>100.02986129196626</v>
      </c>
    </row>
    <row r="45" spans="1:40" ht="24.75" customHeight="1" x14ac:dyDescent="0.25">
      <c r="A45" s="70"/>
      <c r="B45" s="75" t="s">
        <v>104</v>
      </c>
      <c r="C45" s="72" t="s">
        <v>105</v>
      </c>
      <c r="D45" s="849"/>
      <c r="E45" s="849"/>
      <c r="F45" s="849"/>
      <c r="G45" s="849"/>
      <c r="H45" s="849"/>
      <c r="I45" s="73"/>
      <c r="J45" s="73"/>
      <c r="K45" s="73"/>
      <c r="L45" s="73"/>
      <c r="M45" s="73"/>
      <c r="N45" s="850">
        <v>430557595</v>
      </c>
      <c r="O45" s="850">
        <v>419475000</v>
      </c>
      <c r="P45" s="850">
        <v>503053001</v>
      </c>
      <c r="Q45" s="850">
        <v>530019556</v>
      </c>
      <c r="R45" s="866">
        <f t="shared" si="10"/>
        <v>105.36057929212114</v>
      </c>
      <c r="S45" s="80"/>
      <c r="T45" s="80"/>
      <c r="U45" s="80"/>
      <c r="V45" s="80"/>
      <c r="W45" s="359"/>
      <c r="X45" s="850"/>
      <c r="Y45" s="878"/>
      <c r="Z45" s="878"/>
      <c r="AA45" s="878"/>
      <c r="AB45" s="882"/>
      <c r="AC45" s="118"/>
      <c r="AD45" s="118"/>
      <c r="AE45" s="118"/>
      <c r="AF45" s="118"/>
      <c r="AG45" s="365"/>
      <c r="AH45" s="878">
        <f t="shared" si="1"/>
        <v>430557595</v>
      </c>
      <c r="AI45" s="878">
        <f t="shared" si="2"/>
        <v>419475000</v>
      </c>
      <c r="AJ45" s="850">
        <f t="shared" si="3"/>
        <v>503053001</v>
      </c>
      <c r="AK45" s="850">
        <f t="shared" si="4"/>
        <v>530019556</v>
      </c>
      <c r="AL45" s="886">
        <f t="shared" si="5"/>
        <v>105.36057929212114</v>
      </c>
    </row>
    <row r="46" spans="1:40" ht="24.75" customHeight="1" x14ac:dyDescent="0.25">
      <c r="A46" s="70"/>
      <c r="B46" s="75" t="s">
        <v>106</v>
      </c>
      <c r="C46" s="72" t="s">
        <v>107</v>
      </c>
      <c r="D46" s="851">
        <v>33255944</v>
      </c>
      <c r="E46" s="851">
        <f>4322472+263287+1454172+2700000+9276746</f>
        <v>18016677</v>
      </c>
      <c r="F46" s="849">
        <v>49275415</v>
      </c>
      <c r="G46" s="849">
        <v>50678135</v>
      </c>
      <c r="H46" s="863">
        <f>+G46/F46*100</f>
        <v>102.84669342713806</v>
      </c>
      <c r="I46" s="73">
        <v>1315258</v>
      </c>
      <c r="J46" s="73">
        <v>1431000</v>
      </c>
      <c r="K46" s="73">
        <v>1229252</v>
      </c>
      <c r="L46" s="86">
        <v>1228663</v>
      </c>
      <c r="M46" s="361">
        <f t="shared" si="9"/>
        <v>99.952084682392211</v>
      </c>
      <c r="N46" s="850">
        <v>116307507</v>
      </c>
      <c r="O46" s="850">
        <v>113268000</v>
      </c>
      <c r="P46" s="850">
        <v>135847046</v>
      </c>
      <c r="Q46" s="850">
        <v>143185261</v>
      </c>
      <c r="R46" s="866">
        <f t="shared" si="10"/>
        <v>105.4018215456816</v>
      </c>
      <c r="S46" s="80"/>
      <c r="T46" s="80"/>
      <c r="U46" s="80"/>
      <c r="V46" s="80"/>
      <c r="W46" s="359"/>
      <c r="X46" s="850"/>
      <c r="Y46" s="878"/>
      <c r="Z46" s="878"/>
      <c r="AA46" s="878"/>
      <c r="AB46" s="882"/>
      <c r="AC46" s="118"/>
      <c r="AD46" s="118"/>
      <c r="AE46" s="118"/>
      <c r="AF46" s="118"/>
      <c r="AG46" s="365"/>
      <c r="AH46" s="878">
        <f t="shared" si="1"/>
        <v>150878709</v>
      </c>
      <c r="AI46" s="878">
        <f t="shared" si="2"/>
        <v>132715677</v>
      </c>
      <c r="AJ46" s="850">
        <f t="shared" si="3"/>
        <v>186351713</v>
      </c>
      <c r="AK46" s="850">
        <f t="shared" si="4"/>
        <v>195092059</v>
      </c>
      <c r="AL46" s="886">
        <f t="shared" si="5"/>
        <v>104.69024183319419</v>
      </c>
    </row>
    <row r="47" spans="1:40" ht="24.75" customHeight="1" x14ac:dyDescent="0.25">
      <c r="A47" s="70"/>
      <c r="B47" s="75" t="s">
        <v>108</v>
      </c>
      <c r="C47" s="72" t="s">
        <v>109</v>
      </c>
      <c r="D47" s="849">
        <v>5580000</v>
      </c>
      <c r="E47" s="849"/>
      <c r="F47" s="849">
        <v>29000000</v>
      </c>
      <c r="G47" s="849">
        <v>29380000</v>
      </c>
      <c r="H47" s="863">
        <f>+G47/F47*100</f>
        <v>101.31034482758621</v>
      </c>
      <c r="I47" s="73"/>
      <c r="J47" s="73"/>
      <c r="K47" s="73"/>
      <c r="L47" s="86"/>
      <c r="M47" s="86"/>
      <c r="N47" s="850">
        <v>118706000</v>
      </c>
      <c r="O47" s="850">
        <v>115790000</v>
      </c>
      <c r="P47" s="850">
        <v>115790000</v>
      </c>
      <c r="Q47" s="850">
        <v>81421000</v>
      </c>
      <c r="R47" s="866">
        <f t="shared" si="10"/>
        <v>70.317816737196651</v>
      </c>
      <c r="S47" s="80"/>
      <c r="T47" s="80"/>
      <c r="U47" s="80"/>
      <c r="V47" s="80"/>
      <c r="W47" s="80"/>
      <c r="X47" s="850"/>
      <c r="Y47" s="878"/>
      <c r="Z47" s="878"/>
      <c r="AA47" s="879"/>
      <c r="AB47" s="882"/>
      <c r="AC47" s="118"/>
      <c r="AD47" s="118"/>
      <c r="AE47" s="118"/>
      <c r="AF47" s="118"/>
      <c r="AG47" s="365"/>
      <c r="AH47" s="878">
        <f t="shared" si="1"/>
        <v>124286000</v>
      </c>
      <c r="AI47" s="878">
        <f t="shared" si="2"/>
        <v>115790000</v>
      </c>
      <c r="AJ47" s="850">
        <f t="shared" si="3"/>
        <v>144790000</v>
      </c>
      <c r="AK47" s="850">
        <f t="shared" si="4"/>
        <v>110801000</v>
      </c>
      <c r="AL47" s="886">
        <f t="shared" si="5"/>
        <v>76.525312521582975</v>
      </c>
    </row>
    <row r="48" spans="1:40" ht="24.75" customHeight="1" x14ac:dyDescent="0.25">
      <c r="A48" s="70"/>
      <c r="B48" s="75" t="s">
        <v>110</v>
      </c>
      <c r="C48" s="72" t="s">
        <v>111</v>
      </c>
      <c r="D48" s="851">
        <v>605782849</v>
      </c>
      <c r="E48" s="851">
        <v>300000000</v>
      </c>
      <c r="F48" s="849">
        <v>535593907</v>
      </c>
      <c r="G48" s="849">
        <v>535593907</v>
      </c>
      <c r="H48" s="863">
        <f>+G48/F48*100</f>
        <v>100</v>
      </c>
      <c r="I48" s="86">
        <v>673064</v>
      </c>
      <c r="J48" s="86"/>
      <c r="K48" s="86">
        <v>586000</v>
      </c>
      <c r="L48" s="86">
        <v>590438</v>
      </c>
      <c r="M48" s="361">
        <f t="shared" si="9"/>
        <v>100.75733788395904</v>
      </c>
      <c r="N48" s="850">
        <v>8227907</v>
      </c>
      <c r="O48" s="850">
        <v>7000000</v>
      </c>
      <c r="P48" s="850">
        <v>7118000</v>
      </c>
      <c r="Q48" s="850">
        <v>7118523</v>
      </c>
      <c r="R48" s="866">
        <f t="shared" ref="R48:R52" si="14">+Q48/P48*100</f>
        <v>100.00734756954202</v>
      </c>
      <c r="S48" s="80">
        <v>100903</v>
      </c>
      <c r="T48" s="80"/>
      <c r="U48" s="80">
        <v>100000</v>
      </c>
      <c r="V48" s="80">
        <v>167265</v>
      </c>
      <c r="W48" s="359">
        <f>+V48/U48*100</f>
        <v>167.26499999999999</v>
      </c>
      <c r="X48" s="850">
        <v>22898</v>
      </c>
      <c r="Y48" s="878"/>
      <c r="Z48" s="878">
        <v>31000</v>
      </c>
      <c r="AA48" s="879">
        <v>30878</v>
      </c>
      <c r="AB48" s="882">
        <f t="shared" si="12"/>
        <v>99.606451612903228</v>
      </c>
      <c r="AC48" s="118">
        <v>1473723</v>
      </c>
      <c r="AD48" s="118">
        <v>1600000</v>
      </c>
      <c r="AE48" s="118">
        <v>1950268</v>
      </c>
      <c r="AF48" s="118">
        <v>1950268</v>
      </c>
      <c r="AG48" s="365">
        <f>+AF48/AE48*100</f>
        <v>100</v>
      </c>
      <c r="AH48" s="878">
        <f t="shared" si="1"/>
        <v>616281344</v>
      </c>
      <c r="AI48" s="878">
        <f t="shared" si="2"/>
        <v>308600000</v>
      </c>
      <c r="AJ48" s="850">
        <f t="shared" si="3"/>
        <v>545379175</v>
      </c>
      <c r="AK48" s="850">
        <f t="shared" si="4"/>
        <v>545451279</v>
      </c>
      <c r="AL48" s="886">
        <f t="shared" si="5"/>
        <v>100.01322089351872</v>
      </c>
    </row>
    <row r="49" spans="1:40" ht="24.75" customHeight="1" x14ac:dyDescent="0.25">
      <c r="A49" s="70"/>
      <c r="B49" s="75" t="s">
        <v>1636</v>
      </c>
      <c r="C49" s="72" t="s">
        <v>1637</v>
      </c>
      <c r="D49" s="851"/>
      <c r="E49" s="851"/>
      <c r="F49" s="849">
        <v>6093</v>
      </c>
      <c r="G49" s="851">
        <v>10106</v>
      </c>
      <c r="H49" s="863">
        <f>+G49/F49*100</f>
        <v>165.8624651239127</v>
      </c>
      <c r="I49" s="86"/>
      <c r="J49" s="86"/>
      <c r="K49" s="86"/>
      <c r="L49" s="85"/>
      <c r="M49" s="361"/>
      <c r="N49" s="850"/>
      <c r="O49" s="870"/>
      <c r="P49" s="850"/>
      <c r="Q49" s="853"/>
      <c r="R49" s="867"/>
      <c r="S49" s="80"/>
      <c r="T49" s="122"/>
      <c r="U49" s="80"/>
      <c r="V49" s="85"/>
      <c r="W49" s="360"/>
      <c r="X49" s="850"/>
      <c r="Y49" s="879"/>
      <c r="Z49" s="878"/>
      <c r="AA49" s="881"/>
      <c r="AB49" s="882"/>
      <c r="AC49" s="118"/>
      <c r="AD49" s="123"/>
      <c r="AE49" s="118"/>
      <c r="AF49" s="85"/>
      <c r="AG49" s="422"/>
      <c r="AH49" s="878"/>
      <c r="AI49" s="878"/>
      <c r="AJ49" s="850">
        <f t="shared" si="3"/>
        <v>6093</v>
      </c>
      <c r="AK49" s="850">
        <f t="shared" si="4"/>
        <v>10106</v>
      </c>
      <c r="AL49" s="886">
        <f t="shared" si="5"/>
        <v>165.8624651239127</v>
      </c>
    </row>
    <row r="50" spans="1:40" s="84" customFormat="1" ht="24.75" customHeight="1" x14ac:dyDescent="0.25">
      <c r="A50" s="70"/>
      <c r="B50" s="75" t="s">
        <v>603</v>
      </c>
      <c r="C50" s="72" t="s">
        <v>607</v>
      </c>
      <c r="D50" s="851">
        <v>796296</v>
      </c>
      <c r="E50" s="851"/>
      <c r="F50" s="849">
        <v>1817415</v>
      </c>
      <c r="G50" s="851">
        <v>1817415</v>
      </c>
      <c r="H50" s="863">
        <f>+G50/F50*100</f>
        <v>100</v>
      </c>
      <c r="I50" s="86"/>
      <c r="J50" s="86"/>
      <c r="K50" s="86"/>
      <c r="L50" s="126"/>
      <c r="M50" s="361"/>
      <c r="N50" s="850"/>
      <c r="O50" s="870"/>
      <c r="P50" s="850"/>
      <c r="Q50" s="855"/>
      <c r="R50" s="855"/>
      <c r="S50" s="80"/>
      <c r="T50" s="122"/>
      <c r="U50" s="80"/>
      <c r="V50" s="126"/>
      <c r="W50" s="126"/>
      <c r="X50" s="850"/>
      <c r="Y50" s="879"/>
      <c r="Z50" s="878"/>
      <c r="AA50" s="880"/>
      <c r="AB50" s="882"/>
      <c r="AC50" s="118"/>
      <c r="AD50" s="123"/>
      <c r="AE50" s="118"/>
      <c r="AF50" s="125"/>
      <c r="AG50" s="423"/>
      <c r="AH50" s="878">
        <f t="shared" si="1"/>
        <v>796296</v>
      </c>
      <c r="AI50" s="878"/>
      <c r="AJ50" s="850">
        <f t="shared" si="3"/>
        <v>1817415</v>
      </c>
      <c r="AK50" s="850">
        <f t="shared" si="4"/>
        <v>1817415</v>
      </c>
      <c r="AL50" s="886">
        <f t="shared" si="5"/>
        <v>100</v>
      </c>
      <c r="AN50" s="120"/>
    </row>
    <row r="51" spans="1:40" s="84" customFormat="1" ht="24.75" customHeight="1" x14ac:dyDescent="0.25">
      <c r="A51" s="70"/>
      <c r="B51" s="75" t="s">
        <v>112</v>
      </c>
      <c r="C51" s="76" t="s">
        <v>113</v>
      </c>
      <c r="D51" s="851">
        <v>33221552</v>
      </c>
      <c r="E51" s="851"/>
      <c r="F51" s="849">
        <v>23000000</v>
      </c>
      <c r="G51" s="851">
        <v>23189282</v>
      </c>
      <c r="H51" s="868">
        <f t="shared" ref="H51:H59" si="15">+G51/F51*100</f>
        <v>100.82296521739131</v>
      </c>
      <c r="I51" s="86">
        <v>106597</v>
      </c>
      <c r="J51" s="86"/>
      <c r="K51" s="86">
        <v>766500</v>
      </c>
      <c r="L51" s="86">
        <v>775970</v>
      </c>
      <c r="M51" s="361">
        <f t="shared" si="9"/>
        <v>101.23548597521199</v>
      </c>
      <c r="N51" s="850">
        <v>15759730</v>
      </c>
      <c r="O51" s="870"/>
      <c r="P51" s="850"/>
      <c r="Q51" s="850">
        <v>63629</v>
      </c>
      <c r="R51" s="875"/>
      <c r="S51" s="80">
        <v>3187</v>
      </c>
      <c r="T51" s="122"/>
      <c r="U51" s="80">
        <v>5000</v>
      </c>
      <c r="V51" s="80">
        <v>6631</v>
      </c>
      <c r="W51" s="359">
        <f>+V51/U51*100</f>
        <v>132.62</v>
      </c>
      <c r="X51" s="850">
        <v>4605</v>
      </c>
      <c r="Y51" s="879"/>
      <c r="Z51" s="878">
        <v>10000</v>
      </c>
      <c r="AA51" s="878">
        <v>10373</v>
      </c>
      <c r="AB51" s="882">
        <f t="shared" si="12"/>
        <v>103.73000000000002</v>
      </c>
      <c r="AC51" s="118">
        <v>26</v>
      </c>
      <c r="AD51" s="123"/>
      <c r="AE51" s="118"/>
      <c r="AF51" s="125"/>
      <c r="AG51" s="423"/>
      <c r="AH51" s="878">
        <f t="shared" si="1"/>
        <v>49095697</v>
      </c>
      <c r="AI51" s="878"/>
      <c r="AJ51" s="850">
        <f t="shared" si="3"/>
        <v>23781500</v>
      </c>
      <c r="AK51" s="850">
        <f t="shared" si="4"/>
        <v>24045885</v>
      </c>
      <c r="AL51" s="886">
        <f t="shared" si="5"/>
        <v>101.11172550091459</v>
      </c>
      <c r="AN51" s="120"/>
    </row>
    <row r="52" spans="1:40" ht="24.75" customHeight="1" x14ac:dyDescent="0.3">
      <c r="A52" s="81" t="s">
        <v>17</v>
      </c>
      <c r="B52" s="75"/>
      <c r="C52" s="90" t="s">
        <v>114</v>
      </c>
      <c r="D52" s="853">
        <f t="shared" ref="D52:G52" si="16">SUM(D9:D51)</f>
        <v>10931430268</v>
      </c>
      <c r="E52" s="853">
        <f t="shared" si="16"/>
        <v>9652680658</v>
      </c>
      <c r="F52" s="853">
        <f t="shared" si="16"/>
        <v>11574641298</v>
      </c>
      <c r="G52" s="853">
        <f t="shared" si="16"/>
        <v>11580460115</v>
      </c>
      <c r="H52" s="868">
        <f t="shared" si="15"/>
        <v>100.05027211513678</v>
      </c>
      <c r="I52" s="85">
        <f t="shared" ref="I52:L52" si="17">SUM(I9:I51)</f>
        <v>39054752</v>
      </c>
      <c r="J52" s="85">
        <f t="shared" si="17"/>
        <v>15339652</v>
      </c>
      <c r="K52" s="85">
        <f t="shared" si="17"/>
        <v>17337904</v>
      </c>
      <c r="L52" s="85">
        <f t="shared" si="17"/>
        <v>17259363</v>
      </c>
      <c r="M52" s="360">
        <f t="shared" si="9"/>
        <v>99.546998299217719</v>
      </c>
      <c r="N52" s="853">
        <f t="shared" ref="N52:Q52" si="18">SUM(N9:N51)</f>
        <v>702620690</v>
      </c>
      <c r="O52" s="853">
        <f t="shared" si="18"/>
        <v>662535000</v>
      </c>
      <c r="P52" s="853">
        <f t="shared" si="18"/>
        <v>777068025</v>
      </c>
      <c r="Q52" s="855">
        <f t="shared" si="18"/>
        <v>777068515</v>
      </c>
      <c r="R52" s="866">
        <f t="shared" si="14"/>
        <v>100.00006305754248</v>
      </c>
      <c r="S52" s="85">
        <f t="shared" ref="S52:V52" si="19">SUM(S9:S51)</f>
        <v>3293590</v>
      </c>
      <c r="T52" s="85">
        <f t="shared" si="19"/>
        <v>3000000</v>
      </c>
      <c r="U52" s="85">
        <f t="shared" si="19"/>
        <v>5561000</v>
      </c>
      <c r="V52" s="85">
        <f t="shared" si="19"/>
        <v>5630096</v>
      </c>
      <c r="W52" s="363">
        <f>+V52/U52*100</f>
        <v>101.24251033986693</v>
      </c>
      <c r="X52" s="853">
        <f t="shared" ref="X52:AA52" si="20">SUM(X9:X51)</f>
        <v>177503</v>
      </c>
      <c r="Y52" s="853">
        <f t="shared" si="20"/>
        <v>140000</v>
      </c>
      <c r="Z52" s="853">
        <f t="shared" si="20"/>
        <v>733000</v>
      </c>
      <c r="AA52" s="853">
        <f t="shared" si="20"/>
        <v>733851</v>
      </c>
      <c r="AB52" s="882">
        <f t="shared" si="12"/>
        <v>100.11609822646656</v>
      </c>
      <c r="AC52" s="861">
        <f t="shared" ref="AC52:AF52" si="21">SUM(AC9:AC51)</f>
        <v>763973738</v>
      </c>
      <c r="AD52" s="861">
        <f t="shared" si="21"/>
        <v>1648882240</v>
      </c>
      <c r="AE52" s="861">
        <f t="shared" si="21"/>
        <v>1743664168</v>
      </c>
      <c r="AF52" s="861">
        <f t="shared" si="21"/>
        <v>1743660968</v>
      </c>
      <c r="AG52" s="423">
        <f>+AF52/AE52*100</f>
        <v>99.999816478421778</v>
      </c>
      <c r="AH52" s="880">
        <f t="shared" si="1"/>
        <v>12440550541</v>
      </c>
      <c r="AI52" s="880">
        <f t="shared" si="2"/>
        <v>11982577550</v>
      </c>
      <c r="AJ52" s="855">
        <f t="shared" si="3"/>
        <v>14119005395</v>
      </c>
      <c r="AK52" s="855">
        <f t="shared" si="4"/>
        <v>14124812908</v>
      </c>
      <c r="AL52" s="887">
        <f t="shared" si="5"/>
        <v>100.04113259282454</v>
      </c>
    </row>
    <row r="53" spans="1:40" ht="24.75" customHeight="1" x14ac:dyDescent="0.3">
      <c r="A53" s="70"/>
      <c r="B53" s="82"/>
      <c r="C53" s="90" t="s">
        <v>115</v>
      </c>
      <c r="D53" s="853"/>
      <c r="E53" s="853"/>
      <c r="F53" s="853"/>
      <c r="G53" s="853"/>
      <c r="H53" s="853"/>
      <c r="I53" s="126"/>
      <c r="J53" s="126"/>
      <c r="K53" s="126"/>
      <c r="L53" s="126"/>
      <c r="M53" s="80"/>
      <c r="N53" s="855"/>
      <c r="O53" s="855"/>
      <c r="P53" s="855"/>
      <c r="Q53" s="850"/>
      <c r="R53" s="850"/>
      <c r="S53" s="126"/>
      <c r="T53" s="126"/>
      <c r="U53" s="126"/>
      <c r="V53" s="126"/>
      <c r="W53" s="80"/>
      <c r="X53" s="855"/>
      <c r="Y53" s="880"/>
      <c r="Z53" s="880"/>
      <c r="AA53" s="878"/>
      <c r="AB53" s="878"/>
      <c r="AC53" s="125"/>
      <c r="AD53" s="125"/>
      <c r="AE53" s="125"/>
      <c r="AF53" s="118"/>
      <c r="AG53" s="365"/>
      <c r="AH53" s="878"/>
      <c r="AI53" s="878"/>
      <c r="AJ53" s="850"/>
      <c r="AK53" s="850"/>
      <c r="AL53" s="886"/>
    </row>
    <row r="54" spans="1:40" ht="24.75" customHeight="1" x14ac:dyDescent="0.25">
      <c r="A54" s="70"/>
      <c r="B54" s="79" t="s">
        <v>1638</v>
      </c>
      <c r="C54" s="72" t="s">
        <v>1628</v>
      </c>
      <c r="D54" s="851"/>
      <c r="E54" s="851"/>
      <c r="F54" s="851">
        <v>35053975</v>
      </c>
      <c r="G54" s="851">
        <v>35053975</v>
      </c>
      <c r="H54" s="863">
        <f t="shared" si="15"/>
        <v>100</v>
      </c>
      <c r="I54" s="80"/>
      <c r="J54" s="80"/>
      <c r="K54" s="80"/>
      <c r="L54" s="80"/>
      <c r="M54" s="80"/>
      <c r="N54" s="850"/>
      <c r="O54" s="850"/>
      <c r="P54" s="850"/>
      <c r="Q54" s="850"/>
      <c r="R54" s="850"/>
      <c r="S54" s="80"/>
      <c r="T54" s="80"/>
      <c r="U54" s="80"/>
      <c r="V54" s="80"/>
      <c r="W54" s="80"/>
      <c r="X54" s="850"/>
      <c r="Y54" s="878"/>
      <c r="Z54" s="878"/>
      <c r="AA54" s="878"/>
      <c r="AB54" s="878"/>
      <c r="AC54" s="118"/>
      <c r="AD54" s="118"/>
      <c r="AE54" s="118"/>
      <c r="AF54" s="118"/>
      <c r="AG54" s="365"/>
      <c r="AH54" s="878"/>
      <c r="AI54" s="878"/>
      <c r="AJ54" s="850">
        <f t="shared" si="3"/>
        <v>35053975</v>
      </c>
      <c r="AK54" s="850">
        <f t="shared" si="4"/>
        <v>35053975</v>
      </c>
      <c r="AL54" s="886">
        <f t="shared" si="5"/>
        <v>100</v>
      </c>
    </row>
    <row r="55" spans="1:40" ht="24.75" customHeight="1" x14ac:dyDescent="0.25">
      <c r="A55" s="70"/>
      <c r="B55" s="79" t="s">
        <v>580</v>
      </c>
      <c r="C55" s="72" t="s">
        <v>468</v>
      </c>
      <c r="D55" s="851">
        <v>335975000</v>
      </c>
      <c r="E55" s="851"/>
      <c r="F55" s="851">
        <v>52542763</v>
      </c>
      <c r="G55" s="851">
        <v>52542763</v>
      </c>
      <c r="H55" s="863">
        <f t="shared" si="15"/>
        <v>100</v>
      </c>
      <c r="I55" s="126"/>
      <c r="J55" s="126"/>
      <c r="K55" s="126"/>
      <c r="L55" s="126"/>
      <c r="M55" s="80"/>
      <c r="N55" s="855"/>
      <c r="O55" s="855"/>
      <c r="P55" s="855"/>
      <c r="Q55" s="850"/>
      <c r="R55" s="850"/>
      <c r="S55" s="126"/>
      <c r="T55" s="126"/>
      <c r="U55" s="126"/>
      <c r="V55" s="126"/>
      <c r="W55" s="80"/>
      <c r="X55" s="855"/>
      <c r="Y55" s="880"/>
      <c r="Z55" s="880"/>
      <c r="AA55" s="878"/>
      <c r="AB55" s="878"/>
      <c r="AC55" s="125"/>
      <c r="AD55" s="125"/>
      <c r="AE55" s="125"/>
      <c r="AF55" s="118"/>
      <c r="AG55" s="365"/>
      <c r="AH55" s="878">
        <f t="shared" si="1"/>
        <v>335975000</v>
      </c>
      <c r="AI55" s="878"/>
      <c r="AJ55" s="850">
        <f t="shared" si="3"/>
        <v>52542763</v>
      </c>
      <c r="AK55" s="850">
        <f t="shared" si="4"/>
        <v>52542763</v>
      </c>
      <c r="AL55" s="886">
        <f t="shared" si="5"/>
        <v>100</v>
      </c>
    </row>
    <row r="56" spans="1:40" ht="24.75" customHeight="1" x14ac:dyDescent="0.25">
      <c r="A56" s="70"/>
      <c r="B56" s="79" t="s">
        <v>116</v>
      </c>
      <c r="C56" s="72" t="s">
        <v>21</v>
      </c>
      <c r="D56" s="851">
        <v>2893564</v>
      </c>
      <c r="E56" s="851">
        <v>2463075</v>
      </c>
      <c r="F56" s="851">
        <v>4237000</v>
      </c>
      <c r="G56" s="851">
        <v>4237224</v>
      </c>
      <c r="H56" s="863">
        <f t="shared" si="15"/>
        <v>100.00528675949964</v>
      </c>
      <c r="I56" s="80"/>
      <c r="J56" s="80"/>
      <c r="K56" s="80"/>
      <c r="L56" s="80"/>
      <c r="M56" s="127"/>
      <c r="N56" s="850"/>
      <c r="O56" s="850"/>
      <c r="P56" s="850"/>
      <c r="Q56" s="873"/>
      <c r="R56" s="873"/>
      <c r="S56" s="80"/>
      <c r="T56" s="80"/>
      <c r="U56" s="80"/>
      <c r="V56" s="80"/>
      <c r="W56" s="127"/>
      <c r="X56" s="850"/>
      <c r="Y56" s="878"/>
      <c r="Z56" s="878"/>
      <c r="AA56" s="873"/>
      <c r="AB56" s="873"/>
      <c r="AC56" s="118"/>
      <c r="AD56" s="118"/>
      <c r="AE56" s="118"/>
      <c r="AF56" s="135"/>
      <c r="AG56" s="424"/>
      <c r="AH56" s="878">
        <f t="shared" si="1"/>
        <v>2893564</v>
      </c>
      <c r="AI56" s="878">
        <f t="shared" si="2"/>
        <v>2463075</v>
      </c>
      <c r="AJ56" s="850">
        <f t="shared" si="3"/>
        <v>4237000</v>
      </c>
      <c r="AK56" s="850">
        <f t="shared" si="4"/>
        <v>4237224</v>
      </c>
      <c r="AL56" s="886">
        <f t="shared" si="5"/>
        <v>100.00528675949964</v>
      </c>
    </row>
    <row r="57" spans="1:40" ht="24.75" customHeight="1" x14ac:dyDescent="0.25">
      <c r="A57" s="70"/>
      <c r="B57" s="79" t="s">
        <v>116</v>
      </c>
      <c r="C57" s="72" t="s">
        <v>23</v>
      </c>
      <c r="D57" s="851">
        <v>64116982</v>
      </c>
      <c r="E57" s="851"/>
      <c r="F57" s="851">
        <v>58990000</v>
      </c>
      <c r="G57" s="851">
        <v>58990000</v>
      </c>
      <c r="H57" s="863">
        <f t="shared" si="15"/>
        <v>100</v>
      </c>
      <c r="I57" s="80"/>
      <c r="J57" s="80"/>
      <c r="K57" s="80"/>
      <c r="L57" s="80"/>
      <c r="M57" s="363"/>
      <c r="N57" s="850"/>
      <c r="O57" s="850"/>
      <c r="P57" s="850"/>
      <c r="Q57" s="855"/>
      <c r="R57" s="875"/>
      <c r="S57" s="80"/>
      <c r="T57" s="80"/>
      <c r="U57" s="80"/>
      <c r="V57" s="80"/>
      <c r="W57" s="80"/>
      <c r="X57" s="850"/>
      <c r="Y57" s="878"/>
      <c r="Z57" s="878"/>
      <c r="AA57" s="855"/>
      <c r="AB57" s="875"/>
      <c r="AC57" s="118"/>
      <c r="AD57" s="118"/>
      <c r="AE57" s="80"/>
      <c r="AF57" s="80"/>
      <c r="AG57" s="80"/>
      <c r="AH57" s="878">
        <f t="shared" si="1"/>
        <v>64116982</v>
      </c>
      <c r="AI57" s="878"/>
      <c r="AJ57" s="850">
        <f t="shared" si="3"/>
        <v>58990000</v>
      </c>
      <c r="AK57" s="850">
        <f t="shared" si="4"/>
        <v>58990000</v>
      </c>
      <c r="AL57" s="886">
        <f t="shared" si="5"/>
        <v>100</v>
      </c>
    </row>
    <row r="58" spans="1:40" s="84" customFormat="1" ht="24.75" customHeight="1" x14ac:dyDescent="0.25">
      <c r="A58" s="70"/>
      <c r="B58" s="79" t="s">
        <v>604</v>
      </c>
      <c r="C58" s="72" t="s">
        <v>1642</v>
      </c>
      <c r="D58" s="851">
        <v>257480</v>
      </c>
      <c r="E58" s="851"/>
      <c r="F58" s="851">
        <v>6821000</v>
      </c>
      <c r="G58" s="851">
        <v>6821000</v>
      </c>
      <c r="H58" s="863">
        <f t="shared" si="15"/>
        <v>100</v>
      </c>
      <c r="I58" s="80"/>
      <c r="J58" s="80"/>
      <c r="K58" s="80">
        <v>495748</v>
      </c>
      <c r="L58" s="80">
        <v>495748</v>
      </c>
      <c r="M58" s="359">
        <f t="shared" ref="M58" si="22">+L58/K58*100</f>
        <v>100</v>
      </c>
      <c r="N58" s="850"/>
      <c r="O58" s="850"/>
      <c r="P58" s="850"/>
      <c r="Q58" s="850"/>
      <c r="R58" s="855"/>
      <c r="S58" s="80"/>
      <c r="T58" s="80"/>
      <c r="U58" s="80"/>
      <c r="V58" s="80"/>
      <c r="W58" s="80"/>
      <c r="X58" s="850"/>
      <c r="Y58" s="878"/>
      <c r="Z58" s="878"/>
      <c r="AA58" s="880"/>
      <c r="AB58" s="880"/>
      <c r="AC58" s="118"/>
      <c r="AD58" s="118"/>
      <c r="AE58" s="80"/>
      <c r="AF58" s="80"/>
      <c r="AG58" s="80"/>
      <c r="AH58" s="878">
        <f t="shared" si="1"/>
        <v>257480</v>
      </c>
      <c r="AI58" s="878"/>
      <c r="AJ58" s="850">
        <f t="shared" si="3"/>
        <v>7316748</v>
      </c>
      <c r="AK58" s="850">
        <f t="shared" si="4"/>
        <v>7316748</v>
      </c>
      <c r="AL58" s="886">
        <f t="shared" si="5"/>
        <v>100</v>
      </c>
      <c r="AN58" s="120"/>
    </row>
    <row r="59" spans="1:40" ht="24.75" customHeight="1" x14ac:dyDescent="0.25">
      <c r="A59" s="70"/>
      <c r="B59" s="79" t="s">
        <v>117</v>
      </c>
      <c r="C59" s="72" t="s">
        <v>118</v>
      </c>
      <c r="D59" s="851">
        <v>14246565</v>
      </c>
      <c r="E59" s="851">
        <v>1095375</v>
      </c>
      <c r="F59" s="851">
        <v>121661584</v>
      </c>
      <c r="G59" s="851">
        <v>121662295</v>
      </c>
      <c r="H59" s="863">
        <f t="shared" si="15"/>
        <v>100.00058440797548</v>
      </c>
      <c r="I59" s="80"/>
      <c r="J59" s="80"/>
      <c r="K59" s="80"/>
      <c r="L59" s="80"/>
      <c r="M59" s="80"/>
      <c r="N59" s="850"/>
      <c r="O59" s="850"/>
      <c r="P59" s="850"/>
      <c r="Q59" s="850"/>
      <c r="R59" s="855"/>
      <c r="S59" s="80"/>
      <c r="T59" s="80"/>
      <c r="U59" s="80"/>
      <c r="V59" s="80"/>
      <c r="W59" s="80"/>
      <c r="X59" s="850"/>
      <c r="Y59" s="878"/>
      <c r="Z59" s="878"/>
      <c r="AA59" s="880"/>
      <c r="AB59" s="880"/>
      <c r="AC59" s="118"/>
      <c r="AD59" s="118"/>
      <c r="AE59" s="80"/>
      <c r="AF59" s="80"/>
      <c r="AG59" s="80"/>
      <c r="AH59" s="878">
        <f t="shared" si="1"/>
        <v>14246565</v>
      </c>
      <c r="AI59" s="878">
        <f t="shared" si="2"/>
        <v>1095375</v>
      </c>
      <c r="AJ59" s="850">
        <f t="shared" si="3"/>
        <v>121661584</v>
      </c>
      <c r="AK59" s="850">
        <f t="shared" si="4"/>
        <v>121662295</v>
      </c>
      <c r="AL59" s="886">
        <f t="shared" si="5"/>
        <v>100.00058440797548</v>
      </c>
    </row>
    <row r="60" spans="1:40" ht="24.75" customHeight="1" x14ac:dyDescent="0.3">
      <c r="A60" s="81" t="s">
        <v>29</v>
      </c>
      <c r="B60" s="79"/>
      <c r="C60" s="90" t="s">
        <v>119</v>
      </c>
      <c r="D60" s="854">
        <f>SUM(D54:D59)</f>
        <v>417489591</v>
      </c>
      <c r="E60" s="854">
        <f t="shared" ref="E60:G60" si="23">SUM(E54:E59)</f>
        <v>3558450</v>
      </c>
      <c r="F60" s="854">
        <f t="shared" si="23"/>
        <v>279306322</v>
      </c>
      <c r="G60" s="854">
        <f t="shared" si="23"/>
        <v>279307257</v>
      </c>
      <c r="H60" s="863">
        <f t="shared" ref="H60:H61" si="24">+G60/F60*100</f>
        <v>100.00033475790784</v>
      </c>
      <c r="I60" s="124"/>
      <c r="J60" s="124"/>
      <c r="K60" s="861">
        <f t="shared" ref="K60" si="25">SUM(K58:K59)</f>
        <v>495748</v>
      </c>
      <c r="L60" s="861">
        <f>SUM(L58:L59)</f>
        <v>495748</v>
      </c>
      <c r="M60" s="362">
        <f t="shared" ref="M60" si="26">+L60/K60*100</f>
        <v>100</v>
      </c>
      <c r="N60" s="854"/>
      <c r="O60" s="871"/>
      <c r="P60" s="854"/>
      <c r="Q60" s="854"/>
      <c r="R60" s="866"/>
      <c r="S60" s="94"/>
      <c r="T60" s="861"/>
      <c r="U60" s="94"/>
      <c r="V60" s="94"/>
      <c r="W60" s="94"/>
      <c r="X60" s="854"/>
      <c r="Y60" s="871"/>
      <c r="Z60" s="854"/>
      <c r="AA60" s="878"/>
      <c r="AB60" s="882"/>
      <c r="AC60" s="94"/>
      <c r="AD60" s="861"/>
      <c r="AE60" s="94"/>
      <c r="AF60" s="94"/>
      <c r="AG60" s="94"/>
      <c r="AH60" s="880">
        <f t="shared" si="1"/>
        <v>417489591</v>
      </c>
      <c r="AI60" s="880">
        <f t="shared" si="2"/>
        <v>3558450</v>
      </c>
      <c r="AJ60" s="855">
        <f t="shared" si="3"/>
        <v>279802070</v>
      </c>
      <c r="AK60" s="855">
        <f t="shared" si="4"/>
        <v>279803005</v>
      </c>
      <c r="AL60" s="887">
        <f t="shared" si="5"/>
        <v>100.00033416479013</v>
      </c>
    </row>
    <row r="61" spans="1:40" ht="24.75" customHeight="1" x14ac:dyDescent="0.3">
      <c r="A61" s="70"/>
      <c r="B61" s="93"/>
      <c r="C61" s="90" t="s">
        <v>120</v>
      </c>
      <c r="D61" s="855">
        <f t="shared" ref="D61:G61" si="27">+D60+D52</f>
        <v>11348919859</v>
      </c>
      <c r="E61" s="855">
        <f t="shared" si="27"/>
        <v>9656239108</v>
      </c>
      <c r="F61" s="855">
        <f t="shared" si="27"/>
        <v>11853947620</v>
      </c>
      <c r="G61" s="855">
        <f t="shared" si="27"/>
        <v>11859767372</v>
      </c>
      <c r="H61" s="863">
        <f t="shared" si="24"/>
        <v>100.04909547592551</v>
      </c>
      <c r="I61" s="126">
        <f t="shared" ref="I61:L61" si="28">+I60+I52</f>
        <v>39054752</v>
      </c>
      <c r="J61" s="126">
        <f t="shared" si="28"/>
        <v>15339652</v>
      </c>
      <c r="K61" s="126">
        <f t="shared" si="28"/>
        <v>17833652</v>
      </c>
      <c r="L61" s="126">
        <f t="shared" si="28"/>
        <v>17755111</v>
      </c>
      <c r="M61" s="363">
        <f t="shared" ref="M61" si="29">+L61/K61*100</f>
        <v>99.559591047307634</v>
      </c>
      <c r="N61" s="855">
        <f t="shared" ref="N61:Q61" si="30">+N60+N52</f>
        <v>702620690</v>
      </c>
      <c r="O61" s="855">
        <f t="shared" si="30"/>
        <v>662535000</v>
      </c>
      <c r="P61" s="855">
        <f t="shared" si="30"/>
        <v>777068025</v>
      </c>
      <c r="Q61" s="855">
        <f t="shared" si="30"/>
        <v>777068515</v>
      </c>
      <c r="R61" s="866">
        <f t="shared" ref="R61" si="31">+Q61/P61*100</f>
        <v>100.00006305754248</v>
      </c>
      <c r="S61" s="126">
        <f t="shared" ref="S61:V61" si="32">+S60+S52</f>
        <v>3293590</v>
      </c>
      <c r="T61" s="126">
        <f t="shared" si="32"/>
        <v>3000000</v>
      </c>
      <c r="U61" s="126">
        <f t="shared" si="32"/>
        <v>5561000</v>
      </c>
      <c r="V61" s="126">
        <f t="shared" si="32"/>
        <v>5630096</v>
      </c>
      <c r="W61" s="363">
        <f t="shared" ref="W61" si="33">+V61/U61*100</f>
        <v>101.24251033986693</v>
      </c>
      <c r="X61" s="855">
        <f t="shared" ref="X61:AA61" si="34">+X60+X52</f>
        <v>177503</v>
      </c>
      <c r="Y61" s="855">
        <f t="shared" si="34"/>
        <v>140000</v>
      </c>
      <c r="Z61" s="855">
        <f t="shared" si="34"/>
        <v>733000</v>
      </c>
      <c r="AA61" s="855">
        <f t="shared" si="34"/>
        <v>733851</v>
      </c>
      <c r="AB61" s="892">
        <f>+AA61/Z61*100</f>
        <v>100.11609822646656</v>
      </c>
      <c r="AC61" s="94">
        <f t="shared" ref="AC61:AF61" si="35">+AC60+AC52</f>
        <v>763973738</v>
      </c>
      <c r="AD61" s="94">
        <f t="shared" si="35"/>
        <v>1648882240</v>
      </c>
      <c r="AE61" s="94">
        <f t="shared" si="35"/>
        <v>1743664168</v>
      </c>
      <c r="AF61" s="94">
        <f t="shared" si="35"/>
        <v>1743660968</v>
      </c>
      <c r="AG61" s="363">
        <f>+AF61/AE61*100</f>
        <v>99.999816478421778</v>
      </c>
      <c r="AH61" s="880">
        <f t="shared" si="1"/>
        <v>12858040132</v>
      </c>
      <c r="AI61" s="880">
        <f t="shared" si="2"/>
        <v>11986136000</v>
      </c>
      <c r="AJ61" s="855">
        <f t="shared" si="3"/>
        <v>14398807465</v>
      </c>
      <c r="AK61" s="855">
        <f t="shared" si="4"/>
        <v>14404615913</v>
      </c>
      <c r="AL61" s="887">
        <f t="shared" si="5"/>
        <v>100.04033978518095</v>
      </c>
    </row>
    <row r="62" spans="1:40" ht="24.75" customHeight="1" x14ac:dyDescent="0.25">
      <c r="A62" s="81"/>
      <c r="B62" s="95"/>
      <c r="C62" s="96" t="s">
        <v>42</v>
      </c>
      <c r="D62" s="853"/>
      <c r="E62" s="853"/>
      <c r="F62" s="853"/>
      <c r="G62" s="853"/>
      <c r="H62" s="853"/>
      <c r="I62" s="126"/>
      <c r="J62" s="126"/>
      <c r="K62" s="126"/>
      <c r="L62" s="126"/>
      <c r="M62" s="126"/>
      <c r="N62" s="855"/>
      <c r="O62" s="855"/>
      <c r="P62" s="855"/>
      <c r="Q62" s="855"/>
      <c r="R62" s="875"/>
      <c r="S62" s="126"/>
      <c r="T62" s="126"/>
      <c r="U62" s="126"/>
      <c r="V62" s="126"/>
      <c r="W62" s="126"/>
      <c r="X62" s="855"/>
      <c r="Y62" s="880"/>
      <c r="Z62" s="880"/>
      <c r="AA62" s="880"/>
      <c r="AB62" s="875"/>
      <c r="AC62" s="125"/>
      <c r="AD62" s="125"/>
      <c r="AE62" s="126"/>
      <c r="AF62" s="126"/>
      <c r="AG62" s="126"/>
      <c r="AH62" s="878"/>
      <c r="AI62" s="878"/>
      <c r="AJ62" s="850"/>
      <c r="AK62" s="850"/>
      <c r="AL62" s="886"/>
    </row>
    <row r="63" spans="1:40" ht="24.75" customHeight="1" x14ac:dyDescent="0.25">
      <c r="A63" s="70"/>
      <c r="B63" s="79" t="s">
        <v>121</v>
      </c>
      <c r="C63" s="72" t="s">
        <v>122</v>
      </c>
      <c r="D63" s="849"/>
      <c r="E63" s="849">
        <v>420320000</v>
      </c>
      <c r="F63" s="860">
        <v>0</v>
      </c>
      <c r="G63" s="860">
        <v>0</v>
      </c>
      <c r="H63" s="860"/>
      <c r="I63" s="126"/>
      <c r="J63" s="126"/>
      <c r="K63" s="126"/>
      <c r="L63" s="126"/>
      <c r="M63" s="126"/>
      <c r="N63" s="855"/>
      <c r="O63" s="855"/>
      <c r="P63" s="855"/>
      <c r="Q63" s="855"/>
      <c r="R63" s="875"/>
      <c r="S63" s="126"/>
      <c r="T63" s="126"/>
      <c r="U63" s="126"/>
      <c r="V63" s="126"/>
      <c r="W63" s="126"/>
      <c r="X63" s="855"/>
      <c r="Y63" s="880"/>
      <c r="Z63" s="880"/>
      <c r="AA63" s="880"/>
      <c r="AB63" s="875"/>
      <c r="AC63" s="125"/>
      <c r="AD63" s="125"/>
      <c r="AE63" s="126"/>
      <c r="AF63" s="126"/>
      <c r="AG63" s="126"/>
      <c r="AH63" s="878"/>
      <c r="AI63" s="878">
        <f t="shared" si="2"/>
        <v>420320000</v>
      </c>
      <c r="AJ63" s="850"/>
      <c r="AK63" s="850"/>
      <c r="AL63" s="886"/>
    </row>
    <row r="64" spans="1:40" ht="24.75" customHeight="1" x14ac:dyDescent="0.25">
      <c r="A64" s="70"/>
      <c r="B64" s="79" t="s">
        <v>123</v>
      </c>
      <c r="C64" s="72" t="s">
        <v>124</v>
      </c>
      <c r="D64" s="849">
        <v>7820075769</v>
      </c>
      <c r="E64" s="849">
        <v>6000000000</v>
      </c>
      <c r="F64" s="851">
        <v>6664768666</v>
      </c>
      <c r="G64" s="851">
        <v>6664768666</v>
      </c>
      <c r="H64" s="868">
        <f t="shared" ref="H64:H67" si="36">+G64/F64*100</f>
        <v>100</v>
      </c>
      <c r="I64" s="80">
        <v>9645996</v>
      </c>
      <c r="J64" s="80"/>
      <c r="K64" s="80">
        <v>5729393</v>
      </c>
      <c r="L64" s="80">
        <v>5729393</v>
      </c>
      <c r="M64" s="359">
        <f t="shared" ref="M64" si="37">+L64/K64*100</f>
        <v>100</v>
      </c>
      <c r="N64" s="850">
        <v>82973499</v>
      </c>
      <c r="O64" s="850"/>
      <c r="P64" s="850">
        <v>75185959</v>
      </c>
      <c r="Q64" s="850">
        <v>75185959</v>
      </c>
      <c r="R64" s="897">
        <f t="shared" ref="R64" si="38">+Q64/P64*100</f>
        <v>100</v>
      </c>
      <c r="S64" s="80">
        <v>89176</v>
      </c>
      <c r="T64" s="80"/>
      <c r="U64" s="80">
        <v>1910923</v>
      </c>
      <c r="V64" s="80">
        <f>SUM(T64:U64)</f>
        <v>1910923</v>
      </c>
      <c r="W64" s="359">
        <f>+V64/U64*100</f>
        <v>100</v>
      </c>
      <c r="X64" s="878">
        <v>273242</v>
      </c>
      <c r="Y64" s="878"/>
      <c r="Z64" s="878">
        <v>414515</v>
      </c>
      <c r="AA64" s="878">
        <v>414515</v>
      </c>
      <c r="AB64" s="901">
        <f>+AA64/Z64*100</f>
        <v>100</v>
      </c>
      <c r="AC64" s="125"/>
      <c r="AD64" s="125"/>
      <c r="AE64" s="80">
        <v>21886614</v>
      </c>
      <c r="AF64" s="80">
        <v>21886614</v>
      </c>
      <c r="AG64" s="359">
        <f>+AF64/AE64*100</f>
        <v>100</v>
      </c>
      <c r="AH64" s="878">
        <f t="shared" si="1"/>
        <v>7913057682</v>
      </c>
      <c r="AI64" s="878">
        <f t="shared" si="2"/>
        <v>6000000000</v>
      </c>
      <c r="AJ64" s="850">
        <f t="shared" si="3"/>
        <v>6769896070</v>
      </c>
      <c r="AK64" s="850">
        <f t="shared" si="4"/>
        <v>6769896070</v>
      </c>
      <c r="AL64" s="886">
        <f t="shared" si="5"/>
        <v>100</v>
      </c>
    </row>
    <row r="65" spans="1:38" ht="24.75" customHeight="1" x14ac:dyDescent="0.25">
      <c r="A65" s="97"/>
      <c r="B65" s="98" t="s">
        <v>125</v>
      </c>
      <c r="C65" s="99" t="s">
        <v>126</v>
      </c>
      <c r="D65" s="856">
        <v>127728233</v>
      </c>
      <c r="E65" s="856"/>
      <c r="F65" s="851">
        <v>542023654</v>
      </c>
      <c r="G65" s="851">
        <v>542023654</v>
      </c>
      <c r="H65" s="868">
        <f t="shared" si="36"/>
        <v>100</v>
      </c>
      <c r="I65" s="128"/>
      <c r="J65" s="128"/>
      <c r="K65" s="128"/>
      <c r="L65" s="128"/>
      <c r="M65" s="122"/>
      <c r="N65" s="870"/>
      <c r="O65" s="870"/>
      <c r="P65" s="870"/>
      <c r="Q65" s="870"/>
      <c r="R65" s="898"/>
      <c r="S65" s="122"/>
      <c r="T65" s="122"/>
      <c r="U65" s="122"/>
      <c r="V65" s="122"/>
      <c r="W65" s="122"/>
      <c r="X65" s="870"/>
      <c r="Y65" s="879"/>
      <c r="Z65" s="879"/>
      <c r="AA65" s="879"/>
      <c r="AB65" s="876"/>
      <c r="AC65" s="129"/>
      <c r="AD65" s="129"/>
      <c r="AE65" s="122"/>
      <c r="AF65" s="122"/>
      <c r="AG65" s="122"/>
      <c r="AH65" s="878">
        <f t="shared" si="1"/>
        <v>127728233</v>
      </c>
      <c r="AI65" s="878"/>
      <c r="AJ65" s="850">
        <f t="shared" si="3"/>
        <v>542023654</v>
      </c>
      <c r="AK65" s="850">
        <f t="shared" si="4"/>
        <v>542023654</v>
      </c>
      <c r="AL65" s="886">
        <f t="shared" si="5"/>
        <v>100</v>
      </c>
    </row>
    <row r="66" spans="1:38" ht="24.75" customHeight="1" thickBot="1" x14ac:dyDescent="0.35">
      <c r="A66" s="130" t="s">
        <v>41</v>
      </c>
      <c r="B66" s="131"/>
      <c r="C66" s="132" t="s">
        <v>127</v>
      </c>
      <c r="D66" s="857">
        <f t="shared" ref="D66:G66" si="39">SUM(D63:D65)</f>
        <v>7947804002</v>
      </c>
      <c r="E66" s="857">
        <f t="shared" si="39"/>
        <v>6420320000</v>
      </c>
      <c r="F66" s="857">
        <f t="shared" si="39"/>
        <v>7206792320</v>
      </c>
      <c r="G66" s="857">
        <f t="shared" si="39"/>
        <v>7206792320</v>
      </c>
      <c r="H66" s="896">
        <f t="shared" si="36"/>
        <v>100</v>
      </c>
      <c r="I66" s="861">
        <f t="shared" ref="I66:L66" si="40">SUM(I63:I65)</f>
        <v>9645996</v>
      </c>
      <c r="J66" s="861"/>
      <c r="K66" s="861">
        <f t="shared" si="40"/>
        <v>5729393</v>
      </c>
      <c r="L66" s="861">
        <f t="shared" si="40"/>
        <v>5729393</v>
      </c>
      <c r="M66" s="425">
        <f t="shared" ref="M66:M67" si="41">+L66/K66*100</f>
        <v>100</v>
      </c>
      <c r="N66" s="871">
        <v>82973499</v>
      </c>
      <c r="O66" s="872"/>
      <c r="P66" s="872">
        <v>75185959</v>
      </c>
      <c r="Q66" s="872">
        <v>75185959</v>
      </c>
      <c r="R66" s="899">
        <f t="shared" ref="R66:R67" si="42">+Q66/P66*100</f>
        <v>100</v>
      </c>
      <c r="S66" s="861">
        <f t="shared" ref="S66:V66" si="43">SUM(S63:S65)</f>
        <v>89176</v>
      </c>
      <c r="T66" s="861"/>
      <c r="U66" s="861">
        <f t="shared" si="43"/>
        <v>1910923</v>
      </c>
      <c r="V66" s="861">
        <f t="shared" si="43"/>
        <v>1910923</v>
      </c>
      <c r="W66" s="425">
        <f>+V66/U66*100</f>
        <v>100</v>
      </c>
      <c r="X66" s="871">
        <f t="shared" ref="X66:AA66" si="44">SUM(X63:X65)</f>
        <v>273242</v>
      </c>
      <c r="Y66" s="871"/>
      <c r="Z66" s="871">
        <f t="shared" si="44"/>
        <v>414515</v>
      </c>
      <c r="AA66" s="871">
        <f t="shared" si="44"/>
        <v>414515</v>
      </c>
      <c r="AB66" s="901">
        <f>+AA66/Z66*100</f>
        <v>100</v>
      </c>
      <c r="AC66" s="889"/>
      <c r="AD66" s="861"/>
      <c r="AE66" s="133">
        <v>21886614</v>
      </c>
      <c r="AF66" s="133">
        <v>21886614</v>
      </c>
      <c r="AG66" s="425">
        <f>+AF66/AE66*100</f>
        <v>100</v>
      </c>
      <c r="AH66" s="902">
        <f t="shared" si="1"/>
        <v>8040785915</v>
      </c>
      <c r="AI66" s="902">
        <f t="shared" si="2"/>
        <v>6420320000</v>
      </c>
      <c r="AJ66" s="903">
        <f t="shared" si="3"/>
        <v>7311919724</v>
      </c>
      <c r="AK66" s="903">
        <f t="shared" si="4"/>
        <v>7311919724</v>
      </c>
      <c r="AL66" s="904">
        <f t="shared" si="5"/>
        <v>100</v>
      </c>
    </row>
    <row r="67" spans="1:38" ht="24.75" customHeight="1" thickTop="1" thickBot="1" x14ac:dyDescent="0.35">
      <c r="A67" s="1295" t="s">
        <v>128</v>
      </c>
      <c r="B67" s="1296"/>
      <c r="C67" s="1313"/>
      <c r="D67" s="858">
        <f t="shared" ref="D67:G67" si="45">+D66+D61</f>
        <v>19296723861</v>
      </c>
      <c r="E67" s="858">
        <f t="shared" si="45"/>
        <v>16076559108</v>
      </c>
      <c r="F67" s="858">
        <f t="shared" si="45"/>
        <v>19060739940</v>
      </c>
      <c r="G67" s="858">
        <f t="shared" si="45"/>
        <v>19066559692</v>
      </c>
      <c r="H67" s="874">
        <f t="shared" si="36"/>
        <v>100.03053266566944</v>
      </c>
      <c r="I67" s="134">
        <f>+I66+I61</f>
        <v>48700748</v>
      </c>
      <c r="J67" s="134">
        <f t="shared" ref="J67:L67" si="46">+J66+J61</f>
        <v>15339652</v>
      </c>
      <c r="K67" s="134">
        <f t="shared" si="46"/>
        <v>23563045</v>
      </c>
      <c r="L67" s="134">
        <f t="shared" si="46"/>
        <v>23484504</v>
      </c>
      <c r="M67" s="364">
        <f t="shared" si="41"/>
        <v>99.666677205768607</v>
      </c>
      <c r="N67" s="858">
        <f>+N66+N61</f>
        <v>785594189</v>
      </c>
      <c r="O67" s="858">
        <f t="shared" ref="O67:Q67" si="47">+O66+O61</f>
        <v>662535000</v>
      </c>
      <c r="P67" s="858">
        <f t="shared" si="47"/>
        <v>852253984</v>
      </c>
      <c r="Q67" s="858">
        <f t="shared" si="47"/>
        <v>852254474</v>
      </c>
      <c r="R67" s="900">
        <f t="shared" si="42"/>
        <v>100.00005749459777</v>
      </c>
      <c r="S67" s="134">
        <f t="shared" ref="S67:V67" si="48">+S66+S61</f>
        <v>3382766</v>
      </c>
      <c r="T67" s="134">
        <f t="shared" si="48"/>
        <v>3000000</v>
      </c>
      <c r="U67" s="134">
        <f t="shared" si="48"/>
        <v>7471923</v>
      </c>
      <c r="V67" s="134">
        <f t="shared" si="48"/>
        <v>7541019</v>
      </c>
      <c r="W67" s="364">
        <f>+V67/U67*100</f>
        <v>100.92474186364073</v>
      </c>
      <c r="X67" s="858">
        <f t="shared" ref="X67:AA67" si="49">+X66+X61</f>
        <v>450745</v>
      </c>
      <c r="Y67" s="858">
        <f t="shared" si="49"/>
        <v>140000</v>
      </c>
      <c r="Z67" s="858">
        <f t="shared" si="49"/>
        <v>1147515</v>
      </c>
      <c r="AA67" s="858">
        <f t="shared" si="49"/>
        <v>1148366</v>
      </c>
      <c r="AB67" s="874">
        <f>+AA67/Z67*100</f>
        <v>100.07416025062854</v>
      </c>
      <c r="AC67" s="890">
        <f t="shared" ref="AC67:AF67" si="50">+AC66+AC61</f>
        <v>763973738</v>
      </c>
      <c r="AD67" s="890">
        <f t="shared" si="50"/>
        <v>1648882240</v>
      </c>
      <c r="AE67" s="890">
        <f t="shared" si="50"/>
        <v>1765550782</v>
      </c>
      <c r="AF67" s="890">
        <f t="shared" si="50"/>
        <v>1765547582</v>
      </c>
      <c r="AG67" s="364">
        <f>+AF67/AE67*100</f>
        <v>99.99981875344325</v>
      </c>
      <c r="AH67" s="905">
        <f t="shared" si="1"/>
        <v>20898826047</v>
      </c>
      <c r="AI67" s="905">
        <f t="shared" si="2"/>
        <v>18406456000</v>
      </c>
      <c r="AJ67" s="858">
        <f t="shared" si="3"/>
        <v>21710727189</v>
      </c>
      <c r="AK67" s="858">
        <f t="shared" si="4"/>
        <v>21716535637</v>
      </c>
      <c r="AL67" s="888">
        <f t="shared" si="5"/>
        <v>100.0267538159797</v>
      </c>
    </row>
    <row r="68" spans="1:38" ht="24.75" customHeight="1" thickTop="1" x14ac:dyDescent="0.25">
      <c r="A68" s="50"/>
      <c r="B68" s="51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</row>
    <row r="69" spans="1:38" ht="24.75" customHeight="1" x14ac:dyDescent="0.25">
      <c r="E69" s="107"/>
      <c r="F69" s="107"/>
      <c r="G69" s="107"/>
      <c r="H69" s="107"/>
      <c r="I69" s="107"/>
    </row>
    <row r="70" spans="1:38" ht="24.75" customHeight="1" x14ac:dyDescent="0.25">
      <c r="E70" s="107"/>
      <c r="F70" s="107"/>
      <c r="G70" s="107"/>
      <c r="H70" s="107"/>
      <c r="I70" s="107"/>
    </row>
    <row r="71" spans="1:38" ht="24.75" customHeight="1" x14ac:dyDescent="0.25">
      <c r="E71" s="111"/>
      <c r="F71" s="111"/>
      <c r="G71" s="111"/>
      <c r="H71" s="111"/>
      <c r="I71" s="111"/>
    </row>
    <row r="72" spans="1:38" ht="24.75" customHeight="1" x14ac:dyDescent="0.25"/>
    <row r="73" spans="1:38" ht="24.75" customHeight="1" x14ac:dyDescent="0.25"/>
    <row r="74" spans="1:38" ht="24.75" customHeight="1" x14ac:dyDescent="0.25"/>
    <row r="75" spans="1:38" ht="24.75" customHeight="1" x14ac:dyDescent="0.25"/>
    <row r="76" spans="1:38" ht="24.75" customHeight="1" x14ac:dyDescent="0.25"/>
    <row r="77" spans="1:38" ht="24.75" customHeight="1" x14ac:dyDescent="0.25"/>
    <row r="78" spans="1:38" ht="24.75" customHeight="1" x14ac:dyDescent="0.25"/>
    <row r="79" spans="1:38" ht="24.75" customHeight="1" x14ac:dyDescent="0.25"/>
    <row r="80" spans="1:38" ht="24.75" customHeight="1" x14ac:dyDescent="0.25"/>
    <row r="81" ht="24.75" customHeight="1" x14ac:dyDescent="0.25"/>
    <row r="82" ht="24.75" customHeight="1" x14ac:dyDescent="0.25"/>
  </sheetData>
  <mergeCells count="20">
    <mergeCell ref="A2:AJ2"/>
    <mergeCell ref="A3:AJ3"/>
    <mergeCell ref="A5:A8"/>
    <mergeCell ref="B5:B8"/>
    <mergeCell ref="C5:C8"/>
    <mergeCell ref="T7:W7"/>
    <mergeCell ref="AH5:AL7"/>
    <mergeCell ref="A67:C67"/>
    <mergeCell ref="D5:H5"/>
    <mergeCell ref="D6:AG6"/>
    <mergeCell ref="D7:H7"/>
    <mergeCell ref="I5:M5"/>
    <mergeCell ref="N5:R5"/>
    <mergeCell ref="S5:W5"/>
    <mergeCell ref="X5:AB5"/>
    <mergeCell ref="AC5:AG5"/>
    <mergeCell ref="I7:M7"/>
    <mergeCell ref="N7:R7"/>
    <mergeCell ref="AC7:AG7"/>
    <mergeCell ref="X7:AB7"/>
  </mergeCells>
  <pageMargins left="0.70866141732283472" right="0.70866141732283472" top="0.74803149606299213" bottom="0.74803149606299213" header="0.31496062992125984" footer="0.31496062992125984"/>
  <pageSetup paperSize="8" scale="3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51"/>
  <sheetViews>
    <sheetView zoomScaleNormal="100" workbookViewId="0">
      <selection activeCell="F41" sqref="F41"/>
    </sheetView>
  </sheetViews>
  <sheetFormatPr defaultColWidth="9.140625" defaultRowHeight="25.5" x14ac:dyDescent="0.25"/>
  <cols>
    <col min="1" max="1" width="9.85546875" style="170" customWidth="1"/>
    <col min="2" max="2" width="77.85546875" style="138" customWidth="1"/>
    <col min="3" max="3" width="15.85546875" style="138" customWidth="1"/>
    <col min="4" max="4" width="16" style="138" customWidth="1"/>
    <col min="5" max="6" width="16.42578125" style="171" customWidth="1"/>
    <col min="7" max="7" width="7.140625" style="171" customWidth="1"/>
    <col min="8" max="8" width="10" style="138" bestFit="1" customWidth="1"/>
    <col min="9" max="9" width="11.7109375" style="138" bestFit="1" customWidth="1"/>
    <col min="10" max="255" width="9.140625" style="138"/>
    <col min="256" max="256" width="9.85546875" style="138" customWidth="1"/>
    <col min="257" max="257" width="77.85546875" style="138" customWidth="1"/>
    <col min="258" max="261" width="18" style="138" customWidth="1"/>
    <col min="262" max="262" width="5.140625" style="138" customWidth="1"/>
    <col min="263" max="263" width="19.5703125" style="138" bestFit="1" customWidth="1"/>
    <col min="264" max="264" width="10" style="138" bestFit="1" customWidth="1"/>
    <col min="265" max="511" width="9.140625" style="138"/>
    <col min="512" max="512" width="9.85546875" style="138" customWidth="1"/>
    <col min="513" max="513" width="77.85546875" style="138" customWidth="1"/>
    <col min="514" max="517" width="18" style="138" customWidth="1"/>
    <col min="518" max="518" width="5.140625" style="138" customWidth="1"/>
    <col min="519" max="519" width="19.5703125" style="138" bestFit="1" customWidth="1"/>
    <col min="520" max="520" width="10" style="138" bestFit="1" customWidth="1"/>
    <col min="521" max="767" width="9.140625" style="138"/>
    <col min="768" max="768" width="9.85546875" style="138" customWidth="1"/>
    <col min="769" max="769" width="77.85546875" style="138" customWidth="1"/>
    <col min="770" max="773" width="18" style="138" customWidth="1"/>
    <col min="774" max="774" width="5.140625" style="138" customWidth="1"/>
    <col min="775" max="775" width="19.5703125" style="138" bestFit="1" customWidth="1"/>
    <col min="776" max="776" width="10" style="138" bestFit="1" customWidth="1"/>
    <col min="777" max="1023" width="9.140625" style="138"/>
    <col min="1024" max="1024" width="9.85546875" style="138" customWidth="1"/>
    <col min="1025" max="1025" width="77.85546875" style="138" customWidth="1"/>
    <col min="1026" max="1029" width="18" style="138" customWidth="1"/>
    <col min="1030" max="1030" width="5.140625" style="138" customWidth="1"/>
    <col min="1031" max="1031" width="19.5703125" style="138" bestFit="1" customWidth="1"/>
    <col min="1032" max="1032" width="10" style="138" bestFit="1" customWidth="1"/>
    <col min="1033" max="1279" width="9.140625" style="138"/>
    <col min="1280" max="1280" width="9.85546875" style="138" customWidth="1"/>
    <col min="1281" max="1281" width="77.85546875" style="138" customWidth="1"/>
    <col min="1282" max="1285" width="18" style="138" customWidth="1"/>
    <col min="1286" max="1286" width="5.140625" style="138" customWidth="1"/>
    <col min="1287" max="1287" width="19.5703125" style="138" bestFit="1" customWidth="1"/>
    <col min="1288" max="1288" width="10" style="138" bestFit="1" customWidth="1"/>
    <col min="1289" max="1535" width="9.140625" style="138"/>
    <col min="1536" max="1536" width="9.85546875" style="138" customWidth="1"/>
    <col min="1537" max="1537" width="77.85546875" style="138" customWidth="1"/>
    <col min="1538" max="1541" width="18" style="138" customWidth="1"/>
    <col min="1542" max="1542" width="5.140625" style="138" customWidth="1"/>
    <col min="1543" max="1543" width="19.5703125" style="138" bestFit="1" customWidth="1"/>
    <col min="1544" max="1544" width="10" style="138" bestFit="1" customWidth="1"/>
    <col min="1545" max="1791" width="9.140625" style="138"/>
    <col min="1792" max="1792" width="9.85546875" style="138" customWidth="1"/>
    <col min="1793" max="1793" width="77.85546875" style="138" customWidth="1"/>
    <col min="1794" max="1797" width="18" style="138" customWidth="1"/>
    <col min="1798" max="1798" width="5.140625" style="138" customWidth="1"/>
    <col min="1799" max="1799" width="19.5703125" style="138" bestFit="1" customWidth="1"/>
    <col min="1800" max="1800" width="10" style="138" bestFit="1" customWidth="1"/>
    <col min="1801" max="2047" width="9.140625" style="138"/>
    <col min="2048" max="2048" width="9.85546875" style="138" customWidth="1"/>
    <col min="2049" max="2049" width="77.85546875" style="138" customWidth="1"/>
    <col min="2050" max="2053" width="18" style="138" customWidth="1"/>
    <col min="2054" max="2054" width="5.140625" style="138" customWidth="1"/>
    <col min="2055" max="2055" width="19.5703125" style="138" bestFit="1" customWidth="1"/>
    <col min="2056" max="2056" width="10" style="138" bestFit="1" customWidth="1"/>
    <col min="2057" max="2303" width="9.140625" style="138"/>
    <col min="2304" max="2304" width="9.85546875" style="138" customWidth="1"/>
    <col min="2305" max="2305" width="77.85546875" style="138" customWidth="1"/>
    <col min="2306" max="2309" width="18" style="138" customWidth="1"/>
    <col min="2310" max="2310" width="5.140625" style="138" customWidth="1"/>
    <col min="2311" max="2311" width="19.5703125" style="138" bestFit="1" customWidth="1"/>
    <col min="2312" max="2312" width="10" style="138" bestFit="1" customWidth="1"/>
    <col min="2313" max="2559" width="9.140625" style="138"/>
    <col min="2560" max="2560" width="9.85546875" style="138" customWidth="1"/>
    <col min="2561" max="2561" width="77.85546875" style="138" customWidth="1"/>
    <col min="2562" max="2565" width="18" style="138" customWidth="1"/>
    <col min="2566" max="2566" width="5.140625" style="138" customWidth="1"/>
    <col min="2567" max="2567" width="19.5703125" style="138" bestFit="1" customWidth="1"/>
    <col min="2568" max="2568" width="10" style="138" bestFit="1" customWidth="1"/>
    <col min="2569" max="2815" width="9.140625" style="138"/>
    <col min="2816" max="2816" width="9.85546875" style="138" customWidth="1"/>
    <col min="2817" max="2817" width="77.85546875" style="138" customWidth="1"/>
    <col min="2818" max="2821" width="18" style="138" customWidth="1"/>
    <col min="2822" max="2822" width="5.140625" style="138" customWidth="1"/>
    <col min="2823" max="2823" width="19.5703125" style="138" bestFit="1" customWidth="1"/>
    <col min="2824" max="2824" width="10" style="138" bestFit="1" customWidth="1"/>
    <col min="2825" max="3071" width="9.140625" style="138"/>
    <col min="3072" max="3072" width="9.85546875" style="138" customWidth="1"/>
    <col min="3073" max="3073" width="77.85546875" style="138" customWidth="1"/>
    <col min="3074" max="3077" width="18" style="138" customWidth="1"/>
    <col min="3078" max="3078" width="5.140625" style="138" customWidth="1"/>
    <col min="3079" max="3079" width="19.5703125" style="138" bestFit="1" customWidth="1"/>
    <col min="3080" max="3080" width="10" style="138" bestFit="1" customWidth="1"/>
    <col min="3081" max="3327" width="9.140625" style="138"/>
    <col min="3328" max="3328" width="9.85546875" style="138" customWidth="1"/>
    <col min="3329" max="3329" width="77.85546875" style="138" customWidth="1"/>
    <col min="3330" max="3333" width="18" style="138" customWidth="1"/>
    <col min="3334" max="3334" width="5.140625" style="138" customWidth="1"/>
    <col min="3335" max="3335" width="19.5703125" style="138" bestFit="1" customWidth="1"/>
    <col min="3336" max="3336" width="10" style="138" bestFit="1" customWidth="1"/>
    <col min="3337" max="3583" width="9.140625" style="138"/>
    <col min="3584" max="3584" width="9.85546875" style="138" customWidth="1"/>
    <col min="3585" max="3585" width="77.85546875" style="138" customWidth="1"/>
    <col min="3586" max="3589" width="18" style="138" customWidth="1"/>
    <col min="3590" max="3590" width="5.140625" style="138" customWidth="1"/>
    <col min="3591" max="3591" width="19.5703125" style="138" bestFit="1" customWidth="1"/>
    <col min="3592" max="3592" width="10" style="138" bestFit="1" customWidth="1"/>
    <col min="3593" max="3839" width="9.140625" style="138"/>
    <col min="3840" max="3840" width="9.85546875" style="138" customWidth="1"/>
    <col min="3841" max="3841" width="77.85546875" style="138" customWidth="1"/>
    <col min="3842" max="3845" width="18" style="138" customWidth="1"/>
    <col min="3846" max="3846" width="5.140625" style="138" customWidth="1"/>
    <col min="3847" max="3847" width="19.5703125" style="138" bestFit="1" customWidth="1"/>
    <col min="3848" max="3848" width="10" style="138" bestFit="1" customWidth="1"/>
    <col min="3849" max="4095" width="9.140625" style="138"/>
    <col min="4096" max="4096" width="9.85546875" style="138" customWidth="1"/>
    <col min="4097" max="4097" width="77.85546875" style="138" customWidth="1"/>
    <col min="4098" max="4101" width="18" style="138" customWidth="1"/>
    <col min="4102" max="4102" width="5.140625" style="138" customWidth="1"/>
    <col min="4103" max="4103" width="19.5703125" style="138" bestFit="1" customWidth="1"/>
    <col min="4104" max="4104" width="10" style="138" bestFit="1" customWidth="1"/>
    <col min="4105" max="4351" width="9.140625" style="138"/>
    <col min="4352" max="4352" width="9.85546875" style="138" customWidth="1"/>
    <col min="4353" max="4353" width="77.85546875" style="138" customWidth="1"/>
    <col min="4354" max="4357" width="18" style="138" customWidth="1"/>
    <col min="4358" max="4358" width="5.140625" style="138" customWidth="1"/>
    <col min="4359" max="4359" width="19.5703125" style="138" bestFit="1" customWidth="1"/>
    <col min="4360" max="4360" width="10" style="138" bestFit="1" customWidth="1"/>
    <col min="4361" max="4607" width="9.140625" style="138"/>
    <col min="4608" max="4608" width="9.85546875" style="138" customWidth="1"/>
    <col min="4609" max="4609" width="77.85546875" style="138" customWidth="1"/>
    <col min="4610" max="4613" width="18" style="138" customWidth="1"/>
    <col min="4614" max="4614" width="5.140625" style="138" customWidth="1"/>
    <col min="4615" max="4615" width="19.5703125" style="138" bestFit="1" customWidth="1"/>
    <col min="4616" max="4616" width="10" style="138" bestFit="1" customWidth="1"/>
    <col min="4617" max="4863" width="9.140625" style="138"/>
    <col min="4864" max="4864" width="9.85546875" style="138" customWidth="1"/>
    <col min="4865" max="4865" width="77.85546875" style="138" customWidth="1"/>
    <col min="4866" max="4869" width="18" style="138" customWidth="1"/>
    <col min="4870" max="4870" width="5.140625" style="138" customWidth="1"/>
    <col min="4871" max="4871" width="19.5703125" style="138" bestFit="1" customWidth="1"/>
    <col min="4872" max="4872" width="10" style="138" bestFit="1" customWidth="1"/>
    <col min="4873" max="5119" width="9.140625" style="138"/>
    <col min="5120" max="5120" width="9.85546875" style="138" customWidth="1"/>
    <col min="5121" max="5121" width="77.85546875" style="138" customWidth="1"/>
    <col min="5122" max="5125" width="18" style="138" customWidth="1"/>
    <col min="5126" max="5126" width="5.140625" style="138" customWidth="1"/>
    <col min="5127" max="5127" width="19.5703125" style="138" bestFit="1" customWidth="1"/>
    <col min="5128" max="5128" width="10" style="138" bestFit="1" customWidth="1"/>
    <col min="5129" max="5375" width="9.140625" style="138"/>
    <col min="5376" max="5376" width="9.85546875" style="138" customWidth="1"/>
    <col min="5377" max="5377" width="77.85546875" style="138" customWidth="1"/>
    <col min="5378" max="5381" width="18" style="138" customWidth="1"/>
    <col min="5382" max="5382" width="5.140625" style="138" customWidth="1"/>
    <col min="5383" max="5383" width="19.5703125" style="138" bestFit="1" customWidth="1"/>
    <col min="5384" max="5384" width="10" style="138" bestFit="1" customWidth="1"/>
    <col min="5385" max="5631" width="9.140625" style="138"/>
    <col min="5632" max="5632" width="9.85546875" style="138" customWidth="1"/>
    <col min="5633" max="5633" width="77.85546875" style="138" customWidth="1"/>
    <col min="5634" max="5637" width="18" style="138" customWidth="1"/>
    <col min="5638" max="5638" width="5.140625" style="138" customWidth="1"/>
    <col min="5639" max="5639" width="19.5703125" style="138" bestFit="1" customWidth="1"/>
    <col min="5640" max="5640" width="10" style="138" bestFit="1" customWidth="1"/>
    <col min="5641" max="5887" width="9.140625" style="138"/>
    <col min="5888" max="5888" width="9.85546875" style="138" customWidth="1"/>
    <col min="5889" max="5889" width="77.85546875" style="138" customWidth="1"/>
    <col min="5890" max="5893" width="18" style="138" customWidth="1"/>
    <col min="5894" max="5894" width="5.140625" style="138" customWidth="1"/>
    <col min="5895" max="5895" width="19.5703125" style="138" bestFit="1" customWidth="1"/>
    <col min="5896" max="5896" width="10" style="138" bestFit="1" customWidth="1"/>
    <col min="5897" max="6143" width="9.140625" style="138"/>
    <col min="6144" max="6144" width="9.85546875" style="138" customWidth="1"/>
    <col min="6145" max="6145" width="77.85546875" style="138" customWidth="1"/>
    <col min="6146" max="6149" width="18" style="138" customWidth="1"/>
    <col min="6150" max="6150" width="5.140625" style="138" customWidth="1"/>
    <col min="6151" max="6151" width="19.5703125" style="138" bestFit="1" customWidth="1"/>
    <col min="6152" max="6152" width="10" style="138" bestFit="1" customWidth="1"/>
    <col min="6153" max="6399" width="9.140625" style="138"/>
    <col min="6400" max="6400" width="9.85546875" style="138" customWidth="1"/>
    <col min="6401" max="6401" width="77.85546875" style="138" customWidth="1"/>
    <col min="6402" max="6405" width="18" style="138" customWidth="1"/>
    <col min="6406" max="6406" width="5.140625" style="138" customWidth="1"/>
    <col min="6407" max="6407" width="19.5703125" style="138" bestFit="1" customWidth="1"/>
    <col min="6408" max="6408" width="10" style="138" bestFit="1" customWidth="1"/>
    <col min="6409" max="6655" width="9.140625" style="138"/>
    <col min="6656" max="6656" width="9.85546875" style="138" customWidth="1"/>
    <col min="6657" max="6657" width="77.85546875" style="138" customWidth="1"/>
    <col min="6658" max="6661" width="18" style="138" customWidth="1"/>
    <col min="6662" max="6662" width="5.140625" style="138" customWidth="1"/>
    <col min="6663" max="6663" width="19.5703125" style="138" bestFit="1" customWidth="1"/>
    <col min="6664" max="6664" width="10" style="138" bestFit="1" customWidth="1"/>
    <col min="6665" max="6911" width="9.140625" style="138"/>
    <col min="6912" max="6912" width="9.85546875" style="138" customWidth="1"/>
    <col min="6913" max="6913" width="77.85546875" style="138" customWidth="1"/>
    <col min="6914" max="6917" width="18" style="138" customWidth="1"/>
    <col min="6918" max="6918" width="5.140625" style="138" customWidth="1"/>
    <col min="6919" max="6919" width="19.5703125" style="138" bestFit="1" customWidth="1"/>
    <col min="6920" max="6920" width="10" style="138" bestFit="1" customWidth="1"/>
    <col min="6921" max="7167" width="9.140625" style="138"/>
    <col min="7168" max="7168" width="9.85546875" style="138" customWidth="1"/>
    <col min="7169" max="7169" width="77.85546875" style="138" customWidth="1"/>
    <col min="7170" max="7173" width="18" style="138" customWidth="1"/>
    <col min="7174" max="7174" width="5.140625" style="138" customWidth="1"/>
    <col min="7175" max="7175" width="19.5703125" style="138" bestFit="1" customWidth="1"/>
    <col min="7176" max="7176" width="10" style="138" bestFit="1" customWidth="1"/>
    <col min="7177" max="7423" width="9.140625" style="138"/>
    <col min="7424" max="7424" width="9.85546875" style="138" customWidth="1"/>
    <col min="7425" max="7425" width="77.85546875" style="138" customWidth="1"/>
    <col min="7426" max="7429" width="18" style="138" customWidth="1"/>
    <col min="7430" max="7430" width="5.140625" style="138" customWidth="1"/>
    <col min="7431" max="7431" width="19.5703125" style="138" bestFit="1" customWidth="1"/>
    <col min="7432" max="7432" width="10" style="138" bestFit="1" customWidth="1"/>
    <col min="7433" max="7679" width="9.140625" style="138"/>
    <col min="7680" max="7680" width="9.85546875" style="138" customWidth="1"/>
    <col min="7681" max="7681" width="77.85546875" style="138" customWidth="1"/>
    <col min="7682" max="7685" width="18" style="138" customWidth="1"/>
    <col min="7686" max="7686" width="5.140625" style="138" customWidth="1"/>
    <col min="7687" max="7687" width="19.5703125" style="138" bestFit="1" customWidth="1"/>
    <col min="7688" max="7688" width="10" style="138" bestFit="1" customWidth="1"/>
    <col min="7689" max="7935" width="9.140625" style="138"/>
    <col min="7936" max="7936" width="9.85546875" style="138" customWidth="1"/>
    <col min="7937" max="7937" width="77.85546875" style="138" customWidth="1"/>
    <col min="7938" max="7941" width="18" style="138" customWidth="1"/>
    <col min="7942" max="7942" width="5.140625" style="138" customWidth="1"/>
    <col min="7943" max="7943" width="19.5703125" style="138" bestFit="1" customWidth="1"/>
    <col min="7944" max="7944" width="10" style="138" bestFit="1" customWidth="1"/>
    <col min="7945" max="8191" width="9.140625" style="138"/>
    <col min="8192" max="8192" width="9.85546875" style="138" customWidth="1"/>
    <col min="8193" max="8193" width="77.85546875" style="138" customWidth="1"/>
    <col min="8194" max="8197" width="18" style="138" customWidth="1"/>
    <col min="8198" max="8198" width="5.140625" style="138" customWidth="1"/>
    <col min="8199" max="8199" width="19.5703125" style="138" bestFit="1" customWidth="1"/>
    <col min="8200" max="8200" width="10" style="138" bestFit="1" customWidth="1"/>
    <col min="8201" max="8447" width="9.140625" style="138"/>
    <col min="8448" max="8448" width="9.85546875" style="138" customWidth="1"/>
    <col min="8449" max="8449" width="77.85546875" style="138" customWidth="1"/>
    <col min="8450" max="8453" width="18" style="138" customWidth="1"/>
    <col min="8454" max="8454" width="5.140625" style="138" customWidth="1"/>
    <col min="8455" max="8455" width="19.5703125" style="138" bestFit="1" customWidth="1"/>
    <col min="8456" max="8456" width="10" style="138" bestFit="1" customWidth="1"/>
    <col min="8457" max="8703" width="9.140625" style="138"/>
    <col min="8704" max="8704" width="9.85546875" style="138" customWidth="1"/>
    <col min="8705" max="8705" width="77.85546875" style="138" customWidth="1"/>
    <col min="8706" max="8709" width="18" style="138" customWidth="1"/>
    <col min="8710" max="8710" width="5.140625" style="138" customWidth="1"/>
    <col min="8711" max="8711" width="19.5703125" style="138" bestFit="1" customWidth="1"/>
    <col min="8712" max="8712" width="10" style="138" bestFit="1" customWidth="1"/>
    <col min="8713" max="8959" width="9.140625" style="138"/>
    <col min="8960" max="8960" width="9.85546875" style="138" customWidth="1"/>
    <col min="8961" max="8961" width="77.85546875" style="138" customWidth="1"/>
    <col min="8962" max="8965" width="18" style="138" customWidth="1"/>
    <col min="8966" max="8966" width="5.140625" style="138" customWidth="1"/>
    <col min="8967" max="8967" width="19.5703125" style="138" bestFit="1" customWidth="1"/>
    <col min="8968" max="8968" width="10" style="138" bestFit="1" customWidth="1"/>
    <col min="8969" max="9215" width="9.140625" style="138"/>
    <col min="9216" max="9216" width="9.85546875" style="138" customWidth="1"/>
    <col min="9217" max="9217" width="77.85546875" style="138" customWidth="1"/>
    <col min="9218" max="9221" width="18" style="138" customWidth="1"/>
    <col min="9222" max="9222" width="5.140625" style="138" customWidth="1"/>
    <col min="9223" max="9223" width="19.5703125" style="138" bestFit="1" customWidth="1"/>
    <col min="9224" max="9224" width="10" style="138" bestFit="1" customWidth="1"/>
    <col min="9225" max="9471" width="9.140625" style="138"/>
    <col min="9472" max="9472" width="9.85546875" style="138" customWidth="1"/>
    <col min="9473" max="9473" width="77.85546875" style="138" customWidth="1"/>
    <col min="9474" max="9477" width="18" style="138" customWidth="1"/>
    <col min="9478" max="9478" width="5.140625" style="138" customWidth="1"/>
    <col min="9479" max="9479" width="19.5703125" style="138" bestFit="1" customWidth="1"/>
    <col min="9480" max="9480" width="10" style="138" bestFit="1" customWidth="1"/>
    <col min="9481" max="9727" width="9.140625" style="138"/>
    <col min="9728" max="9728" width="9.85546875" style="138" customWidth="1"/>
    <col min="9729" max="9729" width="77.85546875" style="138" customWidth="1"/>
    <col min="9730" max="9733" width="18" style="138" customWidth="1"/>
    <col min="9734" max="9734" width="5.140625" style="138" customWidth="1"/>
    <col min="9735" max="9735" width="19.5703125" style="138" bestFit="1" customWidth="1"/>
    <col min="9736" max="9736" width="10" style="138" bestFit="1" customWidth="1"/>
    <col min="9737" max="9983" width="9.140625" style="138"/>
    <col min="9984" max="9984" width="9.85546875" style="138" customWidth="1"/>
    <col min="9985" max="9985" width="77.85546875" style="138" customWidth="1"/>
    <col min="9986" max="9989" width="18" style="138" customWidth="1"/>
    <col min="9990" max="9990" width="5.140625" style="138" customWidth="1"/>
    <col min="9991" max="9991" width="19.5703125" style="138" bestFit="1" customWidth="1"/>
    <col min="9992" max="9992" width="10" style="138" bestFit="1" customWidth="1"/>
    <col min="9993" max="10239" width="9.140625" style="138"/>
    <col min="10240" max="10240" width="9.85546875" style="138" customWidth="1"/>
    <col min="10241" max="10241" width="77.85546875" style="138" customWidth="1"/>
    <col min="10242" max="10245" width="18" style="138" customWidth="1"/>
    <col min="10246" max="10246" width="5.140625" style="138" customWidth="1"/>
    <col min="10247" max="10247" width="19.5703125" style="138" bestFit="1" customWidth="1"/>
    <col min="10248" max="10248" width="10" style="138" bestFit="1" customWidth="1"/>
    <col min="10249" max="10495" width="9.140625" style="138"/>
    <col min="10496" max="10496" width="9.85546875" style="138" customWidth="1"/>
    <col min="10497" max="10497" width="77.85546875" style="138" customWidth="1"/>
    <col min="10498" max="10501" width="18" style="138" customWidth="1"/>
    <col min="10502" max="10502" width="5.140625" style="138" customWidth="1"/>
    <col min="10503" max="10503" width="19.5703125" style="138" bestFit="1" customWidth="1"/>
    <col min="10504" max="10504" width="10" style="138" bestFit="1" customWidth="1"/>
    <col min="10505" max="10751" width="9.140625" style="138"/>
    <col min="10752" max="10752" width="9.85546875" style="138" customWidth="1"/>
    <col min="10753" max="10753" width="77.85546875" style="138" customWidth="1"/>
    <col min="10754" max="10757" width="18" style="138" customWidth="1"/>
    <col min="10758" max="10758" width="5.140625" style="138" customWidth="1"/>
    <col min="10759" max="10759" width="19.5703125" style="138" bestFit="1" customWidth="1"/>
    <col min="10760" max="10760" width="10" style="138" bestFit="1" customWidth="1"/>
    <col min="10761" max="11007" width="9.140625" style="138"/>
    <col min="11008" max="11008" width="9.85546875" style="138" customWidth="1"/>
    <col min="11009" max="11009" width="77.85546875" style="138" customWidth="1"/>
    <col min="11010" max="11013" width="18" style="138" customWidth="1"/>
    <col min="11014" max="11014" width="5.140625" style="138" customWidth="1"/>
    <col min="11015" max="11015" width="19.5703125" style="138" bestFit="1" customWidth="1"/>
    <col min="11016" max="11016" width="10" style="138" bestFit="1" customWidth="1"/>
    <col min="11017" max="11263" width="9.140625" style="138"/>
    <col min="11264" max="11264" width="9.85546875" style="138" customWidth="1"/>
    <col min="11265" max="11265" width="77.85546875" style="138" customWidth="1"/>
    <col min="11266" max="11269" width="18" style="138" customWidth="1"/>
    <col min="11270" max="11270" width="5.140625" style="138" customWidth="1"/>
    <col min="11271" max="11271" width="19.5703125" style="138" bestFit="1" customWidth="1"/>
    <col min="11272" max="11272" width="10" style="138" bestFit="1" customWidth="1"/>
    <col min="11273" max="11519" width="9.140625" style="138"/>
    <col min="11520" max="11520" width="9.85546875" style="138" customWidth="1"/>
    <col min="11521" max="11521" width="77.85546875" style="138" customWidth="1"/>
    <col min="11522" max="11525" width="18" style="138" customWidth="1"/>
    <col min="11526" max="11526" width="5.140625" style="138" customWidth="1"/>
    <col min="11527" max="11527" width="19.5703125" style="138" bestFit="1" customWidth="1"/>
    <col min="11528" max="11528" width="10" style="138" bestFit="1" customWidth="1"/>
    <col min="11529" max="11775" width="9.140625" style="138"/>
    <col min="11776" max="11776" width="9.85546875" style="138" customWidth="1"/>
    <col min="11777" max="11777" width="77.85546875" style="138" customWidth="1"/>
    <col min="11778" max="11781" width="18" style="138" customWidth="1"/>
    <col min="11782" max="11782" width="5.140625" style="138" customWidth="1"/>
    <col min="11783" max="11783" width="19.5703125" style="138" bestFit="1" customWidth="1"/>
    <col min="11784" max="11784" width="10" style="138" bestFit="1" customWidth="1"/>
    <col min="11785" max="12031" width="9.140625" style="138"/>
    <col min="12032" max="12032" width="9.85546875" style="138" customWidth="1"/>
    <col min="12033" max="12033" width="77.85546875" style="138" customWidth="1"/>
    <col min="12034" max="12037" width="18" style="138" customWidth="1"/>
    <col min="12038" max="12038" width="5.140625" style="138" customWidth="1"/>
    <col min="12039" max="12039" width="19.5703125" style="138" bestFit="1" customWidth="1"/>
    <col min="12040" max="12040" width="10" style="138" bestFit="1" customWidth="1"/>
    <col min="12041" max="12287" width="9.140625" style="138"/>
    <col min="12288" max="12288" width="9.85546875" style="138" customWidth="1"/>
    <col min="12289" max="12289" width="77.85546875" style="138" customWidth="1"/>
    <col min="12290" max="12293" width="18" style="138" customWidth="1"/>
    <col min="12294" max="12294" width="5.140625" style="138" customWidth="1"/>
    <col min="12295" max="12295" width="19.5703125" style="138" bestFit="1" customWidth="1"/>
    <col min="12296" max="12296" width="10" style="138" bestFit="1" customWidth="1"/>
    <col min="12297" max="12543" width="9.140625" style="138"/>
    <col min="12544" max="12544" width="9.85546875" style="138" customWidth="1"/>
    <col min="12545" max="12545" width="77.85546875" style="138" customWidth="1"/>
    <col min="12546" max="12549" width="18" style="138" customWidth="1"/>
    <col min="12550" max="12550" width="5.140625" style="138" customWidth="1"/>
    <col min="12551" max="12551" width="19.5703125" style="138" bestFit="1" customWidth="1"/>
    <col min="12552" max="12552" width="10" style="138" bestFit="1" customWidth="1"/>
    <col min="12553" max="12799" width="9.140625" style="138"/>
    <col min="12800" max="12800" width="9.85546875" style="138" customWidth="1"/>
    <col min="12801" max="12801" width="77.85546875" style="138" customWidth="1"/>
    <col min="12802" max="12805" width="18" style="138" customWidth="1"/>
    <col min="12806" max="12806" width="5.140625" style="138" customWidth="1"/>
    <col min="12807" max="12807" width="19.5703125" style="138" bestFit="1" customWidth="1"/>
    <col min="12808" max="12808" width="10" style="138" bestFit="1" customWidth="1"/>
    <col min="12809" max="13055" width="9.140625" style="138"/>
    <col min="13056" max="13056" width="9.85546875" style="138" customWidth="1"/>
    <col min="13057" max="13057" width="77.85546875" style="138" customWidth="1"/>
    <col min="13058" max="13061" width="18" style="138" customWidth="1"/>
    <col min="13062" max="13062" width="5.140625" style="138" customWidth="1"/>
    <col min="13063" max="13063" width="19.5703125" style="138" bestFit="1" customWidth="1"/>
    <col min="13064" max="13064" width="10" style="138" bestFit="1" customWidth="1"/>
    <col min="13065" max="13311" width="9.140625" style="138"/>
    <col min="13312" max="13312" width="9.85546875" style="138" customWidth="1"/>
    <col min="13313" max="13313" width="77.85546875" style="138" customWidth="1"/>
    <col min="13314" max="13317" width="18" style="138" customWidth="1"/>
    <col min="13318" max="13318" width="5.140625" style="138" customWidth="1"/>
    <col min="13319" max="13319" width="19.5703125" style="138" bestFit="1" customWidth="1"/>
    <col min="13320" max="13320" width="10" style="138" bestFit="1" customWidth="1"/>
    <col min="13321" max="13567" width="9.140625" style="138"/>
    <col min="13568" max="13568" width="9.85546875" style="138" customWidth="1"/>
    <col min="13569" max="13569" width="77.85546875" style="138" customWidth="1"/>
    <col min="13570" max="13573" width="18" style="138" customWidth="1"/>
    <col min="13574" max="13574" width="5.140625" style="138" customWidth="1"/>
    <col min="13575" max="13575" width="19.5703125" style="138" bestFit="1" customWidth="1"/>
    <col min="13576" max="13576" width="10" style="138" bestFit="1" customWidth="1"/>
    <col min="13577" max="13823" width="9.140625" style="138"/>
    <col min="13824" max="13824" width="9.85546875" style="138" customWidth="1"/>
    <col min="13825" max="13825" width="77.85546875" style="138" customWidth="1"/>
    <col min="13826" max="13829" width="18" style="138" customWidth="1"/>
    <col min="13830" max="13830" width="5.140625" style="138" customWidth="1"/>
    <col min="13831" max="13831" width="19.5703125" style="138" bestFit="1" customWidth="1"/>
    <col min="13832" max="13832" width="10" style="138" bestFit="1" customWidth="1"/>
    <col min="13833" max="14079" width="9.140625" style="138"/>
    <col min="14080" max="14080" width="9.85546875" style="138" customWidth="1"/>
    <col min="14081" max="14081" width="77.85546875" style="138" customWidth="1"/>
    <col min="14082" max="14085" width="18" style="138" customWidth="1"/>
    <col min="14086" max="14086" width="5.140625" style="138" customWidth="1"/>
    <col min="14087" max="14087" width="19.5703125" style="138" bestFit="1" customWidth="1"/>
    <col min="14088" max="14088" width="10" style="138" bestFit="1" customWidth="1"/>
    <col min="14089" max="14335" width="9.140625" style="138"/>
    <col min="14336" max="14336" width="9.85546875" style="138" customWidth="1"/>
    <col min="14337" max="14337" width="77.85546875" style="138" customWidth="1"/>
    <col min="14338" max="14341" width="18" style="138" customWidth="1"/>
    <col min="14342" max="14342" width="5.140625" style="138" customWidth="1"/>
    <col min="14343" max="14343" width="19.5703125" style="138" bestFit="1" customWidth="1"/>
    <col min="14344" max="14344" width="10" style="138" bestFit="1" customWidth="1"/>
    <col min="14345" max="14591" width="9.140625" style="138"/>
    <col min="14592" max="14592" width="9.85546875" style="138" customWidth="1"/>
    <col min="14593" max="14593" width="77.85546875" style="138" customWidth="1"/>
    <col min="14594" max="14597" width="18" style="138" customWidth="1"/>
    <col min="14598" max="14598" width="5.140625" style="138" customWidth="1"/>
    <col min="14599" max="14599" width="19.5703125" style="138" bestFit="1" customWidth="1"/>
    <col min="14600" max="14600" width="10" style="138" bestFit="1" customWidth="1"/>
    <col min="14601" max="14847" width="9.140625" style="138"/>
    <col min="14848" max="14848" width="9.85546875" style="138" customWidth="1"/>
    <col min="14849" max="14849" width="77.85546875" style="138" customWidth="1"/>
    <col min="14850" max="14853" width="18" style="138" customWidth="1"/>
    <col min="14854" max="14854" width="5.140625" style="138" customWidth="1"/>
    <col min="14855" max="14855" width="19.5703125" style="138" bestFit="1" customWidth="1"/>
    <col min="14856" max="14856" width="10" style="138" bestFit="1" customWidth="1"/>
    <col min="14857" max="15103" width="9.140625" style="138"/>
    <col min="15104" max="15104" width="9.85546875" style="138" customWidth="1"/>
    <col min="15105" max="15105" width="77.85546875" style="138" customWidth="1"/>
    <col min="15106" max="15109" width="18" style="138" customWidth="1"/>
    <col min="15110" max="15110" width="5.140625" style="138" customWidth="1"/>
    <col min="15111" max="15111" width="19.5703125" style="138" bestFit="1" customWidth="1"/>
    <col min="15112" max="15112" width="10" style="138" bestFit="1" customWidth="1"/>
    <col min="15113" max="15359" width="9.140625" style="138"/>
    <col min="15360" max="15360" width="9.85546875" style="138" customWidth="1"/>
    <col min="15361" max="15361" width="77.85546875" style="138" customWidth="1"/>
    <col min="15362" max="15365" width="18" style="138" customWidth="1"/>
    <col min="15366" max="15366" width="5.140625" style="138" customWidth="1"/>
    <col min="15367" max="15367" width="19.5703125" style="138" bestFit="1" customWidth="1"/>
    <col min="15368" max="15368" width="10" style="138" bestFit="1" customWidth="1"/>
    <col min="15369" max="15615" width="9.140625" style="138"/>
    <col min="15616" max="15616" width="9.85546875" style="138" customWidth="1"/>
    <col min="15617" max="15617" width="77.85546875" style="138" customWidth="1"/>
    <col min="15618" max="15621" width="18" style="138" customWidth="1"/>
    <col min="15622" max="15622" width="5.140625" style="138" customWidth="1"/>
    <col min="15623" max="15623" width="19.5703125" style="138" bestFit="1" customWidth="1"/>
    <col min="15624" max="15624" width="10" style="138" bestFit="1" customWidth="1"/>
    <col min="15625" max="15871" width="9.140625" style="138"/>
    <col min="15872" max="15872" width="9.85546875" style="138" customWidth="1"/>
    <col min="15873" max="15873" width="77.85546875" style="138" customWidth="1"/>
    <col min="15874" max="15877" width="18" style="138" customWidth="1"/>
    <col min="15878" max="15878" width="5.140625" style="138" customWidth="1"/>
    <col min="15879" max="15879" width="19.5703125" style="138" bestFit="1" customWidth="1"/>
    <col min="15880" max="15880" width="10" style="138" bestFit="1" customWidth="1"/>
    <col min="15881" max="16127" width="9.140625" style="138"/>
    <col min="16128" max="16128" width="9.85546875" style="138" customWidth="1"/>
    <col min="16129" max="16129" width="77.85546875" style="138" customWidth="1"/>
    <col min="16130" max="16133" width="18" style="138" customWidth="1"/>
    <col min="16134" max="16134" width="5.140625" style="138" customWidth="1"/>
    <col min="16135" max="16135" width="19.5703125" style="138" bestFit="1" customWidth="1"/>
    <col min="16136" max="16136" width="10" style="138" bestFit="1" customWidth="1"/>
    <col min="16137" max="16384" width="9.140625" style="138"/>
  </cols>
  <sheetData>
    <row r="1" spans="1:9" ht="15.75" x14ac:dyDescent="0.25">
      <c r="A1" s="137" t="s">
        <v>129</v>
      </c>
      <c r="E1" s="138"/>
      <c r="F1" s="139" t="s">
        <v>139</v>
      </c>
      <c r="G1" s="139"/>
    </row>
    <row r="2" spans="1:9" ht="15.75" x14ac:dyDescent="0.25">
      <c r="A2" s="137"/>
      <c r="E2" s="139"/>
      <c r="F2" s="139"/>
      <c r="G2" s="139"/>
    </row>
    <row r="3" spans="1:9" ht="34.5" customHeight="1" x14ac:dyDescent="0.25">
      <c r="A3" s="1327" t="s">
        <v>1661</v>
      </c>
      <c r="B3" s="1327"/>
      <c r="C3" s="1327"/>
      <c r="D3" s="1327"/>
      <c r="E3" s="1327"/>
      <c r="F3" s="1327"/>
      <c r="G3" s="1327"/>
    </row>
    <row r="4" spans="1:9" ht="16.5" customHeight="1" x14ac:dyDescent="0.25">
      <c r="A4" s="1328" t="s">
        <v>234</v>
      </c>
      <c r="B4" s="1328"/>
      <c r="C4" s="1328"/>
      <c r="D4" s="1328"/>
      <c r="E4" s="1328"/>
      <c r="F4" s="1328"/>
      <c r="G4" s="906"/>
    </row>
    <row r="5" spans="1:9" ht="16.5" thickBot="1" x14ac:dyDescent="0.3">
      <c r="A5" s="917"/>
      <c r="B5" s="917"/>
      <c r="C5" s="917"/>
      <c r="D5" s="917"/>
      <c r="E5" s="917"/>
      <c r="F5" s="138"/>
      <c r="G5" s="138"/>
    </row>
    <row r="6" spans="1:9" ht="39.75" thickTop="1" thickBot="1" x14ac:dyDescent="0.3">
      <c r="A6" s="369" t="s">
        <v>57</v>
      </c>
      <c r="B6" s="140" t="s">
        <v>140</v>
      </c>
      <c r="C6" s="140" t="s">
        <v>1646</v>
      </c>
      <c r="D6" s="140" t="s">
        <v>1647</v>
      </c>
      <c r="E6" s="140" t="s">
        <v>1648</v>
      </c>
      <c r="F6" s="140" t="s">
        <v>52</v>
      </c>
      <c r="G6" s="907" t="s">
        <v>53</v>
      </c>
    </row>
    <row r="7" spans="1:9" s="144" customFormat="1" ht="20.100000000000001" customHeight="1" thickTop="1" x14ac:dyDescent="0.2">
      <c r="A7" s="141" t="s">
        <v>141</v>
      </c>
      <c r="B7" s="142" t="s">
        <v>142</v>
      </c>
      <c r="C7" s="143">
        <v>901506965</v>
      </c>
      <c r="D7" s="143">
        <v>901034215</v>
      </c>
      <c r="E7" s="143">
        <v>932397715</v>
      </c>
      <c r="F7" s="143">
        <v>932397715</v>
      </c>
      <c r="G7" s="366">
        <f>+F7/E7*100</f>
        <v>100</v>
      </c>
      <c r="I7" s="419"/>
    </row>
    <row r="8" spans="1:9" ht="20.100000000000001" customHeight="1" x14ac:dyDescent="0.25">
      <c r="A8" s="145" t="s">
        <v>143</v>
      </c>
      <c r="B8" s="146" t="s">
        <v>144</v>
      </c>
      <c r="C8" s="147">
        <v>577114500</v>
      </c>
      <c r="D8" s="147">
        <v>577114500</v>
      </c>
      <c r="E8" s="147">
        <v>608478000</v>
      </c>
      <c r="F8" s="147">
        <v>608478000</v>
      </c>
      <c r="G8" s="377">
        <f>+F8/E8*100</f>
        <v>100</v>
      </c>
    </row>
    <row r="9" spans="1:9" ht="20.100000000000001" customHeight="1" x14ac:dyDescent="0.25">
      <c r="A9" s="148" t="s">
        <v>145</v>
      </c>
      <c r="B9" s="149" t="s">
        <v>146</v>
      </c>
      <c r="C9" s="150">
        <v>35825400</v>
      </c>
      <c r="D9" s="150">
        <v>35825400</v>
      </c>
      <c r="E9" s="147">
        <v>35825400</v>
      </c>
      <c r="F9" s="147">
        <v>35825400</v>
      </c>
      <c r="G9" s="377">
        <f t="shared" ref="G9:G35" si="0">+F9/E9*100</f>
        <v>100</v>
      </c>
    </row>
    <row r="10" spans="1:9" ht="20.100000000000001" customHeight="1" x14ac:dyDescent="0.25">
      <c r="A10" s="148" t="s">
        <v>147</v>
      </c>
      <c r="B10" s="149" t="s">
        <v>148</v>
      </c>
      <c r="C10" s="150">
        <v>83597500</v>
      </c>
      <c r="D10" s="150">
        <v>83852500</v>
      </c>
      <c r="E10" s="147">
        <v>83852500</v>
      </c>
      <c r="F10" s="147">
        <v>83852500</v>
      </c>
      <c r="G10" s="377">
        <f t="shared" si="0"/>
        <v>100</v>
      </c>
    </row>
    <row r="11" spans="1:9" ht="20.100000000000001" customHeight="1" x14ac:dyDescent="0.25">
      <c r="A11" s="148" t="s">
        <v>149</v>
      </c>
      <c r="B11" s="149" t="s">
        <v>150</v>
      </c>
      <c r="C11" s="150">
        <v>6050555</v>
      </c>
      <c r="D11" s="150">
        <v>6050555</v>
      </c>
      <c r="E11" s="147">
        <v>6050555</v>
      </c>
      <c r="F11" s="147">
        <v>6050555</v>
      </c>
      <c r="G11" s="377">
        <f t="shared" si="0"/>
        <v>100</v>
      </c>
    </row>
    <row r="12" spans="1:9" ht="20.100000000000001" customHeight="1" x14ac:dyDescent="0.25">
      <c r="A12" s="148" t="s">
        <v>151</v>
      </c>
      <c r="B12" s="149" t="s">
        <v>152</v>
      </c>
      <c r="C12" s="150">
        <v>77180960</v>
      </c>
      <c r="D12" s="150">
        <v>77180960</v>
      </c>
      <c r="E12" s="147">
        <v>77180960</v>
      </c>
      <c r="F12" s="147">
        <v>77180960</v>
      </c>
      <c r="G12" s="377">
        <f t="shared" si="0"/>
        <v>100</v>
      </c>
    </row>
    <row r="13" spans="1:9" ht="20.100000000000001" customHeight="1" x14ac:dyDescent="0.25">
      <c r="A13" s="148" t="s">
        <v>153</v>
      </c>
      <c r="B13" s="149" t="s">
        <v>154</v>
      </c>
      <c r="C13" s="150">
        <v>121077600</v>
      </c>
      <c r="D13" s="150">
        <v>120352400</v>
      </c>
      <c r="E13" s="147">
        <v>120352400</v>
      </c>
      <c r="F13" s="147">
        <v>120352400</v>
      </c>
      <c r="G13" s="377">
        <f t="shared" si="0"/>
        <v>100</v>
      </c>
    </row>
    <row r="14" spans="1:9" ht="20.100000000000001" customHeight="1" x14ac:dyDescent="0.25">
      <c r="A14" s="148" t="s">
        <v>155</v>
      </c>
      <c r="B14" s="149" t="s">
        <v>156</v>
      </c>
      <c r="C14" s="150">
        <v>660450</v>
      </c>
      <c r="D14" s="150">
        <v>657900</v>
      </c>
      <c r="E14" s="147">
        <v>657900</v>
      </c>
      <c r="F14" s="147">
        <v>657900</v>
      </c>
      <c r="G14" s="377">
        <f t="shared" si="0"/>
        <v>100</v>
      </c>
    </row>
    <row r="15" spans="1:9" s="144" customFormat="1" ht="20.100000000000001" customHeight="1" x14ac:dyDescent="0.2">
      <c r="A15" s="151" t="s">
        <v>157</v>
      </c>
      <c r="B15" s="152" t="s">
        <v>158</v>
      </c>
      <c r="C15" s="153">
        <v>1376778054</v>
      </c>
      <c r="D15" s="153">
        <v>1507243188</v>
      </c>
      <c r="E15" s="918">
        <v>1522728328</v>
      </c>
      <c r="F15" s="918">
        <v>1522728328</v>
      </c>
      <c r="G15" s="367">
        <f t="shared" si="0"/>
        <v>100</v>
      </c>
    </row>
    <row r="16" spans="1:9" s="144" customFormat="1" ht="20.100000000000001" customHeight="1" x14ac:dyDescent="0.25">
      <c r="A16" s="148" t="s">
        <v>159</v>
      </c>
      <c r="B16" s="149" t="s">
        <v>160</v>
      </c>
      <c r="C16" s="150">
        <v>191111054</v>
      </c>
      <c r="D16" s="150">
        <v>183061188</v>
      </c>
      <c r="E16" s="150">
        <v>184784928</v>
      </c>
      <c r="F16" s="150">
        <v>184784928</v>
      </c>
      <c r="G16" s="378">
        <f t="shared" si="0"/>
        <v>100</v>
      </c>
    </row>
    <row r="17" spans="1:12" s="144" customFormat="1" ht="20.100000000000001" customHeight="1" x14ac:dyDescent="0.25">
      <c r="A17" s="148" t="s">
        <v>161</v>
      </c>
      <c r="B17" s="149" t="s">
        <v>162</v>
      </c>
      <c r="C17" s="150">
        <v>802874800</v>
      </c>
      <c r="D17" s="150">
        <v>932509300</v>
      </c>
      <c r="E17" s="150">
        <v>951017300</v>
      </c>
      <c r="F17" s="150">
        <v>951017300</v>
      </c>
      <c r="G17" s="378">
        <f t="shared" si="0"/>
        <v>100</v>
      </c>
    </row>
    <row r="18" spans="1:12" s="144" customFormat="1" ht="23.25" customHeight="1" x14ac:dyDescent="0.25">
      <c r="A18" s="154" t="s">
        <v>163</v>
      </c>
      <c r="B18" s="149" t="s">
        <v>164</v>
      </c>
      <c r="C18" s="150">
        <v>39489900</v>
      </c>
      <c r="D18" s="150">
        <v>48123000</v>
      </c>
      <c r="E18" s="150">
        <v>48644400</v>
      </c>
      <c r="F18" s="150">
        <v>48644400</v>
      </c>
      <c r="G18" s="378">
        <f t="shared" si="0"/>
        <v>100</v>
      </c>
    </row>
    <row r="19" spans="1:12" s="144" customFormat="1" ht="20.100000000000001" customHeight="1" x14ac:dyDescent="0.25">
      <c r="A19" s="148" t="s">
        <v>165</v>
      </c>
      <c r="B19" s="149" t="s">
        <v>166</v>
      </c>
      <c r="C19" s="150">
        <v>341366400</v>
      </c>
      <c r="D19" s="150">
        <v>342420000</v>
      </c>
      <c r="E19" s="150">
        <v>337152000</v>
      </c>
      <c r="F19" s="150">
        <v>337152000</v>
      </c>
      <c r="G19" s="378">
        <f t="shared" si="0"/>
        <v>100</v>
      </c>
    </row>
    <row r="20" spans="1:12" s="144" customFormat="1" ht="20.100000000000001" customHeight="1" x14ac:dyDescent="0.25">
      <c r="A20" s="148" t="s">
        <v>167</v>
      </c>
      <c r="B20" s="149" t="s">
        <v>168</v>
      </c>
      <c r="C20" s="150">
        <v>1935900</v>
      </c>
      <c r="D20" s="150">
        <v>1129700</v>
      </c>
      <c r="E20" s="150">
        <v>1129700</v>
      </c>
      <c r="F20" s="150">
        <v>1129700</v>
      </c>
      <c r="G20" s="378">
        <f t="shared" si="0"/>
        <v>100</v>
      </c>
    </row>
    <row r="21" spans="1:12" s="144" customFormat="1" ht="20.100000000000001" customHeight="1" x14ac:dyDescent="0.2">
      <c r="A21" s="151" t="s">
        <v>169</v>
      </c>
      <c r="B21" s="152" t="s">
        <v>170</v>
      </c>
      <c r="C21" s="153">
        <v>651116450</v>
      </c>
      <c r="D21" s="153">
        <v>689747600</v>
      </c>
      <c r="E21" s="918">
        <v>696826260</v>
      </c>
      <c r="F21" s="918">
        <v>696826260</v>
      </c>
      <c r="G21" s="367">
        <f t="shared" si="0"/>
        <v>100</v>
      </c>
    </row>
    <row r="22" spans="1:12" s="144" customFormat="1" ht="20.100000000000001" customHeight="1" x14ac:dyDescent="0.2">
      <c r="A22" s="155" t="s">
        <v>171</v>
      </c>
      <c r="B22" s="156" t="s">
        <v>172</v>
      </c>
      <c r="C22" s="908">
        <v>172330650</v>
      </c>
      <c r="D22" s="908">
        <v>179911000</v>
      </c>
      <c r="E22" s="180">
        <v>182594260</v>
      </c>
      <c r="F22" s="180">
        <v>182594260</v>
      </c>
      <c r="G22" s="379">
        <f t="shared" si="0"/>
        <v>100</v>
      </c>
    </row>
    <row r="23" spans="1:12" s="144" customFormat="1" ht="20.100000000000001" customHeight="1" x14ac:dyDescent="0.25">
      <c r="A23" s="148" t="s">
        <v>173</v>
      </c>
      <c r="B23" s="149" t="s">
        <v>174</v>
      </c>
      <c r="C23" s="150">
        <v>35872740</v>
      </c>
      <c r="D23" s="150">
        <v>35872740</v>
      </c>
      <c r="E23" s="150">
        <v>38556000</v>
      </c>
      <c r="F23" s="150">
        <v>38556000</v>
      </c>
      <c r="G23" s="378">
        <f t="shared" si="0"/>
        <v>100</v>
      </c>
    </row>
    <row r="24" spans="1:12" s="144" customFormat="1" ht="20.100000000000001" customHeight="1" x14ac:dyDescent="0.25">
      <c r="A24" s="148" t="s">
        <v>175</v>
      </c>
      <c r="B24" s="149" t="s">
        <v>176</v>
      </c>
      <c r="C24" s="150">
        <v>73566390</v>
      </c>
      <c r="D24" s="150">
        <v>76501000</v>
      </c>
      <c r="E24" s="150">
        <v>76501000</v>
      </c>
      <c r="F24" s="150">
        <v>76501000</v>
      </c>
      <c r="G24" s="378">
        <f t="shared" si="0"/>
        <v>100</v>
      </c>
    </row>
    <row r="25" spans="1:12" s="144" customFormat="1" ht="20.100000000000001" customHeight="1" x14ac:dyDescent="0.25">
      <c r="A25" s="157" t="s">
        <v>177</v>
      </c>
      <c r="B25" s="158" t="s">
        <v>178</v>
      </c>
      <c r="C25" s="150">
        <v>62891520</v>
      </c>
      <c r="D25" s="150">
        <v>67537260</v>
      </c>
      <c r="E25" s="150">
        <v>67537260</v>
      </c>
      <c r="F25" s="150">
        <v>67537260</v>
      </c>
      <c r="G25" s="378">
        <f t="shared" si="0"/>
        <v>100</v>
      </c>
    </row>
    <row r="26" spans="1:12" ht="20.100000000000001" customHeight="1" x14ac:dyDescent="0.2">
      <c r="A26" s="159" t="s">
        <v>179</v>
      </c>
      <c r="B26" s="156" t="s">
        <v>180</v>
      </c>
      <c r="C26" s="908">
        <v>478785800</v>
      </c>
      <c r="D26" s="908">
        <v>509836600</v>
      </c>
      <c r="E26" s="180">
        <v>514232000</v>
      </c>
      <c r="F26" s="180">
        <v>514232000</v>
      </c>
      <c r="G26" s="379">
        <f t="shared" si="0"/>
        <v>100</v>
      </c>
    </row>
    <row r="27" spans="1:12" ht="20.100000000000001" customHeight="1" x14ac:dyDescent="0.25">
      <c r="A27" s="148" t="s">
        <v>181</v>
      </c>
      <c r="B27" s="149" t="s">
        <v>182</v>
      </c>
      <c r="C27" s="150">
        <v>400768200</v>
      </c>
      <c r="D27" s="150">
        <v>422883000</v>
      </c>
      <c r="E27" s="150">
        <v>443429400</v>
      </c>
      <c r="F27" s="150">
        <v>443429400</v>
      </c>
      <c r="G27" s="378">
        <f t="shared" si="0"/>
        <v>100</v>
      </c>
    </row>
    <row r="28" spans="1:12" ht="20.100000000000001" customHeight="1" x14ac:dyDescent="0.25">
      <c r="A28" s="148" t="s">
        <v>183</v>
      </c>
      <c r="B28" s="149" t="s">
        <v>184</v>
      </c>
      <c r="C28" s="150">
        <v>78017600</v>
      </c>
      <c r="D28" s="150">
        <v>86953600</v>
      </c>
      <c r="E28" s="150">
        <v>70802600</v>
      </c>
      <c r="F28" s="150">
        <v>70802600</v>
      </c>
      <c r="G28" s="378">
        <f t="shared" si="0"/>
        <v>100</v>
      </c>
    </row>
    <row r="29" spans="1:12" s="144" customFormat="1" ht="20.100000000000001" customHeight="1" x14ac:dyDescent="0.2">
      <c r="A29" s="151" t="s">
        <v>185</v>
      </c>
      <c r="B29" s="160" t="s">
        <v>186</v>
      </c>
      <c r="C29" s="161">
        <v>415227318</v>
      </c>
      <c r="D29" s="161">
        <v>339627280</v>
      </c>
      <c r="E29" s="918">
        <v>403988256</v>
      </c>
      <c r="F29" s="918">
        <v>403988256</v>
      </c>
      <c r="G29" s="367">
        <f t="shared" si="0"/>
        <v>100</v>
      </c>
    </row>
    <row r="30" spans="1:12" s="144" customFormat="1" ht="20.100000000000001" customHeight="1" x14ac:dyDescent="0.25">
      <c r="A30" s="148" t="s">
        <v>187</v>
      </c>
      <c r="B30" s="149" t="s">
        <v>188</v>
      </c>
      <c r="C30" s="150">
        <v>237653000</v>
      </c>
      <c r="D30" s="150">
        <v>265733280</v>
      </c>
      <c r="E30" s="150">
        <v>263025720</v>
      </c>
      <c r="F30" s="150">
        <v>263025720</v>
      </c>
      <c r="G30" s="378">
        <f t="shared" si="0"/>
        <v>100</v>
      </c>
      <c r="L30" s="909"/>
    </row>
    <row r="31" spans="1:12" ht="20.100000000000001" customHeight="1" x14ac:dyDescent="0.25">
      <c r="A31" s="148" t="s">
        <v>189</v>
      </c>
      <c r="B31" s="149" t="s">
        <v>190</v>
      </c>
      <c r="C31" s="150">
        <v>177426973</v>
      </c>
      <c r="D31" s="150">
        <v>73722715</v>
      </c>
      <c r="E31" s="150">
        <v>140796951</v>
      </c>
      <c r="F31" s="150">
        <v>140796951</v>
      </c>
      <c r="G31" s="378">
        <f t="shared" si="0"/>
        <v>100</v>
      </c>
    </row>
    <row r="32" spans="1:12" ht="20.100000000000001" customHeight="1" x14ac:dyDescent="0.25">
      <c r="A32" s="162" t="s">
        <v>191</v>
      </c>
      <c r="B32" s="149" t="s">
        <v>192</v>
      </c>
      <c r="C32" s="150">
        <v>147345</v>
      </c>
      <c r="D32" s="150">
        <v>171285</v>
      </c>
      <c r="E32" s="150">
        <v>165585</v>
      </c>
      <c r="F32" s="150">
        <v>165585</v>
      </c>
      <c r="G32" s="378">
        <f t="shared" si="0"/>
        <v>100</v>
      </c>
    </row>
    <row r="33" spans="1:7" ht="20.100000000000001" customHeight="1" x14ac:dyDescent="0.2">
      <c r="A33" s="163" t="s">
        <v>193</v>
      </c>
      <c r="B33" s="152" t="s">
        <v>194</v>
      </c>
      <c r="C33" s="153">
        <v>95694546</v>
      </c>
      <c r="D33" s="153">
        <v>95121379</v>
      </c>
      <c r="E33" s="918">
        <v>95121379</v>
      </c>
      <c r="F33" s="918">
        <v>95121379</v>
      </c>
      <c r="G33" s="367">
        <f t="shared" si="0"/>
        <v>100</v>
      </c>
    </row>
    <row r="34" spans="1:7" ht="20.100000000000001" customHeight="1" thickBot="1" x14ac:dyDescent="0.3">
      <c r="A34" s="164" t="s">
        <v>195</v>
      </c>
      <c r="B34" s="165" t="s">
        <v>196</v>
      </c>
      <c r="C34" s="166">
        <v>95694546</v>
      </c>
      <c r="D34" s="166">
        <v>95121379</v>
      </c>
      <c r="E34" s="166">
        <v>95121379</v>
      </c>
      <c r="F34" s="166">
        <v>95121379</v>
      </c>
      <c r="G34" s="380">
        <f t="shared" si="0"/>
        <v>100</v>
      </c>
    </row>
    <row r="35" spans="1:7" ht="20.100000000000001" customHeight="1" thickTop="1" thickBot="1" x14ac:dyDescent="0.25">
      <c r="A35" s="167"/>
      <c r="B35" s="168" t="s">
        <v>197</v>
      </c>
      <c r="C35" s="169">
        <v>3440323333</v>
      </c>
      <c r="D35" s="169">
        <v>3532773662</v>
      </c>
      <c r="E35" s="169">
        <v>3651061938</v>
      </c>
      <c r="F35" s="169">
        <v>3651061938</v>
      </c>
      <c r="G35" s="368">
        <f t="shared" si="0"/>
        <v>100</v>
      </c>
    </row>
    <row r="36" spans="1:7" ht="20.100000000000001" customHeight="1" thickTop="1" x14ac:dyDescent="0.25"/>
    <row r="37" spans="1:7" ht="20.100000000000001" customHeight="1" x14ac:dyDescent="0.25">
      <c r="A37" s="1327" t="s">
        <v>1662</v>
      </c>
      <c r="B37" s="1327"/>
      <c r="C37" s="1327"/>
      <c r="D37" s="1327"/>
      <c r="E37" s="1327"/>
      <c r="F37" s="1327"/>
      <c r="G37" s="906"/>
    </row>
    <row r="38" spans="1:7" ht="20.100000000000001" customHeight="1" thickBot="1" x14ac:dyDescent="0.3">
      <c r="A38" s="844"/>
      <c r="B38" s="844"/>
      <c r="C38" s="844"/>
      <c r="D38" s="844"/>
      <c r="E38" s="844"/>
      <c r="F38" s="844"/>
      <c r="G38" s="844"/>
    </row>
    <row r="39" spans="1:7" ht="35.25" customHeight="1" thickTop="1" thickBot="1" x14ac:dyDescent="0.3">
      <c r="A39" s="172" t="s">
        <v>57</v>
      </c>
      <c r="B39" s="140" t="s">
        <v>140</v>
      </c>
      <c r="C39" s="140" t="s">
        <v>1649</v>
      </c>
      <c r="D39" s="140" t="s">
        <v>1650</v>
      </c>
      <c r="E39" s="140" t="s">
        <v>51</v>
      </c>
      <c r="F39" s="140"/>
      <c r="G39" s="907"/>
    </row>
    <row r="40" spans="1:7" ht="20.100000000000001" customHeight="1" thickTop="1" x14ac:dyDescent="0.2">
      <c r="A40" s="910" t="s">
        <v>1651</v>
      </c>
      <c r="B40" s="911" t="s">
        <v>1652</v>
      </c>
      <c r="C40" s="912"/>
      <c r="D40" s="912"/>
      <c r="E40" s="920">
        <v>289346303</v>
      </c>
      <c r="F40" s="920">
        <v>289346303</v>
      </c>
      <c r="G40" s="919">
        <f t="shared" ref="G40:G46" si="1">+F40/E40*100</f>
        <v>100</v>
      </c>
    </row>
    <row r="41" spans="1:7" ht="20.100000000000001" customHeight="1" x14ac:dyDescent="0.2">
      <c r="A41" s="913" t="s">
        <v>198</v>
      </c>
      <c r="B41" s="174" t="s">
        <v>1653</v>
      </c>
      <c r="C41" s="180">
        <v>3372040</v>
      </c>
      <c r="D41" s="180"/>
      <c r="E41" s="180">
        <v>21662946</v>
      </c>
      <c r="F41" s="180">
        <v>21662946</v>
      </c>
      <c r="G41" s="379">
        <f t="shared" si="1"/>
        <v>100</v>
      </c>
    </row>
    <row r="42" spans="1:7" ht="20.100000000000001" customHeight="1" x14ac:dyDescent="0.2">
      <c r="A42" s="914" t="s">
        <v>1654</v>
      </c>
      <c r="B42" s="453" t="s">
        <v>199</v>
      </c>
      <c r="C42" s="181">
        <v>40629955</v>
      </c>
      <c r="D42" s="181"/>
      <c r="E42" s="181">
        <v>43104621</v>
      </c>
      <c r="F42" s="181">
        <v>43104621</v>
      </c>
      <c r="G42" s="344">
        <f t="shared" si="1"/>
        <v>100</v>
      </c>
    </row>
    <row r="43" spans="1:7" ht="20.100000000000001" customHeight="1" x14ac:dyDescent="0.2">
      <c r="A43" s="173" t="s">
        <v>1655</v>
      </c>
      <c r="B43" s="453" t="s">
        <v>200</v>
      </c>
      <c r="C43" s="181">
        <v>18533199</v>
      </c>
      <c r="D43" s="181"/>
      <c r="E43" s="181">
        <v>21921771</v>
      </c>
      <c r="F43" s="181">
        <v>21921771</v>
      </c>
      <c r="G43" s="344">
        <f t="shared" si="1"/>
        <v>100</v>
      </c>
    </row>
    <row r="44" spans="1:7" ht="20.100000000000001" customHeight="1" x14ac:dyDescent="0.2">
      <c r="A44" s="914" t="s">
        <v>1656</v>
      </c>
      <c r="B44" s="453" t="s">
        <v>613</v>
      </c>
      <c r="C44" s="181">
        <v>953000</v>
      </c>
      <c r="D44" s="181"/>
      <c r="E44" s="181">
        <v>695000</v>
      </c>
      <c r="F44" s="181">
        <v>695000</v>
      </c>
      <c r="G44" s="344">
        <f t="shared" si="1"/>
        <v>100</v>
      </c>
    </row>
    <row r="45" spans="1:7" ht="20.100000000000001" customHeight="1" thickBot="1" x14ac:dyDescent="0.25">
      <c r="A45" s="915" t="s">
        <v>1657</v>
      </c>
      <c r="B45" s="452" t="s">
        <v>1658</v>
      </c>
      <c r="C45" s="454"/>
      <c r="D45" s="454"/>
      <c r="E45" s="181">
        <v>35053975</v>
      </c>
      <c r="F45" s="181">
        <v>35053975</v>
      </c>
      <c r="G45" s="344">
        <f t="shared" si="1"/>
        <v>100</v>
      </c>
    </row>
    <row r="46" spans="1:7" ht="20.100000000000001" customHeight="1" thickTop="1" thickBot="1" x14ac:dyDescent="0.25">
      <c r="A46" s="167"/>
      <c r="B46" s="168" t="s">
        <v>201</v>
      </c>
      <c r="C46" s="169">
        <v>63488194</v>
      </c>
      <c r="D46" s="916">
        <v>0</v>
      </c>
      <c r="E46" s="169">
        <v>411784616</v>
      </c>
      <c r="F46" s="169">
        <v>411784616</v>
      </c>
      <c r="G46" s="368">
        <f t="shared" si="1"/>
        <v>100</v>
      </c>
    </row>
    <row r="47" spans="1:7" ht="20.100000000000001" customHeight="1" thickTop="1" x14ac:dyDescent="0.25">
      <c r="B47" s="175"/>
      <c r="C47" s="175"/>
      <c r="D47" s="175"/>
      <c r="E47" s="176"/>
      <c r="F47" s="176"/>
      <c r="G47" s="176"/>
    </row>
    <row r="48" spans="1:7" ht="20.100000000000001" customHeight="1" thickBot="1" x14ac:dyDescent="0.3">
      <c r="E48" s="176"/>
      <c r="F48" s="176"/>
      <c r="G48" s="176"/>
    </row>
    <row r="49" spans="1:7" ht="20.100000000000001" customHeight="1" thickTop="1" thickBot="1" x14ac:dyDescent="0.3">
      <c r="A49" s="177"/>
      <c r="B49" s="178" t="s">
        <v>202</v>
      </c>
      <c r="C49" s="179">
        <f>+C46+C35</f>
        <v>3503811527</v>
      </c>
      <c r="D49" s="179">
        <f t="shared" ref="D49:F49" si="2">+D46+D35</f>
        <v>3532773662</v>
      </c>
      <c r="E49" s="179">
        <f t="shared" si="2"/>
        <v>4062846554</v>
      </c>
      <c r="F49" s="179">
        <f t="shared" si="2"/>
        <v>4062846554</v>
      </c>
      <c r="G49" s="921">
        <f>+F49/E49*100</f>
        <v>100</v>
      </c>
    </row>
    <row r="50" spans="1:7" ht="20.100000000000001" customHeight="1" thickTop="1" x14ac:dyDescent="0.25"/>
    <row r="51" spans="1:7" ht="20.100000000000001" customHeight="1" x14ac:dyDescent="0.25"/>
  </sheetData>
  <mergeCells count="3">
    <mergeCell ref="A37:F37"/>
    <mergeCell ref="A4:F4"/>
    <mergeCell ref="A3:G3"/>
  </mergeCells>
  <pageMargins left="0.7" right="0.7" top="0.75" bottom="0.75" header="0.3" footer="0.3"/>
  <pageSetup paperSize="9"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8"/>
  <sheetViews>
    <sheetView zoomScaleNormal="100" workbookViewId="0">
      <selection activeCell="N7" sqref="N7"/>
    </sheetView>
  </sheetViews>
  <sheetFormatPr defaultColWidth="9.140625" defaultRowHeight="12.75" x14ac:dyDescent="0.2"/>
  <cols>
    <col min="1" max="1" width="4.7109375" style="52" customWidth="1"/>
    <col min="2" max="2" width="9.140625" style="52" customWidth="1"/>
    <col min="3" max="3" width="53.28515625" style="52" customWidth="1"/>
    <col min="4" max="4" width="16" style="74" customWidth="1"/>
    <col min="5" max="5" width="16.28515625" style="74" customWidth="1"/>
    <col min="6" max="6" width="16.140625" style="74" customWidth="1"/>
    <col min="7" max="7" width="16.28515625" style="74" bestFit="1" customWidth="1"/>
    <col min="8" max="8" width="8.140625" style="74" customWidth="1"/>
    <col min="9" max="9" width="16.28515625" style="52" bestFit="1" customWidth="1"/>
    <col min="10" max="10" width="15.140625" style="52" bestFit="1" customWidth="1"/>
    <col min="11" max="11" width="14.28515625" style="52" customWidth="1"/>
    <col min="12" max="12" width="10.85546875" style="52" bestFit="1" customWidth="1"/>
    <col min="13" max="13" width="15.42578125" style="121" bestFit="1" customWidth="1"/>
    <col min="14" max="14" width="17.42578125" style="52" customWidth="1"/>
    <col min="15" max="258" width="9.140625" style="52"/>
    <col min="259" max="259" width="8" style="52" customWidth="1"/>
    <col min="260" max="260" width="11.7109375" style="52" customWidth="1"/>
    <col min="261" max="261" width="57.85546875" style="52" customWidth="1"/>
    <col min="262" max="264" width="15.7109375" style="52" customWidth="1"/>
    <col min="265" max="265" width="16.28515625" style="52" bestFit="1" customWidth="1"/>
    <col min="266" max="266" width="15.140625" style="52" bestFit="1" customWidth="1"/>
    <col min="267" max="267" width="14.28515625" style="52" customWidth="1"/>
    <col min="268" max="268" width="10.85546875" style="52" bestFit="1" customWidth="1"/>
    <col min="269" max="269" width="9.140625" style="52"/>
    <col min="270" max="270" width="11" style="52" bestFit="1" customWidth="1"/>
    <col min="271" max="514" width="9.140625" style="52"/>
    <col min="515" max="515" width="8" style="52" customWidth="1"/>
    <col min="516" max="516" width="11.7109375" style="52" customWidth="1"/>
    <col min="517" max="517" width="57.85546875" style="52" customWidth="1"/>
    <col min="518" max="520" width="15.7109375" style="52" customWidth="1"/>
    <col min="521" max="521" width="16.28515625" style="52" bestFit="1" customWidth="1"/>
    <col min="522" max="522" width="15.140625" style="52" bestFit="1" customWidth="1"/>
    <col min="523" max="523" width="14.28515625" style="52" customWidth="1"/>
    <col min="524" max="524" width="10.85546875" style="52" bestFit="1" customWidth="1"/>
    <col min="525" max="525" width="9.140625" style="52"/>
    <col min="526" max="526" width="11" style="52" bestFit="1" customWidth="1"/>
    <col min="527" max="770" width="9.140625" style="52"/>
    <col min="771" max="771" width="8" style="52" customWidth="1"/>
    <col min="772" max="772" width="11.7109375" style="52" customWidth="1"/>
    <col min="773" max="773" width="57.85546875" style="52" customWidth="1"/>
    <col min="774" max="776" width="15.7109375" style="52" customWidth="1"/>
    <col min="777" max="777" width="16.28515625" style="52" bestFit="1" customWidth="1"/>
    <col min="778" max="778" width="15.140625" style="52" bestFit="1" customWidth="1"/>
    <col min="779" max="779" width="14.28515625" style="52" customWidth="1"/>
    <col min="780" max="780" width="10.85546875" style="52" bestFit="1" customWidth="1"/>
    <col min="781" max="781" width="9.140625" style="52"/>
    <col min="782" max="782" width="11" style="52" bestFit="1" customWidth="1"/>
    <col min="783" max="1026" width="9.140625" style="52"/>
    <col min="1027" max="1027" width="8" style="52" customWidth="1"/>
    <col min="1028" max="1028" width="11.7109375" style="52" customWidth="1"/>
    <col min="1029" max="1029" width="57.85546875" style="52" customWidth="1"/>
    <col min="1030" max="1032" width="15.7109375" style="52" customWidth="1"/>
    <col min="1033" max="1033" width="16.28515625" style="52" bestFit="1" customWidth="1"/>
    <col min="1034" max="1034" width="15.140625" style="52" bestFit="1" customWidth="1"/>
    <col min="1035" max="1035" width="14.28515625" style="52" customWidth="1"/>
    <col min="1036" max="1036" width="10.85546875" style="52" bestFit="1" customWidth="1"/>
    <col min="1037" max="1037" width="9.140625" style="52"/>
    <col min="1038" max="1038" width="11" style="52" bestFit="1" customWidth="1"/>
    <col min="1039" max="1282" width="9.140625" style="52"/>
    <col min="1283" max="1283" width="8" style="52" customWidth="1"/>
    <col min="1284" max="1284" width="11.7109375" style="52" customWidth="1"/>
    <col min="1285" max="1285" width="57.85546875" style="52" customWidth="1"/>
    <col min="1286" max="1288" width="15.7109375" style="52" customWidth="1"/>
    <col min="1289" max="1289" width="16.28515625" style="52" bestFit="1" customWidth="1"/>
    <col min="1290" max="1290" width="15.140625" style="52" bestFit="1" customWidth="1"/>
    <col min="1291" max="1291" width="14.28515625" style="52" customWidth="1"/>
    <col min="1292" max="1292" width="10.85546875" style="52" bestFit="1" customWidth="1"/>
    <col min="1293" max="1293" width="9.140625" style="52"/>
    <col min="1294" max="1294" width="11" style="52" bestFit="1" customWidth="1"/>
    <col min="1295" max="1538" width="9.140625" style="52"/>
    <col min="1539" max="1539" width="8" style="52" customWidth="1"/>
    <col min="1540" max="1540" width="11.7109375" style="52" customWidth="1"/>
    <col min="1541" max="1541" width="57.85546875" style="52" customWidth="1"/>
    <col min="1542" max="1544" width="15.7109375" style="52" customWidth="1"/>
    <col min="1545" max="1545" width="16.28515625" style="52" bestFit="1" customWidth="1"/>
    <col min="1546" max="1546" width="15.140625" style="52" bestFit="1" customWidth="1"/>
    <col min="1547" max="1547" width="14.28515625" style="52" customWidth="1"/>
    <col min="1548" max="1548" width="10.85546875" style="52" bestFit="1" customWidth="1"/>
    <col min="1549" max="1549" width="9.140625" style="52"/>
    <col min="1550" max="1550" width="11" style="52" bestFit="1" customWidth="1"/>
    <col min="1551" max="1794" width="9.140625" style="52"/>
    <col min="1795" max="1795" width="8" style="52" customWidth="1"/>
    <col min="1796" max="1796" width="11.7109375" style="52" customWidth="1"/>
    <col min="1797" max="1797" width="57.85546875" style="52" customWidth="1"/>
    <col min="1798" max="1800" width="15.7109375" style="52" customWidth="1"/>
    <col min="1801" max="1801" width="16.28515625" style="52" bestFit="1" customWidth="1"/>
    <col min="1802" max="1802" width="15.140625" style="52" bestFit="1" customWidth="1"/>
    <col min="1803" max="1803" width="14.28515625" style="52" customWidth="1"/>
    <col min="1804" max="1804" width="10.85546875" style="52" bestFit="1" customWidth="1"/>
    <col min="1805" max="1805" width="9.140625" style="52"/>
    <col min="1806" max="1806" width="11" style="52" bestFit="1" customWidth="1"/>
    <col min="1807" max="2050" width="9.140625" style="52"/>
    <col min="2051" max="2051" width="8" style="52" customWidth="1"/>
    <col min="2052" max="2052" width="11.7109375" style="52" customWidth="1"/>
    <col min="2053" max="2053" width="57.85546875" style="52" customWidth="1"/>
    <col min="2054" max="2056" width="15.7109375" style="52" customWidth="1"/>
    <col min="2057" max="2057" width="16.28515625" style="52" bestFit="1" customWidth="1"/>
    <col min="2058" max="2058" width="15.140625" style="52" bestFit="1" customWidth="1"/>
    <col min="2059" max="2059" width="14.28515625" style="52" customWidth="1"/>
    <col min="2060" max="2060" width="10.85546875" style="52" bestFit="1" customWidth="1"/>
    <col min="2061" max="2061" width="9.140625" style="52"/>
    <col min="2062" max="2062" width="11" style="52" bestFit="1" customWidth="1"/>
    <col min="2063" max="2306" width="9.140625" style="52"/>
    <col min="2307" max="2307" width="8" style="52" customWidth="1"/>
    <col min="2308" max="2308" width="11.7109375" style="52" customWidth="1"/>
    <col min="2309" max="2309" width="57.85546875" style="52" customWidth="1"/>
    <col min="2310" max="2312" width="15.7109375" style="52" customWidth="1"/>
    <col min="2313" max="2313" width="16.28515625" style="52" bestFit="1" customWidth="1"/>
    <col min="2314" max="2314" width="15.140625" style="52" bestFit="1" customWidth="1"/>
    <col min="2315" max="2315" width="14.28515625" style="52" customWidth="1"/>
    <col min="2316" max="2316" width="10.85546875" style="52" bestFit="1" customWidth="1"/>
    <col min="2317" max="2317" width="9.140625" style="52"/>
    <col min="2318" max="2318" width="11" style="52" bestFit="1" customWidth="1"/>
    <col min="2319" max="2562" width="9.140625" style="52"/>
    <col min="2563" max="2563" width="8" style="52" customWidth="1"/>
    <col min="2564" max="2564" width="11.7109375" style="52" customWidth="1"/>
    <col min="2565" max="2565" width="57.85546875" style="52" customWidth="1"/>
    <col min="2566" max="2568" width="15.7109375" style="52" customWidth="1"/>
    <col min="2569" max="2569" width="16.28515625" style="52" bestFit="1" customWidth="1"/>
    <col min="2570" max="2570" width="15.140625" style="52" bestFit="1" customWidth="1"/>
    <col min="2571" max="2571" width="14.28515625" style="52" customWidth="1"/>
    <col min="2572" max="2572" width="10.85546875" style="52" bestFit="1" customWidth="1"/>
    <col min="2573" max="2573" width="9.140625" style="52"/>
    <col min="2574" max="2574" width="11" style="52" bestFit="1" customWidth="1"/>
    <col min="2575" max="2818" width="9.140625" style="52"/>
    <col min="2819" max="2819" width="8" style="52" customWidth="1"/>
    <col min="2820" max="2820" width="11.7109375" style="52" customWidth="1"/>
    <col min="2821" max="2821" width="57.85546875" style="52" customWidth="1"/>
    <col min="2822" max="2824" width="15.7109375" style="52" customWidth="1"/>
    <col min="2825" max="2825" width="16.28515625" style="52" bestFit="1" customWidth="1"/>
    <col min="2826" max="2826" width="15.140625" style="52" bestFit="1" customWidth="1"/>
    <col min="2827" max="2827" width="14.28515625" style="52" customWidth="1"/>
    <col min="2828" max="2828" width="10.85546875" style="52" bestFit="1" customWidth="1"/>
    <col min="2829" max="2829" width="9.140625" style="52"/>
    <col min="2830" max="2830" width="11" style="52" bestFit="1" customWidth="1"/>
    <col min="2831" max="3074" width="9.140625" style="52"/>
    <col min="3075" max="3075" width="8" style="52" customWidth="1"/>
    <col min="3076" max="3076" width="11.7109375" style="52" customWidth="1"/>
    <col min="3077" max="3077" width="57.85546875" style="52" customWidth="1"/>
    <col min="3078" max="3080" width="15.7109375" style="52" customWidth="1"/>
    <col min="3081" max="3081" width="16.28515625" style="52" bestFit="1" customWidth="1"/>
    <col min="3082" max="3082" width="15.140625" style="52" bestFit="1" customWidth="1"/>
    <col min="3083" max="3083" width="14.28515625" style="52" customWidth="1"/>
    <col min="3084" max="3084" width="10.85546875" style="52" bestFit="1" customWidth="1"/>
    <col min="3085" max="3085" width="9.140625" style="52"/>
    <col min="3086" max="3086" width="11" style="52" bestFit="1" customWidth="1"/>
    <col min="3087" max="3330" width="9.140625" style="52"/>
    <col min="3331" max="3331" width="8" style="52" customWidth="1"/>
    <col min="3332" max="3332" width="11.7109375" style="52" customWidth="1"/>
    <col min="3333" max="3333" width="57.85546875" style="52" customWidth="1"/>
    <col min="3334" max="3336" width="15.7109375" style="52" customWidth="1"/>
    <col min="3337" max="3337" width="16.28515625" style="52" bestFit="1" customWidth="1"/>
    <col min="3338" max="3338" width="15.140625" style="52" bestFit="1" customWidth="1"/>
    <col min="3339" max="3339" width="14.28515625" style="52" customWidth="1"/>
    <col min="3340" max="3340" width="10.85546875" style="52" bestFit="1" customWidth="1"/>
    <col min="3341" max="3341" width="9.140625" style="52"/>
    <col min="3342" max="3342" width="11" style="52" bestFit="1" customWidth="1"/>
    <col min="3343" max="3586" width="9.140625" style="52"/>
    <col min="3587" max="3587" width="8" style="52" customWidth="1"/>
    <col min="3588" max="3588" width="11.7109375" style="52" customWidth="1"/>
    <col min="3589" max="3589" width="57.85546875" style="52" customWidth="1"/>
    <col min="3590" max="3592" width="15.7109375" style="52" customWidth="1"/>
    <col min="3593" max="3593" width="16.28515625" style="52" bestFit="1" customWidth="1"/>
    <col min="3594" max="3594" width="15.140625" style="52" bestFit="1" customWidth="1"/>
    <col min="3595" max="3595" width="14.28515625" style="52" customWidth="1"/>
    <col min="3596" max="3596" width="10.85546875" style="52" bestFit="1" customWidth="1"/>
    <col min="3597" max="3597" width="9.140625" style="52"/>
    <col min="3598" max="3598" width="11" style="52" bestFit="1" customWidth="1"/>
    <col min="3599" max="3842" width="9.140625" style="52"/>
    <col min="3843" max="3843" width="8" style="52" customWidth="1"/>
    <col min="3844" max="3844" width="11.7109375" style="52" customWidth="1"/>
    <col min="3845" max="3845" width="57.85546875" style="52" customWidth="1"/>
    <col min="3846" max="3848" width="15.7109375" style="52" customWidth="1"/>
    <col min="3849" max="3849" width="16.28515625" style="52" bestFit="1" customWidth="1"/>
    <col min="3850" max="3850" width="15.140625" style="52" bestFit="1" customWidth="1"/>
    <col min="3851" max="3851" width="14.28515625" style="52" customWidth="1"/>
    <col min="3852" max="3852" width="10.85546875" style="52" bestFit="1" customWidth="1"/>
    <col min="3853" max="3853" width="9.140625" style="52"/>
    <col min="3854" max="3854" width="11" style="52" bestFit="1" customWidth="1"/>
    <col min="3855" max="4098" width="9.140625" style="52"/>
    <col min="4099" max="4099" width="8" style="52" customWidth="1"/>
    <col min="4100" max="4100" width="11.7109375" style="52" customWidth="1"/>
    <col min="4101" max="4101" width="57.85546875" style="52" customWidth="1"/>
    <col min="4102" max="4104" width="15.7109375" style="52" customWidth="1"/>
    <col min="4105" max="4105" width="16.28515625" style="52" bestFit="1" customWidth="1"/>
    <col min="4106" max="4106" width="15.140625" style="52" bestFit="1" customWidth="1"/>
    <col min="4107" max="4107" width="14.28515625" style="52" customWidth="1"/>
    <col min="4108" max="4108" width="10.85546875" style="52" bestFit="1" customWidth="1"/>
    <col min="4109" max="4109" width="9.140625" style="52"/>
    <col min="4110" max="4110" width="11" style="52" bestFit="1" customWidth="1"/>
    <col min="4111" max="4354" width="9.140625" style="52"/>
    <col min="4355" max="4355" width="8" style="52" customWidth="1"/>
    <col min="4356" max="4356" width="11.7109375" style="52" customWidth="1"/>
    <col min="4357" max="4357" width="57.85546875" style="52" customWidth="1"/>
    <col min="4358" max="4360" width="15.7109375" style="52" customWidth="1"/>
    <col min="4361" max="4361" width="16.28515625" style="52" bestFit="1" customWidth="1"/>
    <col min="4362" max="4362" width="15.140625" style="52" bestFit="1" customWidth="1"/>
    <col min="4363" max="4363" width="14.28515625" style="52" customWidth="1"/>
    <col min="4364" max="4364" width="10.85546875" style="52" bestFit="1" customWidth="1"/>
    <col min="4365" max="4365" width="9.140625" style="52"/>
    <col min="4366" max="4366" width="11" style="52" bestFit="1" customWidth="1"/>
    <col min="4367" max="4610" width="9.140625" style="52"/>
    <col min="4611" max="4611" width="8" style="52" customWidth="1"/>
    <col min="4612" max="4612" width="11.7109375" style="52" customWidth="1"/>
    <col min="4613" max="4613" width="57.85546875" style="52" customWidth="1"/>
    <col min="4614" max="4616" width="15.7109375" style="52" customWidth="1"/>
    <col min="4617" max="4617" width="16.28515625" style="52" bestFit="1" customWidth="1"/>
    <col min="4618" max="4618" width="15.140625" style="52" bestFit="1" customWidth="1"/>
    <col min="4619" max="4619" width="14.28515625" style="52" customWidth="1"/>
    <col min="4620" max="4620" width="10.85546875" style="52" bestFit="1" customWidth="1"/>
    <col min="4621" max="4621" width="9.140625" style="52"/>
    <col min="4622" max="4622" width="11" style="52" bestFit="1" customWidth="1"/>
    <col min="4623" max="4866" width="9.140625" style="52"/>
    <col min="4867" max="4867" width="8" style="52" customWidth="1"/>
    <col min="4868" max="4868" width="11.7109375" style="52" customWidth="1"/>
    <col min="4869" max="4869" width="57.85546875" style="52" customWidth="1"/>
    <col min="4870" max="4872" width="15.7109375" style="52" customWidth="1"/>
    <col min="4873" max="4873" width="16.28515625" style="52" bestFit="1" customWidth="1"/>
    <col min="4874" max="4874" width="15.140625" style="52" bestFit="1" customWidth="1"/>
    <col min="4875" max="4875" width="14.28515625" style="52" customWidth="1"/>
    <col min="4876" max="4876" width="10.85546875" style="52" bestFit="1" customWidth="1"/>
    <col min="4877" max="4877" width="9.140625" style="52"/>
    <col min="4878" max="4878" width="11" style="52" bestFit="1" customWidth="1"/>
    <col min="4879" max="5122" width="9.140625" style="52"/>
    <col min="5123" max="5123" width="8" style="52" customWidth="1"/>
    <col min="5124" max="5124" width="11.7109375" style="52" customWidth="1"/>
    <col min="5125" max="5125" width="57.85546875" style="52" customWidth="1"/>
    <col min="5126" max="5128" width="15.7109375" style="52" customWidth="1"/>
    <col min="5129" max="5129" width="16.28515625" style="52" bestFit="1" customWidth="1"/>
    <col min="5130" max="5130" width="15.140625" style="52" bestFit="1" customWidth="1"/>
    <col min="5131" max="5131" width="14.28515625" style="52" customWidth="1"/>
    <col min="5132" max="5132" width="10.85546875" style="52" bestFit="1" customWidth="1"/>
    <col min="5133" max="5133" width="9.140625" style="52"/>
    <col min="5134" max="5134" width="11" style="52" bestFit="1" customWidth="1"/>
    <col min="5135" max="5378" width="9.140625" style="52"/>
    <col min="5379" max="5379" width="8" style="52" customWidth="1"/>
    <col min="5380" max="5380" width="11.7109375" style="52" customWidth="1"/>
    <col min="5381" max="5381" width="57.85546875" style="52" customWidth="1"/>
    <col min="5382" max="5384" width="15.7109375" style="52" customWidth="1"/>
    <col min="5385" max="5385" width="16.28515625" style="52" bestFit="1" customWidth="1"/>
    <col min="5386" max="5386" width="15.140625" style="52" bestFit="1" customWidth="1"/>
    <col min="5387" max="5387" width="14.28515625" style="52" customWidth="1"/>
    <col min="5388" max="5388" width="10.85546875" style="52" bestFit="1" customWidth="1"/>
    <col min="5389" max="5389" width="9.140625" style="52"/>
    <col min="5390" max="5390" width="11" style="52" bestFit="1" customWidth="1"/>
    <col min="5391" max="5634" width="9.140625" style="52"/>
    <col min="5635" max="5635" width="8" style="52" customWidth="1"/>
    <col min="5636" max="5636" width="11.7109375" style="52" customWidth="1"/>
    <col min="5637" max="5637" width="57.85546875" style="52" customWidth="1"/>
    <col min="5638" max="5640" width="15.7109375" style="52" customWidth="1"/>
    <col min="5641" max="5641" width="16.28515625" style="52" bestFit="1" customWidth="1"/>
    <col min="5642" max="5642" width="15.140625" style="52" bestFit="1" customWidth="1"/>
    <col min="5643" max="5643" width="14.28515625" style="52" customWidth="1"/>
    <col min="5644" max="5644" width="10.85546875" style="52" bestFit="1" customWidth="1"/>
    <col min="5645" max="5645" width="9.140625" style="52"/>
    <col min="5646" max="5646" width="11" style="52" bestFit="1" customWidth="1"/>
    <col min="5647" max="5890" width="9.140625" style="52"/>
    <col min="5891" max="5891" width="8" style="52" customWidth="1"/>
    <col min="5892" max="5892" width="11.7109375" style="52" customWidth="1"/>
    <col min="5893" max="5893" width="57.85546875" style="52" customWidth="1"/>
    <col min="5894" max="5896" width="15.7109375" style="52" customWidth="1"/>
    <col min="5897" max="5897" width="16.28515625" style="52" bestFit="1" customWidth="1"/>
    <col min="5898" max="5898" width="15.140625" style="52" bestFit="1" customWidth="1"/>
    <col min="5899" max="5899" width="14.28515625" style="52" customWidth="1"/>
    <col min="5900" max="5900" width="10.85546875" style="52" bestFit="1" customWidth="1"/>
    <col min="5901" max="5901" width="9.140625" style="52"/>
    <col min="5902" max="5902" width="11" style="52" bestFit="1" customWidth="1"/>
    <col min="5903" max="6146" width="9.140625" style="52"/>
    <col min="6147" max="6147" width="8" style="52" customWidth="1"/>
    <col min="6148" max="6148" width="11.7109375" style="52" customWidth="1"/>
    <col min="6149" max="6149" width="57.85546875" style="52" customWidth="1"/>
    <col min="6150" max="6152" width="15.7109375" style="52" customWidth="1"/>
    <col min="6153" max="6153" width="16.28515625" style="52" bestFit="1" customWidth="1"/>
    <col min="6154" max="6154" width="15.140625" style="52" bestFit="1" customWidth="1"/>
    <col min="6155" max="6155" width="14.28515625" style="52" customWidth="1"/>
    <col min="6156" max="6156" width="10.85546875" style="52" bestFit="1" customWidth="1"/>
    <col min="6157" max="6157" width="9.140625" style="52"/>
    <col min="6158" max="6158" width="11" style="52" bestFit="1" customWidth="1"/>
    <col min="6159" max="6402" width="9.140625" style="52"/>
    <col min="6403" max="6403" width="8" style="52" customWidth="1"/>
    <col min="6404" max="6404" width="11.7109375" style="52" customWidth="1"/>
    <col min="6405" max="6405" width="57.85546875" style="52" customWidth="1"/>
    <col min="6406" max="6408" width="15.7109375" style="52" customWidth="1"/>
    <col min="6409" max="6409" width="16.28515625" style="52" bestFit="1" customWidth="1"/>
    <col min="6410" max="6410" width="15.140625" style="52" bestFit="1" customWidth="1"/>
    <col min="6411" max="6411" width="14.28515625" style="52" customWidth="1"/>
    <col min="6412" max="6412" width="10.85546875" style="52" bestFit="1" customWidth="1"/>
    <col min="6413" max="6413" width="9.140625" style="52"/>
    <col min="6414" max="6414" width="11" style="52" bestFit="1" customWidth="1"/>
    <col min="6415" max="6658" width="9.140625" style="52"/>
    <col min="6659" max="6659" width="8" style="52" customWidth="1"/>
    <col min="6660" max="6660" width="11.7109375" style="52" customWidth="1"/>
    <col min="6661" max="6661" width="57.85546875" style="52" customWidth="1"/>
    <col min="6662" max="6664" width="15.7109375" style="52" customWidth="1"/>
    <col min="6665" max="6665" width="16.28515625" style="52" bestFit="1" customWidth="1"/>
    <col min="6666" max="6666" width="15.140625" style="52" bestFit="1" customWidth="1"/>
    <col min="6667" max="6667" width="14.28515625" style="52" customWidth="1"/>
    <col min="6668" max="6668" width="10.85546875" style="52" bestFit="1" customWidth="1"/>
    <col min="6669" max="6669" width="9.140625" style="52"/>
    <col min="6670" max="6670" width="11" style="52" bestFit="1" customWidth="1"/>
    <col min="6671" max="6914" width="9.140625" style="52"/>
    <col min="6915" max="6915" width="8" style="52" customWidth="1"/>
    <col min="6916" max="6916" width="11.7109375" style="52" customWidth="1"/>
    <col min="6917" max="6917" width="57.85546875" style="52" customWidth="1"/>
    <col min="6918" max="6920" width="15.7109375" style="52" customWidth="1"/>
    <col min="6921" max="6921" width="16.28515625" style="52" bestFit="1" customWidth="1"/>
    <col min="6922" max="6922" width="15.140625" style="52" bestFit="1" customWidth="1"/>
    <col min="6923" max="6923" width="14.28515625" style="52" customWidth="1"/>
    <col min="6924" max="6924" width="10.85546875" style="52" bestFit="1" customWidth="1"/>
    <col min="6925" max="6925" width="9.140625" style="52"/>
    <col min="6926" max="6926" width="11" style="52" bestFit="1" customWidth="1"/>
    <col min="6927" max="7170" width="9.140625" style="52"/>
    <col min="7171" max="7171" width="8" style="52" customWidth="1"/>
    <col min="7172" max="7172" width="11.7109375" style="52" customWidth="1"/>
    <col min="7173" max="7173" width="57.85546875" style="52" customWidth="1"/>
    <col min="7174" max="7176" width="15.7109375" style="52" customWidth="1"/>
    <col min="7177" max="7177" width="16.28515625" style="52" bestFit="1" customWidth="1"/>
    <col min="7178" max="7178" width="15.140625" style="52" bestFit="1" customWidth="1"/>
    <col min="7179" max="7179" width="14.28515625" style="52" customWidth="1"/>
    <col min="7180" max="7180" width="10.85546875" style="52" bestFit="1" customWidth="1"/>
    <col min="7181" max="7181" width="9.140625" style="52"/>
    <col min="7182" max="7182" width="11" style="52" bestFit="1" customWidth="1"/>
    <col min="7183" max="7426" width="9.140625" style="52"/>
    <col min="7427" max="7427" width="8" style="52" customWidth="1"/>
    <col min="7428" max="7428" width="11.7109375" style="52" customWidth="1"/>
    <col min="7429" max="7429" width="57.85546875" style="52" customWidth="1"/>
    <col min="7430" max="7432" width="15.7109375" style="52" customWidth="1"/>
    <col min="7433" max="7433" width="16.28515625" style="52" bestFit="1" customWidth="1"/>
    <col min="7434" max="7434" width="15.140625" style="52" bestFit="1" customWidth="1"/>
    <col min="7435" max="7435" width="14.28515625" style="52" customWidth="1"/>
    <col min="7436" max="7436" width="10.85546875" style="52" bestFit="1" customWidth="1"/>
    <col min="7437" max="7437" width="9.140625" style="52"/>
    <col min="7438" max="7438" width="11" style="52" bestFit="1" customWidth="1"/>
    <col min="7439" max="7682" width="9.140625" style="52"/>
    <col min="7683" max="7683" width="8" style="52" customWidth="1"/>
    <col min="7684" max="7684" width="11.7109375" style="52" customWidth="1"/>
    <col min="7685" max="7685" width="57.85546875" style="52" customWidth="1"/>
    <col min="7686" max="7688" width="15.7109375" style="52" customWidth="1"/>
    <col min="7689" max="7689" width="16.28515625" style="52" bestFit="1" customWidth="1"/>
    <col min="7690" max="7690" width="15.140625" style="52" bestFit="1" customWidth="1"/>
    <col min="7691" max="7691" width="14.28515625" style="52" customWidth="1"/>
    <col min="7692" max="7692" width="10.85546875" style="52" bestFit="1" customWidth="1"/>
    <col min="7693" max="7693" width="9.140625" style="52"/>
    <col min="7694" max="7694" width="11" style="52" bestFit="1" customWidth="1"/>
    <col min="7695" max="7938" width="9.140625" style="52"/>
    <col min="7939" max="7939" width="8" style="52" customWidth="1"/>
    <col min="7940" max="7940" width="11.7109375" style="52" customWidth="1"/>
    <col min="7941" max="7941" width="57.85546875" style="52" customWidth="1"/>
    <col min="7942" max="7944" width="15.7109375" style="52" customWidth="1"/>
    <col min="7945" max="7945" width="16.28515625" style="52" bestFit="1" customWidth="1"/>
    <col min="7946" max="7946" width="15.140625" style="52" bestFit="1" customWidth="1"/>
    <col min="7947" max="7947" width="14.28515625" style="52" customWidth="1"/>
    <col min="7948" max="7948" width="10.85546875" style="52" bestFit="1" customWidth="1"/>
    <col min="7949" max="7949" width="9.140625" style="52"/>
    <col min="7950" max="7950" width="11" style="52" bestFit="1" customWidth="1"/>
    <col min="7951" max="8194" width="9.140625" style="52"/>
    <col min="8195" max="8195" width="8" style="52" customWidth="1"/>
    <col min="8196" max="8196" width="11.7109375" style="52" customWidth="1"/>
    <col min="8197" max="8197" width="57.85546875" style="52" customWidth="1"/>
    <col min="8198" max="8200" width="15.7109375" style="52" customWidth="1"/>
    <col min="8201" max="8201" width="16.28515625" style="52" bestFit="1" customWidth="1"/>
    <col min="8202" max="8202" width="15.140625" style="52" bestFit="1" customWidth="1"/>
    <col min="8203" max="8203" width="14.28515625" style="52" customWidth="1"/>
    <col min="8204" max="8204" width="10.85546875" style="52" bestFit="1" customWidth="1"/>
    <col min="8205" max="8205" width="9.140625" style="52"/>
    <col min="8206" max="8206" width="11" style="52" bestFit="1" customWidth="1"/>
    <col min="8207" max="8450" width="9.140625" style="52"/>
    <col min="8451" max="8451" width="8" style="52" customWidth="1"/>
    <col min="8452" max="8452" width="11.7109375" style="52" customWidth="1"/>
    <col min="8453" max="8453" width="57.85546875" style="52" customWidth="1"/>
    <col min="8454" max="8456" width="15.7109375" style="52" customWidth="1"/>
    <col min="8457" max="8457" width="16.28515625" style="52" bestFit="1" customWidth="1"/>
    <col min="8458" max="8458" width="15.140625" style="52" bestFit="1" customWidth="1"/>
    <col min="8459" max="8459" width="14.28515625" style="52" customWidth="1"/>
    <col min="8460" max="8460" width="10.85546875" style="52" bestFit="1" customWidth="1"/>
    <col min="8461" max="8461" width="9.140625" style="52"/>
    <col min="8462" max="8462" width="11" style="52" bestFit="1" customWidth="1"/>
    <col min="8463" max="8706" width="9.140625" style="52"/>
    <col min="8707" max="8707" width="8" style="52" customWidth="1"/>
    <col min="8708" max="8708" width="11.7109375" style="52" customWidth="1"/>
    <col min="8709" max="8709" width="57.85546875" style="52" customWidth="1"/>
    <col min="8710" max="8712" width="15.7109375" style="52" customWidth="1"/>
    <col min="8713" max="8713" width="16.28515625" style="52" bestFit="1" customWidth="1"/>
    <col min="8714" max="8714" width="15.140625" style="52" bestFit="1" customWidth="1"/>
    <col min="8715" max="8715" width="14.28515625" style="52" customWidth="1"/>
    <col min="8716" max="8716" width="10.85546875" style="52" bestFit="1" customWidth="1"/>
    <col min="8717" max="8717" width="9.140625" style="52"/>
    <col min="8718" max="8718" width="11" style="52" bestFit="1" customWidth="1"/>
    <col min="8719" max="8962" width="9.140625" style="52"/>
    <col min="8963" max="8963" width="8" style="52" customWidth="1"/>
    <col min="8964" max="8964" width="11.7109375" style="52" customWidth="1"/>
    <col min="8965" max="8965" width="57.85546875" style="52" customWidth="1"/>
    <col min="8966" max="8968" width="15.7109375" style="52" customWidth="1"/>
    <col min="8969" max="8969" width="16.28515625" style="52" bestFit="1" customWidth="1"/>
    <col min="8970" max="8970" width="15.140625" style="52" bestFit="1" customWidth="1"/>
    <col min="8971" max="8971" width="14.28515625" style="52" customWidth="1"/>
    <col min="8972" max="8972" width="10.85546875" style="52" bestFit="1" customWidth="1"/>
    <col min="8973" max="8973" width="9.140625" style="52"/>
    <col min="8974" max="8974" width="11" style="52" bestFit="1" customWidth="1"/>
    <col min="8975" max="9218" width="9.140625" style="52"/>
    <col min="9219" max="9219" width="8" style="52" customWidth="1"/>
    <col min="9220" max="9220" width="11.7109375" style="52" customWidth="1"/>
    <col min="9221" max="9221" width="57.85546875" style="52" customWidth="1"/>
    <col min="9222" max="9224" width="15.7109375" style="52" customWidth="1"/>
    <col min="9225" max="9225" width="16.28515625" style="52" bestFit="1" customWidth="1"/>
    <col min="9226" max="9226" width="15.140625" style="52" bestFit="1" customWidth="1"/>
    <col min="9227" max="9227" width="14.28515625" style="52" customWidth="1"/>
    <col min="9228" max="9228" width="10.85546875" style="52" bestFit="1" customWidth="1"/>
    <col min="9229" max="9229" width="9.140625" style="52"/>
    <col min="9230" max="9230" width="11" style="52" bestFit="1" customWidth="1"/>
    <col min="9231" max="9474" width="9.140625" style="52"/>
    <col min="9475" max="9475" width="8" style="52" customWidth="1"/>
    <col min="9476" max="9476" width="11.7109375" style="52" customWidth="1"/>
    <col min="9477" max="9477" width="57.85546875" style="52" customWidth="1"/>
    <col min="9478" max="9480" width="15.7109375" style="52" customWidth="1"/>
    <col min="9481" max="9481" width="16.28515625" style="52" bestFit="1" customWidth="1"/>
    <col min="9482" max="9482" width="15.140625" style="52" bestFit="1" customWidth="1"/>
    <col min="9483" max="9483" width="14.28515625" style="52" customWidth="1"/>
    <col min="9484" max="9484" width="10.85546875" style="52" bestFit="1" customWidth="1"/>
    <col min="9485" max="9485" width="9.140625" style="52"/>
    <col min="9486" max="9486" width="11" style="52" bestFit="1" customWidth="1"/>
    <col min="9487" max="9730" width="9.140625" style="52"/>
    <col min="9731" max="9731" width="8" style="52" customWidth="1"/>
    <col min="9732" max="9732" width="11.7109375" style="52" customWidth="1"/>
    <col min="9733" max="9733" width="57.85546875" style="52" customWidth="1"/>
    <col min="9734" max="9736" width="15.7109375" style="52" customWidth="1"/>
    <col min="9737" max="9737" width="16.28515625" style="52" bestFit="1" customWidth="1"/>
    <col min="9738" max="9738" width="15.140625" style="52" bestFit="1" customWidth="1"/>
    <col min="9739" max="9739" width="14.28515625" style="52" customWidth="1"/>
    <col min="9740" max="9740" width="10.85546875" style="52" bestFit="1" customWidth="1"/>
    <col min="9741" max="9741" width="9.140625" style="52"/>
    <col min="9742" max="9742" width="11" style="52" bestFit="1" customWidth="1"/>
    <col min="9743" max="9986" width="9.140625" style="52"/>
    <col min="9987" max="9987" width="8" style="52" customWidth="1"/>
    <col min="9988" max="9988" width="11.7109375" style="52" customWidth="1"/>
    <col min="9989" max="9989" width="57.85546875" style="52" customWidth="1"/>
    <col min="9990" max="9992" width="15.7109375" style="52" customWidth="1"/>
    <col min="9993" max="9993" width="16.28515625" style="52" bestFit="1" customWidth="1"/>
    <col min="9994" max="9994" width="15.140625" style="52" bestFit="1" customWidth="1"/>
    <col min="9995" max="9995" width="14.28515625" style="52" customWidth="1"/>
    <col min="9996" max="9996" width="10.85546875" style="52" bestFit="1" customWidth="1"/>
    <col min="9997" max="9997" width="9.140625" style="52"/>
    <col min="9998" max="9998" width="11" style="52" bestFit="1" customWidth="1"/>
    <col min="9999" max="10242" width="9.140625" style="52"/>
    <col min="10243" max="10243" width="8" style="52" customWidth="1"/>
    <col min="10244" max="10244" width="11.7109375" style="52" customWidth="1"/>
    <col min="10245" max="10245" width="57.85546875" style="52" customWidth="1"/>
    <col min="10246" max="10248" width="15.7109375" style="52" customWidth="1"/>
    <col min="10249" max="10249" width="16.28515625" style="52" bestFit="1" customWidth="1"/>
    <col min="10250" max="10250" width="15.140625" style="52" bestFit="1" customWidth="1"/>
    <col min="10251" max="10251" width="14.28515625" style="52" customWidth="1"/>
    <col min="10252" max="10252" width="10.85546875" style="52" bestFit="1" customWidth="1"/>
    <col min="10253" max="10253" width="9.140625" style="52"/>
    <col min="10254" max="10254" width="11" style="52" bestFit="1" customWidth="1"/>
    <col min="10255" max="10498" width="9.140625" style="52"/>
    <col min="10499" max="10499" width="8" style="52" customWidth="1"/>
    <col min="10500" max="10500" width="11.7109375" style="52" customWidth="1"/>
    <col min="10501" max="10501" width="57.85546875" style="52" customWidth="1"/>
    <col min="10502" max="10504" width="15.7109375" style="52" customWidth="1"/>
    <col min="10505" max="10505" width="16.28515625" style="52" bestFit="1" customWidth="1"/>
    <col min="10506" max="10506" width="15.140625" style="52" bestFit="1" customWidth="1"/>
    <col min="10507" max="10507" width="14.28515625" style="52" customWidth="1"/>
    <col min="10508" max="10508" width="10.85546875" style="52" bestFit="1" customWidth="1"/>
    <col min="10509" max="10509" width="9.140625" style="52"/>
    <col min="10510" max="10510" width="11" style="52" bestFit="1" customWidth="1"/>
    <col min="10511" max="10754" width="9.140625" style="52"/>
    <col min="10755" max="10755" width="8" style="52" customWidth="1"/>
    <col min="10756" max="10756" width="11.7109375" style="52" customWidth="1"/>
    <col min="10757" max="10757" width="57.85546875" style="52" customWidth="1"/>
    <col min="10758" max="10760" width="15.7109375" style="52" customWidth="1"/>
    <col min="10761" max="10761" width="16.28515625" style="52" bestFit="1" customWidth="1"/>
    <col min="10762" max="10762" width="15.140625" style="52" bestFit="1" customWidth="1"/>
    <col min="10763" max="10763" width="14.28515625" style="52" customWidth="1"/>
    <col min="10764" max="10764" width="10.85546875" style="52" bestFit="1" customWidth="1"/>
    <col min="10765" max="10765" width="9.140625" style="52"/>
    <col min="10766" max="10766" width="11" style="52" bestFit="1" customWidth="1"/>
    <col min="10767" max="11010" width="9.140625" style="52"/>
    <col min="11011" max="11011" width="8" style="52" customWidth="1"/>
    <col min="11012" max="11012" width="11.7109375" style="52" customWidth="1"/>
    <col min="11013" max="11013" width="57.85546875" style="52" customWidth="1"/>
    <col min="11014" max="11016" width="15.7109375" style="52" customWidth="1"/>
    <col min="11017" max="11017" width="16.28515625" style="52" bestFit="1" customWidth="1"/>
    <col min="11018" max="11018" width="15.140625" style="52" bestFit="1" customWidth="1"/>
    <col min="11019" max="11019" width="14.28515625" style="52" customWidth="1"/>
    <col min="11020" max="11020" width="10.85546875" style="52" bestFit="1" customWidth="1"/>
    <col min="11021" max="11021" width="9.140625" style="52"/>
    <col min="11022" max="11022" width="11" style="52" bestFit="1" customWidth="1"/>
    <col min="11023" max="11266" width="9.140625" style="52"/>
    <col min="11267" max="11267" width="8" style="52" customWidth="1"/>
    <col min="11268" max="11268" width="11.7109375" style="52" customWidth="1"/>
    <col min="11269" max="11269" width="57.85546875" style="52" customWidth="1"/>
    <col min="11270" max="11272" width="15.7109375" style="52" customWidth="1"/>
    <col min="11273" max="11273" width="16.28515625" style="52" bestFit="1" customWidth="1"/>
    <col min="11274" max="11274" width="15.140625" style="52" bestFit="1" customWidth="1"/>
    <col min="11275" max="11275" width="14.28515625" style="52" customWidth="1"/>
    <col min="11276" max="11276" width="10.85546875" style="52" bestFit="1" customWidth="1"/>
    <col min="11277" max="11277" width="9.140625" style="52"/>
    <col min="11278" max="11278" width="11" style="52" bestFit="1" customWidth="1"/>
    <col min="11279" max="11522" width="9.140625" style="52"/>
    <col min="11523" max="11523" width="8" style="52" customWidth="1"/>
    <col min="11524" max="11524" width="11.7109375" style="52" customWidth="1"/>
    <col min="11525" max="11525" width="57.85546875" style="52" customWidth="1"/>
    <col min="11526" max="11528" width="15.7109375" style="52" customWidth="1"/>
    <col min="11529" max="11529" width="16.28515625" style="52" bestFit="1" customWidth="1"/>
    <col min="11530" max="11530" width="15.140625" style="52" bestFit="1" customWidth="1"/>
    <col min="11531" max="11531" width="14.28515625" style="52" customWidth="1"/>
    <col min="11532" max="11532" width="10.85546875" style="52" bestFit="1" customWidth="1"/>
    <col min="11533" max="11533" width="9.140625" style="52"/>
    <col min="11534" max="11534" width="11" style="52" bestFit="1" customWidth="1"/>
    <col min="11535" max="11778" width="9.140625" style="52"/>
    <col min="11779" max="11779" width="8" style="52" customWidth="1"/>
    <col min="11780" max="11780" width="11.7109375" style="52" customWidth="1"/>
    <col min="11781" max="11781" width="57.85546875" style="52" customWidth="1"/>
    <col min="11782" max="11784" width="15.7109375" style="52" customWidth="1"/>
    <col min="11785" max="11785" width="16.28515625" style="52" bestFit="1" customWidth="1"/>
    <col min="11786" max="11786" width="15.140625" style="52" bestFit="1" customWidth="1"/>
    <col min="11787" max="11787" width="14.28515625" style="52" customWidth="1"/>
    <col min="11788" max="11788" width="10.85546875" style="52" bestFit="1" customWidth="1"/>
    <col min="11789" max="11789" width="9.140625" style="52"/>
    <col min="11790" max="11790" width="11" style="52" bestFit="1" customWidth="1"/>
    <col min="11791" max="12034" width="9.140625" style="52"/>
    <col min="12035" max="12035" width="8" style="52" customWidth="1"/>
    <col min="12036" max="12036" width="11.7109375" style="52" customWidth="1"/>
    <col min="12037" max="12037" width="57.85546875" style="52" customWidth="1"/>
    <col min="12038" max="12040" width="15.7109375" style="52" customWidth="1"/>
    <col min="12041" max="12041" width="16.28515625" style="52" bestFit="1" customWidth="1"/>
    <col min="12042" max="12042" width="15.140625" style="52" bestFit="1" customWidth="1"/>
    <col min="12043" max="12043" width="14.28515625" style="52" customWidth="1"/>
    <col min="12044" max="12044" width="10.85546875" style="52" bestFit="1" customWidth="1"/>
    <col min="12045" max="12045" width="9.140625" style="52"/>
    <col min="12046" max="12046" width="11" style="52" bestFit="1" customWidth="1"/>
    <col min="12047" max="12290" width="9.140625" style="52"/>
    <col min="12291" max="12291" width="8" style="52" customWidth="1"/>
    <col min="12292" max="12292" width="11.7109375" style="52" customWidth="1"/>
    <col min="12293" max="12293" width="57.85546875" style="52" customWidth="1"/>
    <col min="12294" max="12296" width="15.7109375" style="52" customWidth="1"/>
    <col min="12297" max="12297" width="16.28515625" style="52" bestFit="1" customWidth="1"/>
    <col min="12298" max="12298" width="15.140625" style="52" bestFit="1" customWidth="1"/>
    <col min="12299" max="12299" width="14.28515625" style="52" customWidth="1"/>
    <col min="12300" max="12300" width="10.85546875" style="52" bestFit="1" customWidth="1"/>
    <col min="12301" max="12301" width="9.140625" style="52"/>
    <col min="12302" max="12302" width="11" style="52" bestFit="1" customWidth="1"/>
    <col min="12303" max="12546" width="9.140625" style="52"/>
    <col min="12547" max="12547" width="8" style="52" customWidth="1"/>
    <col min="12548" max="12548" width="11.7109375" style="52" customWidth="1"/>
    <col min="12549" max="12549" width="57.85546875" style="52" customWidth="1"/>
    <col min="12550" max="12552" width="15.7109375" style="52" customWidth="1"/>
    <col min="12553" max="12553" width="16.28515625" style="52" bestFit="1" customWidth="1"/>
    <col min="12554" max="12554" width="15.140625" style="52" bestFit="1" customWidth="1"/>
    <col min="12555" max="12555" width="14.28515625" style="52" customWidth="1"/>
    <col min="12556" max="12556" width="10.85546875" style="52" bestFit="1" customWidth="1"/>
    <col min="12557" max="12557" width="9.140625" style="52"/>
    <col min="12558" max="12558" width="11" style="52" bestFit="1" customWidth="1"/>
    <col min="12559" max="12802" width="9.140625" style="52"/>
    <col min="12803" max="12803" width="8" style="52" customWidth="1"/>
    <col min="12804" max="12804" width="11.7109375" style="52" customWidth="1"/>
    <col min="12805" max="12805" width="57.85546875" style="52" customWidth="1"/>
    <col min="12806" max="12808" width="15.7109375" style="52" customWidth="1"/>
    <col min="12809" max="12809" width="16.28515625" style="52" bestFit="1" customWidth="1"/>
    <col min="12810" max="12810" width="15.140625" style="52" bestFit="1" customWidth="1"/>
    <col min="12811" max="12811" width="14.28515625" style="52" customWidth="1"/>
    <col min="12812" max="12812" width="10.85546875" style="52" bestFit="1" customWidth="1"/>
    <col min="12813" max="12813" width="9.140625" style="52"/>
    <col min="12814" max="12814" width="11" style="52" bestFit="1" customWidth="1"/>
    <col min="12815" max="13058" width="9.140625" style="52"/>
    <col min="13059" max="13059" width="8" style="52" customWidth="1"/>
    <col min="13060" max="13060" width="11.7109375" style="52" customWidth="1"/>
    <col min="13061" max="13061" width="57.85546875" style="52" customWidth="1"/>
    <col min="13062" max="13064" width="15.7109375" style="52" customWidth="1"/>
    <col min="13065" max="13065" width="16.28515625" style="52" bestFit="1" customWidth="1"/>
    <col min="13066" max="13066" width="15.140625" style="52" bestFit="1" customWidth="1"/>
    <col min="13067" max="13067" width="14.28515625" style="52" customWidth="1"/>
    <col min="13068" max="13068" width="10.85546875" style="52" bestFit="1" customWidth="1"/>
    <col min="13069" max="13069" width="9.140625" style="52"/>
    <col min="13070" max="13070" width="11" style="52" bestFit="1" customWidth="1"/>
    <col min="13071" max="13314" width="9.140625" style="52"/>
    <col min="13315" max="13315" width="8" style="52" customWidth="1"/>
    <col min="13316" max="13316" width="11.7109375" style="52" customWidth="1"/>
    <col min="13317" max="13317" width="57.85546875" style="52" customWidth="1"/>
    <col min="13318" max="13320" width="15.7109375" style="52" customWidth="1"/>
    <col min="13321" max="13321" width="16.28515625" style="52" bestFit="1" customWidth="1"/>
    <col min="13322" max="13322" width="15.140625" style="52" bestFit="1" customWidth="1"/>
    <col min="13323" max="13323" width="14.28515625" style="52" customWidth="1"/>
    <col min="13324" max="13324" width="10.85546875" style="52" bestFit="1" customWidth="1"/>
    <col min="13325" max="13325" width="9.140625" style="52"/>
    <col min="13326" max="13326" width="11" style="52" bestFit="1" customWidth="1"/>
    <col min="13327" max="13570" width="9.140625" style="52"/>
    <col min="13571" max="13571" width="8" style="52" customWidth="1"/>
    <col min="13572" max="13572" width="11.7109375" style="52" customWidth="1"/>
    <col min="13573" max="13573" width="57.85546875" style="52" customWidth="1"/>
    <col min="13574" max="13576" width="15.7109375" style="52" customWidth="1"/>
    <col min="13577" max="13577" width="16.28515625" style="52" bestFit="1" customWidth="1"/>
    <col min="13578" max="13578" width="15.140625" style="52" bestFit="1" customWidth="1"/>
    <col min="13579" max="13579" width="14.28515625" style="52" customWidth="1"/>
    <col min="13580" max="13580" width="10.85546875" style="52" bestFit="1" customWidth="1"/>
    <col min="13581" max="13581" width="9.140625" style="52"/>
    <col min="13582" max="13582" width="11" style="52" bestFit="1" customWidth="1"/>
    <col min="13583" max="13826" width="9.140625" style="52"/>
    <col min="13827" max="13827" width="8" style="52" customWidth="1"/>
    <col min="13828" max="13828" width="11.7109375" style="52" customWidth="1"/>
    <col min="13829" max="13829" width="57.85546875" style="52" customWidth="1"/>
    <col min="13830" max="13832" width="15.7109375" style="52" customWidth="1"/>
    <col min="13833" max="13833" width="16.28515625" style="52" bestFit="1" customWidth="1"/>
    <col min="13834" max="13834" width="15.140625" style="52" bestFit="1" customWidth="1"/>
    <col min="13835" max="13835" width="14.28515625" style="52" customWidth="1"/>
    <col min="13836" max="13836" width="10.85546875" style="52" bestFit="1" customWidth="1"/>
    <col min="13837" max="13837" width="9.140625" style="52"/>
    <col min="13838" max="13838" width="11" style="52" bestFit="1" customWidth="1"/>
    <col min="13839" max="14082" width="9.140625" style="52"/>
    <col min="14083" max="14083" width="8" style="52" customWidth="1"/>
    <col min="14084" max="14084" width="11.7109375" style="52" customWidth="1"/>
    <col min="14085" max="14085" width="57.85546875" style="52" customWidth="1"/>
    <col min="14086" max="14088" width="15.7109375" style="52" customWidth="1"/>
    <col min="14089" max="14089" width="16.28515625" style="52" bestFit="1" customWidth="1"/>
    <col min="14090" max="14090" width="15.140625" style="52" bestFit="1" customWidth="1"/>
    <col min="14091" max="14091" width="14.28515625" style="52" customWidth="1"/>
    <col min="14092" max="14092" width="10.85546875" style="52" bestFit="1" customWidth="1"/>
    <col min="14093" max="14093" width="9.140625" style="52"/>
    <col min="14094" max="14094" width="11" style="52" bestFit="1" customWidth="1"/>
    <col min="14095" max="14338" width="9.140625" style="52"/>
    <col min="14339" max="14339" width="8" style="52" customWidth="1"/>
    <col min="14340" max="14340" width="11.7109375" style="52" customWidth="1"/>
    <col min="14341" max="14341" width="57.85546875" style="52" customWidth="1"/>
    <col min="14342" max="14344" width="15.7109375" style="52" customWidth="1"/>
    <col min="14345" max="14345" width="16.28515625" style="52" bestFit="1" customWidth="1"/>
    <col min="14346" max="14346" width="15.140625" style="52" bestFit="1" customWidth="1"/>
    <col min="14347" max="14347" width="14.28515625" style="52" customWidth="1"/>
    <col min="14348" max="14348" width="10.85546875" style="52" bestFit="1" customWidth="1"/>
    <col min="14349" max="14349" width="9.140625" style="52"/>
    <col min="14350" max="14350" width="11" style="52" bestFit="1" customWidth="1"/>
    <col min="14351" max="14594" width="9.140625" style="52"/>
    <col min="14595" max="14595" width="8" style="52" customWidth="1"/>
    <col min="14596" max="14596" width="11.7109375" style="52" customWidth="1"/>
    <col min="14597" max="14597" width="57.85546875" style="52" customWidth="1"/>
    <col min="14598" max="14600" width="15.7109375" style="52" customWidth="1"/>
    <col min="14601" max="14601" width="16.28515625" style="52" bestFit="1" customWidth="1"/>
    <col min="14602" max="14602" width="15.140625" style="52" bestFit="1" customWidth="1"/>
    <col min="14603" max="14603" width="14.28515625" style="52" customWidth="1"/>
    <col min="14604" max="14604" width="10.85546875" style="52" bestFit="1" customWidth="1"/>
    <col min="14605" max="14605" width="9.140625" style="52"/>
    <col min="14606" max="14606" width="11" style="52" bestFit="1" customWidth="1"/>
    <col min="14607" max="14850" width="9.140625" style="52"/>
    <col min="14851" max="14851" width="8" style="52" customWidth="1"/>
    <col min="14852" max="14852" width="11.7109375" style="52" customWidth="1"/>
    <col min="14853" max="14853" width="57.85546875" style="52" customWidth="1"/>
    <col min="14854" max="14856" width="15.7109375" style="52" customWidth="1"/>
    <col min="14857" max="14857" width="16.28515625" style="52" bestFit="1" customWidth="1"/>
    <col min="14858" max="14858" width="15.140625" style="52" bestFit="1" customWidth="1"/>
    <col min="14859" max="14859" width="14.28515625" style="52" customWidth="1"/>
    <col min="14860" max="14860" width="10.85546875" style="52" bestFit="1" customWidth="1"/>
    <col min="14861" max="14861" width="9.140625" style="52"/>
    <col min="14862" max="14862" width="11" style="52" bestFit="1" customWidth="1"/>
    <col min="14863" max="15106" width="9.140625" style="52"/>
    <col min="15107" max="15107" width="8" style="52" customWidth="1"/>
    <col min="15108" max="15108" width="11.7109375" style="52" customWidth="1"/>
    <col min="15109" max="15109" width="57.85546875" style="52" customWidth="1"/>
    <col min="15110" max="15112" width="15.7109375" style="52" customWidth="1"/>
    <col min="15113" max="15113" width="16.28515625" style="52" bestFit="1" customWidth="1"/>
    <col min="15114" max="15114" width="15.140625" style="52" bestFit="1" customWidth="1"/>
    <col min="15115" max="15115" width="14.28515625" style="52" customWidth="1"/>
    <col min="15116" max="15116" width="10.85546875" style="52" bestFit="1" customWidth="1"/>
    <col min="15117" max="15117" width="9.140625" style="52"/>
    <col min="15118" max="15118" width="11" style="52" bestFit="1" customWidth="1"/>
    <col min="15119" max="15362" width="9.140625" style="52"/>
    <col min="15363" max="15363" width="8" style="52" customWidth="1"/>
    <col min="15364" max="15364" width="11.7109375" style="52" customWidth="1"/>
    <col min="15365" max="15365" width="57.85546875" style="52" customWidth="1"/>
    <col min="15366" max="15368" width="15.7109375" style="52" customWidth="1"/>
    <col min="15369" max="15369" width="16.28515625" style="52" bestFit="1" customWidth="1"/>
    <col min="15370" max="15370" width="15.140625" style="52" bestFit="1" customWidth="1"/>
    <col min="15371" max="15371" width="14.28515625" style="52" customWidth="1"/>
    <col min="15372" max="15372" width="10.85546875" style="52" bestFit="1" customWidth="1"/>
    <col min="15373" max="15373" width="9.140625" style="52"/>
    <col min="15374" max="15374" width="11" style="52" bestFit="1" customWidth="1"/>
    <col min="15375" max="15618" width="9.140625" style="52"/>
    <col min="15619" max="15619" width="8" style="52" customWidth="1"/>
    <col min="15620" max="15620" width="11.7109375" style="52" customWidth="1"/>
    <col min="15621" max="15621" width="57.85546875" style="52" customWidth="1"/>
    <col min="15622" max="15624" width="15.7109375" style="52" customWidth="1"/>
    <col min="15625" max="15625" width="16.28515625" style="52" bestFit="1" customWidth="1"/>
    <col min="15626" max="15626" width="15.140625" style="52" bestFit="1" customWidth="1"/>
    <col min="15627" max="15627" width="14.28515625" style="52" customWidth="1"/>
    <col min="15628" max="15628" width="10.85546875" style="52" bestFit="1" customWidth="1"/>
    <col min="15629" max="15629" width="9.140625" style="52"/>
    <col min="15630" max="15630" width="11" style="52" bestFit="1" customWidth="1"/>
    <col min="15631" max="15874" width="9.140625" style="52"/>
    <col min="15875" max="15875" width="8" style="52" customWidth="1"/>
    <col min="15876" max="15876" width="11.7109375" style="52" customWidth="1"/>
    <col min="15877" max="15877" width="57.85546875" style="52" customWidth="1"/>
    <col min="15878" max="15880" width="15.7109375" style="52" customWidth="1"/>
    <col min="15881" max="15881" width="16.28515625" style="52" bestFit="1" customWidth="1"/>
    <col min="15882" max="15882" width="15.140625" style="52" bestFit="1" customWidth="1"/>
    <col min="15883" max="15883" width="14.28515625" style="52" customWidth="1"/>
    <col min="15884" max="15884" width="10.85546875" style="52" bestFit="1" customWidth="1"/>
    <col min="15885" max="15885" width="9.140625" style="52"/>
    <col min="15886" max="15886" width="11" style="52" bestFit="1" customWidth="1"/>
    <col min="15887" max="16130" width="9.140625" style="52"/>
    <col min="16131" max="16131" width="8" style="52" customWidth="1"/>
    <col min="16132" max="16132" width="11.7109375" style="52" customWidth="1"/>
    <col min="16133" max="16133" width="57.85546875" style="52" customWidth="1"/>
    <col min="16134" max="16136" width="15.7109375" style="52" customWidth="1"/>
    <col min="16137" max="16137" width="16.28515625" style="52" bestFit="1" customWidth="1"/>
    <col min="16138" max="16138" width="15.140625" style="52" bestFit="1" customWidth="1"/>
    <col min="16139" max="16139" width="14.28515625" style="52" customWidth="1"/>
    <col min="16140" max="16140" width="10.85546875" style="52" bestFit="1" customWidth="1"/>
    <col min="16141" max="16141" width="9.140625" style="52"/>
    <col min="16142" max="16142" width="11" style="52" bestFit="1" customWidth="1"/>
    <col min="16143" max="16384" width="9.140625" style="52"/>
  </cols>
  <sheetData>
    <row r="1" spans="1:13" s="55" customFormat="1" ht="15.75" x14ac:dyDescent="0.25">
      <c r="K1" s="54" t="s">
        <v>203</v>
      </c>
      <c r="M1" s="107"/>
    </row>
    <row r="2" spans="1:13" s="55" customFormat="1" ht="15.75" x14ac:dyDescent="0.25">
      <c r="A2" s="1302" t="s">
        <v>204</v>
      </c>
      <c r="B2" s="1302"/>
      <c r="C2" s="1302"/>
      <c r="D2" s="1302"/>
      <c r="E2" s="1302"/>
      <c r="F2" s="1302"/>
      <c r="G2" s="1302"/>
      <c r="H2" s="1302"/>
      <c r="I2" s="1302"/>
      <c r="J2" s="1302"/>
      <c r="K2" s="1302"/>
      <c r="M2" s="107"/>
    </row>
    <row r="3" spans="1:13" s="55" customFormat="1" ht="15.75" x14ac:dyDescent="0.25">
      <c r="A3" s="1303" t="s">
        <v>1660</v>
      </c>
      <c r="B3" s="1303"/>
      <c r="C3" s="1303"/>
      <c r="D3" s="1303"/>
      <c r="E3" s="1303"/>
      <c r="F3" s="1303"/>
      <c r="G3" s="1303"/>
      <c r="H3" s="1303"/>
      <c r="I3" s="1303"/>
      <c r="J3" s="1303"/>
      <c r="K3" s="1303"/>
      <c r="M3" s="107"/>
    </row>
    <row r="4" spans="1:13" s="55" customFormat="1" ht="15.75" x14ac:dyDescent="0.25">
      <c r="A4" s="1304" t="s">
        <v>56</v>
      </c>
      <c r="B4" s="1304"/>
      <c r="C4" s="1304"/>
      <c r="D4" s="1304"/>
      <c r="E4" s="1304"/>
      <c r="F4" s="1304"/>
      <c r="G4" s="1304"/>
      <c r="H4" s="1304"/>
      <c r="I4" s="1304"/>
      <c r="J4" s="1304"/>
      <c r="K4" s="1304"/>
      <c r="M4" s="107"/>
    </row>
    <row r="5" spans="1:13" s="55" customFormat="1" ht="16.5" thickBot="1" x14ac:dyDescent="0.3">
      <c r="D5" s="105"/>
      <c r="E5" s="105"/>
      <c r="F5" s="105"/>
      <c r="G5" s="105"/>
      <c r="H5" s="105"/>
      <c r="M5" s="107"/>
    </row>
    <row r="6" spans="1:13" s="182" customFormat="1" ht="22.5" customHeight="1" thickTop="1" x14ac:dyDescent="0.25">
      <c r="A6" s="1334" t="s">
        <v>57</v>
      </c>
      <c r="B6" s="1336" t="s">
        <v>58</v>
      </c>
      <c r="C6" s="1338" t="s">
        <v>205</v>
      </c>
      <c r="D6" s="1336" t="s">
        <v>1626</v>
      </c>
      <c r="E6" s="1340" t="s">
        <v>1632</v>
      </c>
      <c r="F6" s="1342" t="s">
        <v>1644</v>
      </c>
      <c r="G6" s="1332" t="s">
        <v>52</v>
      </c>
      <c r="H6" s="1332" t="s">
        <v>53</v>
      </c>
      <c r="I6" s="1297" t="s">
        <v>60</v>
      </c>
      <c r="J6" s="1297"/>
      <c r="K6" s="1299"/>
      <c r="M6" s="1044"/>
    </row>
    <row r="7" spans="1:13" s="182" customFormat="1" ht="33" customHeight="1" thickBot="1" x14ac:dyDescent="0.3">
      <c r="A7" s="1335"/>
      <c r="B7" s="1337"/>
      <c r="C7" s="1339"/>
      <c r="D7" s="1337"/>
      <c r="E7" s="1341"/>
      <c r="F7" s="1343"/>
      <c r="G7" s="1333"/>
      <c r="H7" s="1333"/>
      <c r="I7" s="59" t="s">
        <v>61</v>
      </c>
      <c r="J7" s="60" t="s">
        <v>62</v>
      </c>
      <c r="K7" s="61" t="s">
        <v>63</v>
      </c>
      <c r="M7" s="1044"/>
    </row>
    <row r="8" spans="1:13" s="55" customFormat="1" ht="30" customHeight="1" thickTop="1" x14ac:dyDescent="0.25">
      <c r="A8" s="922"/>
      <c r="B8" s="923" t="s">
        <v>206</v>
      </c>
      <c r="C8" s="924" t="s">
        <v>207</v>
      </c>
      <c r="D8" s="925">
        <v>3533118846</v>
      </c>
      <c r="E8" s="926">
        <v>4690180070</v>
      </c>
      <c r="F8" s="925">
        <v>4736943602</v>
      </c>
      <c r="G8" s="925">
        <v>4578317408</v>
      </c>
      <c r="H8" s="370">
        <f>+G8/F8*100</f>
        <v>96.651296546299903</v>
      </c>
      <c r="I8" s="183">
        <f>+G8-J8-K8</f>
        <v>3088376095</v>
      </c>
      <c r="J8" s="183">
        <v>1337687507</v>
      </c>
      <c r="K8" s="184">
        <v>152253806</v>
      </c>
      <c r="M8" s="209"/>
    </row>
    <row r="9" spans="1:13" s="55" customFormat="1" ht="30" customHeight="1" x14ac:dyDescent="0.25">
      <c r="A9" s="185"/>
      <c r="B9" s="186" t="s">
        <v>208</v>
      </c>
      <c r="C9" s="927" t="s">
        <v>209</v>
      </c>
      <c r="D9" s="188">
        <v>475271066</v>
      </c>
      <c r="E9" s="928">
        <v>620562573</v>
      </c>
      <c r="F9" s="183">
        <v>637281433</v>
      </c>
      <c r="G9" s="188">
        <v>588636275</v>
      </c>
      <c r="H9" s="371">
        <f t="shared" ref="H9:H11" si="0">+G9/F9*100</f>
        <v>92.366769925964562</v>
      </c>
      <c r="I9" s="188">
        <f t="shared" ref="I9:I11" si="1">+G9-J9-K9</f>
        <v>436509955</v>
      </c>
      <c r="J9" s="188">
        <v>131228744</v>
      </c>
      <c r="K9" s="189">
        <v>20897576</v>
      </c>
      <c r="M9" s="209"/>
    </row>
    <row r="10" spans="1:13" s="55" customFormat="1" ht="30" customHeight="1" x14ac:dyDescent="0.25">
      <c r="A10" s="185"/>
      <c r="B10" s="186" t="s">
        <v>210</v>
      </c>
      <c r="C10" s="927" t="s">
        <v>211</v>
      </c>
      <c r="D10" s="188">
        <v>4758158995</v>
      </c>
      <c r="E10" s="928">
        <v>5313506219</v>
      </c>
      <c r="F10" s="183">
        <v>6179419941</v>
      </c>
      <c r="G10" s="188">
        <v>4661563826</v>
      </c>
      <c r="H10" s="371">
        <f t="shared" si="0"/>
        <v>75.436915932365494</v>
      </c>
      <c r="I10" s="188">
        <f t="shared" si="1"/>
        <v>3790774603</v>
      </c>
      <c r="J10" s="188">
        <v>820835294</v>
      </c>
      <c r="K10" s="189">
        <v>49953929</v>
      </c>
      <c r="M10" s="209"/>
    </row>
    <row r="11" spans="1:13" s="55" customFormat="1" ht="30" customHeight="1" x14ac:dyDescent="0.25">
      <c r="A11" s="185"/>
      <c r="B11" s="190" t="s">
        <v>212</v>
      </c>
      <c r="C11" s="927" t="s">
        <v>9</v>
      </c>
      <c r="D11" s="188">
        <v>5356014</v>
      </c>
      <c r="E11" s="928">
        <v>11300000</v>
      </c>
      <c r="F11" s="183">
        <v>11300000</v>
      </c>
      <c r="G11" s="188">
        <v>4885352</v>
      </c>
      <c r="H11" s="371">
        <f t="shared" si="0"/>
        <v>43.233203539823009</v>
      </c>
      <c r="I11" s="188">
        <f t="shared" si="1"/>
        <v>1647867</v>
      </c>
      <c r="J11" s="188">
        <v>3237485</v>
      </c>
      <c r="K11" s="189"/>
      <c r="M11" s="209"/>
    </row>
    <row r="12" spans="1:13" s="55" customFormat="1" ht="30" customHeight="1" x14ac:dyDescent="0.25">
      <c r="A12" s="185"/>
      <c r="B12" s="186" t="s">
        <v>213</v>
      </c>
      <c r="C12" s="929" t="s">
        <v>214</v>
      </c>
      <c r="D12" s="188"/>
      <c r="E12" s="928"/>
      <c r="F12" s="183"/>
      <c r="G12" s="188"/>
      <c r="H12" s="188"/>
      <c r="I12" s="188"/>
      <c r="J12" s="188"/>
      <c r="K12" s="189"/>
      <c r="M12" s="209"/>
    </row>
    <row r="13" spans="1:13" s="55" customFormat="1" ht="30" customHeight="1" x14ac:dyDescent="0.25">
      <c r="A13" s="185"/>
      <c r="B13" s="186"/>
      <c r="C13" s="929" t="s">
        <v>1659</v>
      </c>
      <c r="D13" s="188">
        <v>1251253088</v>
      </c>
      <c r="E13" s="928">
        <v>1278558119</v>
      </c>
      <c r="F13" s="183">
        <v>1567904422</v>
      </c>
      <c r="G13" s="183">
        <v>1567904422</v>
      </c>
      <c r="H13" s="371">
        <f t="shared" ref="H13:H16" si="2">+G13/F13*100</f>
        <v>100</v>
      </c>
      <c r="I13" s="188">
        <f t="shared" ref="I13:I14" si="3">+G13-J13-K13</f>
        <v>1567904422</v>
      </c>
      <c r="J13" s="188"/>
      <c r="K13" s="189"/>
      <c r="M13" s="209"/>
    </row>
    <row r="14" spans="1:13" s="55" customFormat="1" ht="30" customHeight="1" x14ac:dyDescent="0.25">
      <c r="A14" s="185"/>
      <c r="B14" s="186"/>
      <c r="C14" s="929" t="s">
        <v>215</v>
      </c>
      <c r="D14" s="188">
        <v>80332761</v>
      </c>
      <c r="E14" s="930">
        <v>0</v>
      </c>
      <c r="F14" s="183">
        <v>54626768</v>
      </c>
      <c r="G14" s="188">
        <v>54626768</v>
      </c>
      <c r="H14" s="371">
        <f t="shared" si="2"/>
        <v>100</v>
      </c>
      <c r="I14" s="188">
        <f t="shared" si="3"/>
        <v>54626768</v>
      </c>
      <c r="J14" s="188"/>
      <c r="K14" s="189"/>
      <c r="M14" s="209"/>
    </row>
    <row r="15" spans="1:13" s="55" customFormat="1" ht="30" customHeight="1" x14ac:dyDescent="0.25">
      <c r="A15" s="185"/>
      <c r="B15" s="186"/>
      <c r="C15" s="929" t="s">
        <v>12</v>
      </c>
      <c r="D15" s="188">
        <v>192309853</v>
      </c>
      <c r="E15" s="928">
        <v>203017148</v>
      </c>
      <c r="F15" s="183">
        <v>268636148</v>
      </c>
      <c r="G15" s="188">
        <f>231337491+21646691</f>
        <v>252984182</v>
      </c>
      <c r="H15" s="371">
        <f t="shared" si="2"/>
        <v>94.173544358594668</v>
      </c>
      <c r="I15" s="188">
        <v>155193259</v>
      </c>
      <c r="J15" s="188">
        <v>97790923</v>
      </c>
      <c r="K15" s="189"/>
      <c r="M15" s="209"/>
    </row>
    <row r="16" spans="1:13" s="55" customFormat="1" ht="30" customHeight="1" x14ac:dyDescent="0.25">
      <c r="A16" s="185"/>
      <c r="B16" s="190"/>
      <c r="C16" s="929" t="s">
        <v>14</v>
      </c>
      <c r="D16" s="188">
        <f>150000000+74205089</f>
        <v>224205089</v>
      </c>
      <c r="E16" s="928">
        <v>155000000</v>
      </c>
      <c r="F16" s="183">
        <v>155000000</v>
      </c>
      <c r="G16" s="188">
        <v>155000000</v>
      </c>
      <c r="H16" s="371">
        <f t="shared" si="2"/>
        <v>100</v>
      </c>
      <c r="I16" s="188"/>
      <c r="J16" s="188">
        <v>155000000</v>
      </c>
      <c r="K16" s="189"/>
      <c r="M16" s="209"/>
    </row>
    <row r="17" spans="1:14" s="55" customFormat="1" ht="30" customHeight="1" x14ac:dyDescent="0.25">
      <c r="A17" s="185"/>
      <c r="B17" s="190"/>
      <c r="C17" s="929" t="s">
        <v>608</v>
      </c>
      <c r="D17" s="188">
        <v>74205089</v>
      </c>
      <c r="E17" s="930">
        <v>0</v>
      </c>
      <c r="F17" s="938">
        <v>0</v>
      </c>
      <c r="G17" s="420">
        <v>0</v>
      </c>
      <c r="H17" s="371"/>
      <c r="I17" s="188"/>
      <c r="J17" s="188"/>
      <c r="K17" s="189"/>
      <c r="M17" s="209"/>
    </row>
    <row r="18" spans="1:14" s="55" customFormat="1" ht="30" customHeight="1" x14ac:dyDescent="0.25">
      <c r="A18" s="185"/>
      <c r="B18" s="186" t="s">
        <v>216</v>
      </c>
      <c r="C18" s="929" t="s">
        <v>217</v>
      </c>
      <c r="D18" s="420">
        <v>0</v>
      </c>
      <c r="E18" s="928">
        <v>50000000</v>
      </c>
      <c r="F18" s="183">
        <v>78690000</v>
      </c>
      <c r="G18" s="1043">
        <v>0</v>
      </c>
      <c r="H18" s="371"/>
      <c r="I18" s="188"/>
      <c r="J18" s="188"/>
      <c r="K18" s="189"/>
      <c r="M18" s="209"/>
    </row>
    <row r="19" spans="1:14" s="55" customFormat="1" ht="30" customHeight="1" x14ac:dyDescent="0.25">
      <c r="A19" s="185"/>
      <c r="B19" s="186" t="s">
        <v>216</v>
      </c>
      <c r="C19" s="929" t="s">
        <v>218</v>
      </c>
      <c r="D19" s="420">
        <v>0</v>
      </c>
      <c r="E19" s="928">
        <v>600000000</v>
      </c>
      <c r="F19" s="183">
        <v>2078098535</v>
      </c>
      <c r="G19" s="1043">
        <v>0</v>
      </c>
      <c r="H19" s="371"/>
      <c r="I19" s="188"/>
      <c r="J19" s="188"/>
      <c r="K19" s="189"/>
      <c r="M19" s="209"/>
    </row>
    <row r="20" spans="1:14" s="55" customFormat="1" ht="30" customHeight="1" x14ac:dyDescent="0.25">
      <c r="A20" s="192" t="s">
        <v>17</v>
      </c>
      <c r="B20" s="193"/>
      <c r="C20" s="931" t="s">
        <v>219</v>
      </c>
      <c r="D20" s="194">
        <f t="shared" ref="D20:E20" si="4">SUM(D8:D19)</f>
        <v>10594210801</v>
      </c>
      <c r="E20" s="932">
        <f t="shared" si="4"/>
        <v>12922124129</v>
      </c>
      <c r="F20" s="194">
        <v>15767900849</v>
      </c>
      <c r="G20" s="194">
        <f t="shared" ref="G20" si="5">SUM(G8:G19)</f>
        <v>11863918233</v>
      </c>
      <c r="H20" s="372">
        <f t="shared" ref="H20:H22" si="6">+G20/F20*100</f>
        <v>75.240948979917064</v>
      </c>
      <c r="I20" s="194">
        <f t="shared" ref="I20:K20" si="7">SUM(I8:I19)</f>
        <v>9095032969</v>
      </c>
      <c r="J20" s="194">
        <f t="shared" si="7"/>
        <v>2545779953</v>
      </c>
      <c r="K20" s="195">
        <f t="shared" si="7"/>
        <v>223105311</v>
      </c>
      <c r="M20" s="209"/>
    </row>
    <row r="21" spans="1:14" s="112" customFormat="1" ht="30" customHeight="1" x14ac:dyDescent="0.25">
      <c r="A21" s="185"/>
      <c r="B21" s="186" t="s">
        <v>220</v>
      </c>
      <c r="C21" s="929" t="s">
        <v>221</v>
      </c>
      <c r="D21" s="188">
        <v>2882537514</v>
      </c>
      <c r="E21" s="928">
        <v>3275594500</v>
      </c>
      <c r="F21" s="188">
        <v>3506983258</v>
      </c>
      <c r="G21" s="188">
        <v>746417161</v>
      </c>
      <c r="H21" s="371">
        <f t="shared" si="6"/>
        <v>21.283738931382146</v>
      </c>
      <c r="I21" s="188">
        <f t="shared" ref="I21:I24" si="8">+G21-J21-K21</f>
        <v>671161573</v>
      </c>
      <c r="J21" s="188">
        <v>75172470</v>
      </c>
      <c r="K21" s="189">
        <v>83118</v>
      </c>
      <c r="M21" s="209"/>
    </row>
    <row r="22" spans="1:14" s="105" customFormat="1" ht="30" customHeight="1" x14ac:dyDescent="0.25">
      <c r="A22" s="185"/>
      <c r="B22" s="186" t="s">
        <v>222</v>
      </c>
      <c r="C22" s="927" t="s">
        <v>223</v>
      </c>
      <c r="D22" s="188">
        <v>501113157</v>
      </c>
      <c r="E22" s="928">
        <v>463591500</v>
      </c>
      <c r="F22" s="188">
        <v>412650591</v>
      </c>
      <c r="G22" s="188">
        <v>178597686</v>
      </c>
      <c r="H22" s="371">
        <f t="shared" si="6"/>
        <v>43.280608314941198</v>
      </c>
      <c r="I22" s="188">
        <f t="shared" si="8"/>
        <v>178597686</v>
      </c>
      <c r="J22" s="188"/>
      <c r="K22" s="189"/>
      <c r="L22" s="107"/>
      <c r="M22" s="209"/>
    </row>
    <row r="23" spans="1:14" s="55" customFormat="1" ht="30" customHeight="1" x14ac:dyDescent="0.25">
      <c r="A23" s="196"/>
      <c r="B23" s="190" t="s">
        <v>224</v>
      </c>
      <c r="C23" s="927" t="s">
        <v>225</v>
      </c>
      <c r="D23" s="188"/>
      <c r="E23" s="928"/>
      <c r="F23" s="188"/>
      <c r="G23" s="188"/>
      <c r="H23" s="188"/>
      <c r="I23" s="188"/>
      <c r="J23" s="188"/>
      <c r="K23" s="189"/>
      <c r="M23" s="209"/>
    </row>
    <row r="24" spans="1:14" s="197" customFormat="1" ht="30" customHeight="1" x14ac:dyDescent="0.25">
      <c r="A24" s="185"/>
      <c r="B24" s="186"/>
      <c r="C24" s="927" t="s">
        <v>26</v>
      </c>
      <c r="D24" s="188">
        <v>30937795</v>
      </c>
      <c r="E24" s="928">
        <v>78685500</v>
      </c>
      <c r="F24" s="188">
        <v>268220278</v>
      </c>
      <c r="G24" s="188">
        <v>266846616</v>
      </c>
      <c r="H24" s="371">
        <f>+G24/F24*100</f>
        <v>99.48786049651325</v>
      </c>
      <c r="I24" s="188">
        <f t="shared" si="8"/>
        <v>255534778</v>
      </c>
      <c r="J24" s="188">
        <v>11311838</v>
      </c>
      <c r="K24" s="189"/>
      <c r="M24" s="209"/>
    </row>
    <row r="25" spans="1:14" s="197" customFormat="1" ht="30" customHeight="1" x14ac:dyDescent="0.25">
      <c r="A25" s="185"/>
      <c r="B25" s="186"/>
      <c r="C25" s="927" t="s">
        <v>27</v>
      </c>
      <c r="D25" s="420">
        <v>0</v>
      </c>
      <c r="E25" s="928">
        <v>300000000</v>
      </c>
      <c r="F25" s="420">
        <v>0</v>
      </c>
      <c r="G25" s="420">
        <v>0</v>
      </c>
      <c r="H25" s="371"/>
      <c r="I25" s="188"/>
      <c r="J25" s="188"/>
      <c r="K25" s="189"/>
      <c r="M25" s="209"/>
    </row>
    <row r="26" spans="1:14" s="55" customFormat="1" ht="30" customHeight="1" x14ac:dyDescent="0.25">
      <c r="A26" s="185"/>
      <c r="B26" s="186" t="s">
        <v>216</v>
      </c>
      <c r="C26" s="927" t="s">
        <v>226</v>
      </c>
      <c r="D26" s="420">
        <v>0</v>
      </c>
      <c r="E26" s="928">
        <v>1239085000</v>
      </c>
      <c r="F26" s="188">
        <v>1233226531</v>
      </c>
      <c r="G26" s="420">
        <v>0</v>
      </c>
      <c r="H26" s="371"/>
      <c r="I26" s="188"/>
      <c r="J26" s="188"/>
      <c r="K26" s="195"/>
      <c r="M26" s="209"/>
    </row>
    <row r="27" spans="1:14" s="55" customFormat="1" ht="30" customHeight="1" x14ac:dyDescent="0.25">
      <c r="A27" s="192" t="s">
        <v>29</v>
      </c>
      <c r="B27" s="193"/>
      <c r="C27" s="933" t="s">
        <v>227</v>
      </c>
      <c r="D27" s="194">
        <f>SUM(D21:D26)</f>
        <v>3414588466</v>
      </c>
      <c r="E27" s="932">
        <f t="shared" ref="E27" si="9">SUM(E21:E26)</f>
        <v>5356956500</v>
      </c>
      <c r="F27" s="194">
        <v>5421080658</v>
      </c>
      <c r="G27" s="194">
        <f t="shared" ref="G27" si="10">SUM(G21:G26)</f>
        <v>1191861463</v>
      </c>
      <c r="H27" s="372">
        <f t="shared" ref="H27:H28" si="11">+G27/F27*100</f>
        <v>21.98568031341031</v>
      </c>
      <c r="I27" s="194">
        <f t="shared" ref="I27:K27" si="12">SUM(I21:I26)</f>
        <v>1105294037</v>
      </c>
      <c r="J27" s="194">
        <f t="shared" si="12"/>
        <v>86484308</v>
      </c>
      <c r="K27" s="195">
        <f t="shared" si="12"/>
        <v>83118</v>
      </c>
      <c r="M27" s="209"/>
    </row>
    <row r="28" spans="1:14" s="55" customFormat="1" ht="30" customHeight="1" x14ac:dyDescent="0.25">
      <c r="A28" s="192"/>
      <c r="B28" s="193"/>
      <c r="C28" s="933" t="s">
        <v>228</v>
      </c>
      <c r="D28" s="194">
        <f>+D27+D20</f>
        <v>14008799267</v>
      </c>
      <c r="E28" s="932">
        <f t="shared" ref="E28" si="13">+E27+E20</f>
        <v>18279080629</v>
      </c>
      <c r="F28" s="194">
        <v>21188981507</v>
      </c>
      <c r="G28" s="194">
        <f t="shared" ref="G28" si="14">+G27+G20</f>
        <v>13055779696</v>
      </c>
      <c r="H28" s="372">
        <f t="shared" si="11"/>
        <v>61.615890748155536</v>
      </c>
      <c r="I28" s="194">
        <f t="shared" ref="I28:K28" si="15">+I27+I20</f>
        <v>10200327006</v>
      </c>
      <c r="J28" s="194">
        <f t="shared" si="15"/>
        <v>2632264261</v>
      </c>
      <c r="K28" s="195">
        <f t="shared" si="15"/>
        <v>223188429</v>
      </c>
      <c r="M28" s="209"/>
      <c r="N28" s="107"/>
    </row>
    <row r="29" spans="1:14" s="105" customFormat="1" ht="30" customHeight="1" x14ac:dyDescent="0.25">
      <c r="A29" s="199"/>
      <c r="B29" s="200" t="s">
        <v>229</v>
      </c>
      <c r="C29" s="934" t="s">
        <v>230</v>
      </c>
      <c r="D29" s="188">
        <v>120130710</v>
      </c>
      <c r="E29" s="928">
        <v>127375371</v>
      </c>
      <c r="F29" s="188">
        <v>521745682</v>
      </c>
      <c r="G29" s="188">
        <v>521702522</v>
      </c>
      <c r="H29" s="371">
        <f>+G29/F29*100</f>
        <v>99.991727770542425</v>
      </c>
      <c r="I29" s="188">
        <f>+G29-J29-K29</f>
        <v>521702522</v>
      </c>
      <c r="J29" s="188"/>
      <c r="K29" s="189"/>
      <c r="M29" s="209"/>
    </row>
    <row r="30" spans="1:14" s="105" customFormat="1" ht="30" customHeight="1" thickBot="1" x14ac:dyDescent="0.3">
      <c r="A30" s="201" t="s">
        <v>41</v>
      </c>
      <c r="B30" s="202"/>
      <c r="C30" s="935" t="s">
        <v>231</v>
      </c>
      <c r="D30" s="203">
        <f>+D29</f>
        <v>120130710</v>
      </c>
      <c r="E30" s="936">
        <f t="shared" ref="E30" si="16">+E29</f>
        <v>127375371</v>
      </c>
      <c r="F30" s="203">
        <v>521745682</v>
      </c>
      <c r="G30" s="203">
        <f t="shared" ref="G30" si="17">+G29</f>
        <v>521702522</v>
      </c>
      <c r="H30" s="373">
        <f>+G30/F30*100</f>
        <v>99.991727770542425</v>
      </c>
      <c r="I30" s="203">
        <f t="shared" ref="I30:K30" si="18">+I29</f>
        <v>521702522</v>
      </c>
      <c r="J30" s="204">
        <f t="shared" si="18"/>
        <v>0</v>
      </c>
      <c r="K30" s="205">
        <f t="shared" si="18"/>
        <v>0</v>
      </c>
      <c r="M30" s="209"/>
      <c r="N30" s="209"/>
    </row>
    <row r="31" spans="1:14" s="105" customFormat="1" ht="30" customHeight="1" thickTop="1" thickBot="1" x14ac:dyDescent="0.3">
      <c r="A31" s="1329" t="s">
        <v>232</v>
      </c>
      <c r="B31" s="1330"/>
      <c r="C31" s="1331"/>
      <c r="D31" s="206">
        <f>+D30+D28</f>
        <v>14128929977</v>
      </c>
      <c r="E31" s="937">
        <f t="shared" ref="E31" si="19">+E30+E28</f>
        <v>18406456000</v>
      </c>
      <c r="F31" s="206">
        <v>21710727189</v>
      </c>
      <c r="G31" s="206">
        <f>+G30+G28</f>
        <v>13577482218</v>
      </c>
      <c r="H31" s="374">
        <f>+G31/F31*100</f>
        <v>62.538127349687279</v>
      </c>
      <c r="I31" s="206">
        <f t="shared" ref="I31:K31" si="20">+I30+I28</f>
        <v>10722029528</v>
      </c>
      <c r="J31" s="206">
        <f t="shared" si="20"/>
        <v>2632264261</v>
      </c>
      <c r="K31" s="207">
        <f t="shared" si="20"/>
        <v>223188429</v>
      </c>
      <c r="M31" s="209"/>
    </row>
    <row r="32" spans="1:14" s="55" customFormat="1" ht="16.5" thickTop="1" x14ac:dyDescent="0.25">
      <c r="A32" s="208"/>
      <c r="B32" s="208"/>
      <c r="D32" s="209"/>
      <c r="E32" s="209"/>
      <c r="F32" s="209"/>
      <c r="G32" s="209"/>
      <c r="H32" s="209"/>
      <c r="M32" s="107"/>
    </row>
    <row r="33" spans="1:13" s="55" customFormat="1" ht="15.75" x14ac:dyDescent="0.25">
      <c r="A33" s="208"/>
      <c r="B33" s="208"/>
      <c r="D33" s="209"/>
      <c r="E33" s="209"/>
      <c r="F33" s="209"/>
      <c r="G33" s="209"/>
      <c r="H33" s="209"/>
      <c r="M33" s="107"/>
    </row>
    <row r="34" spans="1:13" s="55" customFormat="1" ht="15.75" x14ac:dyDescent="0.25">
      <c r="A34" s="208"/>
      <c r="B34" s="208"/>
      <c r="D34" s="105"/>
      <c r="E34" s="105"/>
      <c r="F34" s="105"/>
      <c r="G34" s="105"/>
      <c r="H34" s="105"/>
      <c r="M34" s="107"/>
    </row>
    <row r="35" spans="1:13" s="55" customFormat="1" ht="15.75" x14ac:dyDescent="0.25">
      <c r="A35" s="208"/>
      <c r="B35" s="208"/>
      <c r="D35" s="105"/>
      <c r="E35" s="105"/>
      <c r="F35" s="105"/>
      <c r="G35" s="209"/>
      <c r="H35" s="105"/>
      <c r="M35" s="107"/>
    </row>
    <row r="36" spans="1:13" s="55" customFormat="1" ht="15.75" x14ac:dyDescent="0.25">
      <c r="A36" s="208"/>
      <c r="B36" s="208"/>
      <c r="M36" s="107"/>
    </row>
    <row r="37" spans="1:13" s="55" customFormat="1" ht="15.75" x14ac:dyDescent="0.25">
      <c r="A37" s="208"/>
      <c r="B37" s="208"/>
      <c r="M37" s="107"/>
    </row>
    <row r="38" spans="1:13" s="55" customFormat="1" ht="15.75" x14ac:dyDescent="0.25">
      <c r="A38" s="208"/>
      <c r="B38" s="208"/>
      <c r="M38" s="107"/>
    </row>
    <row r="39" spans="1:13" s="55" customFormat="1" ht="15.75" x14ac:dyDescent="0.25">
      <c r="A39" s="208"/>
      <c r="B39" s="208"/>
      <c r="M39" s="107"/>
    </row>
    <row r="40" spans="1:13" s="55" customFormat="1" ht="15.75" x14ac:dyDescent="0.25">
      <c r="A40" s="208"/>
      <c r="B40" s="208"/>
      <c r="M40" s="107"/>
    </row>
    <row r="41" spans="1:13" s="55" customFormat="1" ht="15.75" x14ac:dyDescent="0.25">
      <c r="A41" s="208"/>
      <c r="B41" s="208"/>
      <c r="M41" s="107"/>
    </row>
    <row r="42" spans="1:13" s="55" customFormat="1" ht="15.75" x14ac:dyDescent="0.25">
      <c r="A42" s="208"/>
      <c r="B42" s="208"/>
      <c r="M42" s="107"/>
    </row>
    <row r="43" spans="1:13" s="55" customFormat="1" ht="15.75" x14ac:dyDescent="0.25">
      <c r="A43" s="208"/>
      <c r="B43" s="208"/>
      <c r="M43" s="107"/>
    </row>
    <row r="44" spans="1:13" s="55" customFormat="1" ht="15.75" x14ac:dyDescent="0.25">
      <c r="A44" s="208"/>
      <c r="B44" s="208"/>
      <c r="M44" s="107"/>
    </row>
    <row r="45" spans="1:13" s="55" customFormat="1" ht="15.75" x14ac:dyDescent="0.25">
      <c r="A45" s="208"/>
      <c r="B45" s="208"/>
      <c r="M45" s="107"/>
    </row>
    <row r="46" spans="1:13" s="55" customFormat="1" ht="15.75" x14ac:dyDescent="0.25">
      <c r="A46" s="208"/>
      <c r="B46" s="208"/>
      <c r="M46" s="107"/>
    </row>
    <row r="47" spans="1:13" s="55" customFormat="1" ht="15.75" x14ac:dyDescent="0.25">
      <c r="A47" s="208"/>
      <c r="B47" s="208"/>
      <c r="M47" s="107"/>
    </row>
    <row r="48" spans="1:13" s="55" customFormat="1" ht="15.75" x14ac:dyDescent="0.25">
      <c r="A48" s="208"/>
      <c r="B48" s="208"/>
      <c r="M48" s="107"/>
    </row>
    <row r="49" spans="1:13" s="55" customFormat="1" ht="15.75" x14ac:dyDescent="0.25">
      <c r="A49" s="208"/>
      <c r="B49" s="208"/>
      <c r="M49" s="107"/>
    </row>
    <row r="50" spans="1:13" s="55" customFormat="1" ht="15.75" x14ac:dyDescent="0.25">
      <c r="A50" s="208"/>
      <c r="B50" s="208"/>
      <c r="M50" s="107"/>
    </row>
    <row r="51" spans="1:13" s="55" customFormat="1" ht="15.75" x14ac:dyDescent="0.25">
      <c r="A51" s="208"/>
      <c r="B51" s="208"/>
      <c r="M51" s="107"/>
    </row>
    <row r="52" spans="1:13" s="55" customFormat="1" ht="15.75" x14ac:dyDescent="0.25">
      <c r="A52" s="208"/>
      <c r="B52" s="208"/>
      <c r="M52" s="107"/>
    </row>
    <row r="53" spans="1:13" x14ac:dyDescent="0.2">
      <c r="A53" s="115"/>
      <c r="B53" s="115"/>
      <c r="D53" s="52"/>
      <c r="E53" s="52"/>
      <c r="F53" s="52"/>
      <c r="G53" s="52"/>
      <c r="H53" s="52"/>
    </row>
    <row r="54" spans="1:13" x14ac:dyDescent="0.2">
      <c r="A54" s="115"/>
      <c r="B54" s="115"/>
      <c r="D54" s="52"/>
      <c r="E54" s="52"/>
      <c r="F54" s="52"/>
      <c r="G54" s="52"/>
      <c r="H54" s="52"/>
    </row>
    <row r="55" spans="1:13" x14ac:dyDescent="0.2">
      <c r="A55" s="115"/>
      <c r="B55" s="115"/>
      <c r="D55" s="52"/>
      <c r="E55" s="52"/>
      <c r="F55" s="52"/>
      <c r="G55" s="52"/>
      <c r="H55" s="52"/>
    </row>
    <row r="56" spans="1:13" x14ac:dyDescent="0.2">
      <c r="A56" s="115"/>
      <c r="B56" s="115"/>
      <c r="D56" s="52"/>
      <c r="E56" s="52"/>
      <c r="F56" s="52"/>
      <c r="G56" s="52"/>
      <c r="H56" s="52"/>
    </row>
    <row r="57" spans="1:13" x14ac:dyDescent="0.2">
      <c r="A57" s="115"/>
      <c r="B57" s="115"/>
      <c r="D57" s="52"/>
      <c r="E57" s="52"/>
      <c r="F57" s="52"/>
      <c r="G57" s="52"/>
      <c r="H57" s="52"/>
    </row>
    <row r="58" spans="1:13" x14ac:dyDescent="0.2">
      <c r="A58" s="115"/>
      <c r="B58" s="115"/>
      <c r="D58" s="52"/>
      <c r="E58" s="52"/>
      <c r="F58" s="52"/>
      <c r="G58" s="52"/>
      <c r="H58" s="52"/>
    </row>
  </sheetData>
  <mergeCells count="13">
    <mergeCell ref="I6:K6"/>
    <mergeCell ref="A31:C31"/>
    <mergeCell ref="G6:G7"/>
    <mergeCell ref="H6:H7"/>
    <mergeCell ref="A2:K2"/>
    <mergeCell ref="A3:K3"/>
    <mergeCell ref="A4:K4"/>
    <mergeCell ref="A6:A7"/>
    <mergeCell ref="B6:B7"/>
    <mergeCell ref="C6:C7"/>
    <mergeCell ref="D6:D7"/>
    <mergeCell ref="E6:E7"/>
    <mergeCell ref="F6:F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W48"/>
  <sheetViews>
    <sheetView zoomScale="75" zoomScaleNormal="75" workbookViewId="0">
      <pane xSplit="5" ySplit="10" topLeftCell="F11" activePane="bottomRight" state="frozen"/>
      <selection activeCell="H20" sqref="H20"/>
      <selection pane="topRight" activeCell="H20" sqref="H20"/>
      <selection pane="bottomLeft" activeCell="H20" sqref="H20"/>
      <selection pane="bottomRight" activeCell="D4" sqref="D4"/>
    </sheetView>
  </sheetViews>
  <sheetFormatPr defaultColWidth="9.140625" defaultRowHeight="12.75" x14ac:dyDescent="0.2"/>
  <cols>
    <col min="1" max="1" width="6.42578125" style="218" customWidth="1"/>
    <col min="2" max="2" width="8.28515625" style="218" customWidth="1"/>
    <col min="3" max="3" width="8.42578125" style="218" customWidth="1"/>
    <col min="4" max="4" width="8.5703125" style="218" customWidth="1"/>
    <col min="5" max="5" width="40.7109375" style="210" customWidth="1"/>
    <col min="6" max="6" width="16.5703125" style="210" customWidth="1"/>
    <col min="7" max="9" width="14.7109375" style="210" customWidth="1"/>
    <col min="10" max="10" width="8" style="210" customWidth="1"/>
    <col min="11" max="11" width="16.5703125" style="210" customWidth="1"/>
    <col min="12" max="12" width="14.42578125" style="210" bestFit="1" customWidth="1"/>
    <col min="13" max="13" width="12.85546875" style="210" customWidth="1"/>
    <col min="14" max="14" width="14.7109375" style="210" customWidth="1"/>
    <col min="15" max="15" width="7.5703125" style="210" customWidth="1"/>
    <col min="16" max="16" width="16" style="210" customWidth="1"/>
    <col min="17" max="18" width="14.5703125" style="210" customWidth="1"/>
    <col min="19" max="19" width="14.7109375" style="210" customWidth="1"/>
    <col min="20" max="20" width="7.5703125" style="210" customWidth="1"/>
    <col min="21" max="21" width="14.140625" style="210" customWidth="1"/>
    <col min="22" max="23" width="11.7109375" style="210" customWidth="1"/>
    <col min="24" max="24" width="14.7109375" style="210" customWidth="1"/>
    <col min="25" max="25" width="6.42578125" style="210" customWidth="1"/>
    <col min="26" max="26" width="16.42578125" style="210" customWidth="1"/>
    <col min="27" max="28" width="16.5703125" style="210" customWidth="1"/>
    <col min="29" max="29" width="14.7109375" style="210" customWidth="1"/>
    <col min="30" max="30" width="7.28515625" style="210" customWidth="1"/>
    <col min="31" max="31" width="15.42578125" style="210" customWidth="1"/>
    <col min="32" max="33" width="12.85546875" style="210" customWidth="1"/>
    <col min="34" max="34" width="14.7109375" style="210" customWidth="1"/>
    <col min="35" max="35" width="5.140625" style="210" customWidth="1"/>
    <col min="36" max="36" width="14.140625" style="210" customWidth="1"/>
    <col min="37" max="38" width="14.42578125" style="210" customWidth="1"/>
    <col min="39" max="39" width="14.7109375" style="210" customWidth="1"/>
    <col min="40" max="40" width="7.5703125" style="210" customWidth="1"/>
    <col min="41" max="41" width="16.85546875" style="210" customWidth="1"/>
    <col min="42" max="43" width="15.7109375" style="210" customWidth="1"/>
    <col min="44" max="44" width="16.85546875" style="210" bestFit="1" customWidth="1"/>
    <col min="45" max="45" width="6.85546875" style="210" customWidth="1"/>
    <col min="46" max="46" width="14.85546875" style="210" customWidth="1"/>
    <col min="47" max="48" width="15" style="210" customWidth="1"/>
    <col min="49" max="49" width="14.7109375" style="210" customWidth="1"/>
    <col min="50" max="50" width="4.5703125" style="210" customWidth="1"/>
    <col min="51" max="51" width="17.85546875" style="210" customWidth="1"/>
    <col min="52" max="53" width="15.7109375" style="210" customWidth="1"/>
    <col min="54" max="54" width="17" style="210" customWidth="1"/>
    <col min="55" max="55" width="6.42578125" style="210" customWidth="1"/>
    <col min="56" max="56" width="15" style="210" customWidth="1"/>
    <col min="57" max="57" width="11.5703125" style="210" customWidth="1"/>
    <col min="58" max="58" width="12.85546875" style="210" customWidth="1"/>
    <col min="59" max="59" width="14.7109375" style="210" customWidth="1"/>
    <col min="60" max="60" width="6.42578125" style="210" customWidth="1"/>
    <col min="61" max="63" width="14" style="210" customWidth="1"/>
    <col min="64" max="64" width="14.7109375" style="210" customWidth="1"/>
    <col min="65" max="65" width="6" style="210" customWidth="1"/>
    <col min="66" max="66" width="14.28515625" style="210" customWidth="1"/>
    <col min="67" max="68" width="12.85546875" style="210" customWidth="1"/>
    <col min="69" max="69" width="14.7109375" style="210" customWidth="1"/>
    <col min="70" max="70" width="6.42578125" style="210" customWidth="1"/>
    <col min="71" max="71" width="17" style="210" customWidth="1"/>
    <col min="72" max="72" width="14.42578125" style="210" bestFit="1" customWidth="1"/>
    <col min="73" max="73" width="16.7109375" style="210" customWidth="1"/>
    <col min="74" max="74" width="14.42578125" style="210" customWidth="1"/>
    <col min="75" max="75" width="7.7109375" style="210" customWidth="1"/>
    <col min="76" max="78" width="16.140625" style="210" customWidth="1"/>
    <col min="79" max="79" width="14.7109375" style="210" customWidth="1"/>
    <col min="80" max="80" width="6.28515625" style="210" customWidth="1"/>
    <col min="81" max="81" width="15.85546875" style="210" customWidth="1"/>
    <col min="82" max="83" width="14.5703125" style="210" customWidth="1"/>
    <col min="84" max="84" width="14.7109375" style="210" customWidth="1"/>
    <col min="85" max="85" width="8.7109375" style="210" customWidth="1"/>
    <col min="86" max="86" width="16.140625" style="210" customWidth="1"/>
    <col min="87" max="88" width="14.42578125" style="210" customWidth="1"/>
    <col min="89" max="89" width="14.7109375" style="210" customWidth="1"/>
    <col min="90" max="90" width="8.140625" style="210" customWidth="1"/>
    <col min="91" max="92" width="17.28515625" style="210" bestFit="1" customWidth="1"/>
    <col min="93" max="93" width="17.85546875" style="210" bestFit="1" customWidth="1"/>
    <col min="94" max="94" width="16" style="210" customWidth="1"/>
    <col min="95" max="95" width="7.42578125" style="210" customWidth="1"/>
    <col min="96" max="96" width="17.28515625" style="210" bestFit="1" customWidth="1"/>
    <col min="97" max="98" width="17.140625" style="210" customWidth="1"/>
    <col min="99" max="99" width="15.85546875" style="210" customWidth="1"/>
    <col min="100" max="100" width="6.7109375" style="210" customWidth="1"/>
    <col min="101" max="101" width="16.140625" style="210" bestFit="1" customWidth="1"/>
    <col min="102" max="103" width="14.5703125" style="210" customWidth="1"/>
    <col min="104" max="104" width="14.7109375" style="210" customWidth="1"/>
    <col min="105" max="105" width="8.28515625" style="210" customWidth="1"/>
    <col min="106" max="106" width="16.140625" style="210" bestFit="1" customWidth="1"/>
    <col min="107" max="109" width="14.7109375" style="210" customWidth="1"/>
    <col min="110" max="110" width="8" style="210" customWidth="1"/>
    <col min="111" max="111" width="16.140625" style="210" bestFit="1" customWidth="1"/>
    <col min="112" max="113" width="15" style="210" customWidth="1"/>
    <col min="114" max="114" width="14.7109375" style="210" customWidth="1"/>
    <col min="115" max="115" width="7.7109375" style="210" bestFit="1" customWidth="1"/>
    <col min="116" max="116" width="16.140625" style="210" bestFit="1" customWidth="1"/>
    <col min="117" max="118" width="14.5703125" style="210" customWidth="1"/>
    <col min="119" max="119" width="14.7109375" style="210" customWidth="1"/>
    <col min="120" max="120" width="7.28515625" style="210" customWidth="1"/>
    <col min="121" max="121" width="10.85546875" style="210" bestFit="1" customWidth="1"/>
    <col min="122" max="123" width="10.85546875" style="210" customWidth="1"/>
    <col min="124" max="126" width="11.7109375" style="210" customWidth="1"/>
    <col min="127" max="127" width="18.5703125" style="213" bestFit="1" customWidth="1"/>
    <col min="128" max="300" width="9.140625" style="210"/>
    <col min="301" max="301" width="4.85546875" style="210" customWidth="1"/>
    <col min="302" max="302" width="8.28515625" style="210" customWidth="1"/>
    <col min="303" max="303" width="7.28515625" style="210" bestFit="1" customWidth="1"/>
    <col min="304" max="304" width="8.5703125" style="210" bestFit="1" customWidth="1"/>
    <col min="305" max="305" width="40.7109375" style="210" customWidth="1"/>
    <col min="306" max="306" width="14.7109375" style="210" bestFit="1" customWidth="1"/>
    <col min="307" max="308" width="14.7109375" style="210" customWidth="1"/>
    <col min="309" max="309" width="14.140625" style="210" customWidth="1"/>
    <col min="310" max="310" width="15.28515625" style="210" customWidth="1"/>
    <col min="311" max="311" width="12.85546875" style="210" customWidth="1"/>
    <col min="312" max="314" width="14.5703125" style="210" customWidth="1"/>
    <col min="315" max="315" width="14.140625" style="210" customWidth="1"/>
    <col min="316" max="316" width="14.7109375" style="210" customWidth="1"/>
    <col min="317" max="317" width="11.7109375" style="210" customWidth="1"/>
    <col min="318" max="318" width="14.28515625" style="210" bestFit="1" customWidth="1"/>
    <col min="319" max="320" width="14.28515625" style="210" customWidth="1"/>
    <col min="321" max="321" width="14" style="210" customWidth="1"/>
    <col min="322" max="322" width="15.28515625" style="210" customWidth="1"/>
    <col min="323" max="323" width="12.85546875" style="210" customWidth="1"/>
    <col min="324" max="324" width="14.140625" style="210" customWidth="1"/>
    <col min="325" max="325" width="16.7109375" style="210" customWidth="1"/>
    <col min="326" max="326" width="12.7109375" style="210" customWidth="1"/>
    <col min="327" max="327" width="15.7109375" style="210" bestFit="1" customWidth="1"/>
    <col min="328" max="329" width="15.7109375" style="210" customWidth="1"/>
    <col min="330" max="330" width="14.85546875" style="210" customWidth="1"/>
    <col min="331" max="331" width="17.7109375" style="210" customWidth="1"/>
    <col min="332" max="332" width="15" style="210" customWidth="1"/>
    <col min="333" max="333" width="15.7109375" style="210" bestFit="1" customWidth="1"/>
    <col min="334" max="335" width="15.7109375" style="210" customWidth="1"/>
    <col min="336" max="336" width="15" style="210" customWidth="1"/>
    <col min="337" max="337" width="15.140625" style="210" customWidth="1"/>
    <col min="338" max="338" width="11.5703125" style="210" customWidth="1"/>
    <col min="339" max="339" width="14" style="210" customWidth="1"/>
    <col min="340" max="340" width="17.28515625" style="210" customWidth="1"/>
    <col min="341" max="341" width="14" style="210" customWidth="1"/>
    <col min="342" max="342" width="14.28515625" style="210" customWidth="1"/>
    <col min="343" max="344" width="12.85546875" style="210" customWidth="1"/>
    <col min="345" max="347" width="16.28515625" style="210" customWidth="1"/>
    <col min="348" max="350" width="16.140625" style="210" customWidth="1"/>
    <col min="351" max="353" width="14.5703125" style="210" customWidth="1"/>
    <col min="354" max="354" width="14" style="210" customWidth="1"/>
    <col min="355" max="355" width="14.85546875" style="210" customWidth="1"/>
    <col min="356" max="356" width="14" style="210" customWidth="1"/>
    <col min="357" max="359" width="15.7109375" style="210" customWidth="1"/>
    <col min="360" max="361" width="14.5703125" style="210" customWidth="1"/>
    <col min="362" max="362" width="15.7109375" style="210" customWidth="1"/>
    <col min="363" max="365" width="14.5703125" style="210" customWidth="1"/>
    <col min="366" max="366" width="14.7109375" style="210" bestFit="1" customWidth="1"/>
    <col min="367" max="368" width="14.7109375" style="210" customWidth="1"/>
    <col min="369" max="369" width="15" style="210" bestFit="1" customWidth="1"/>
    <col min="370" max="371" width="15" style="210" customWidth="1"/>
    <col min="372" max="372" width="14.5703125" style="210" bestFit="1" customWidth="1"/>
    <col min="373" max="374" width="14.5703125" style="210" customWidth="1"/>
    <col min="375" max="375" width="15.28515625" style="210" customWidth="1"/>
    <col min="376" max="376" width="14.7109375" style="210" customWidth="1"/>
    <col min="377" max="377" width="11.42578125" style="210" customWidth="1"/>
    <col min="378" max="378" width="14.7109375" style="210" customWidth="1"/>
    <col min="379" max="379" width="15.28515625" style="210" customWidth="1"/>
    <col min="380" max="380" width="12.42578125" style="210" bestFit="1" customWidth="1"/>
    <col min="381" max="382" width="9.140625" style="210"/>
    <col min="383" max="383" width="18.5703125" style="210" bestFit="1" customWidth="1"/>
    <col min="384" max="556" width="9.140625" style="210"/>
    <col min="557" max="557" width="4.85546875" style="210" customWidth="1"/>
    <col min="558" max="558" width="8.28515625" style="210" customWidth="1"/>
    <col min="559" max="559" width="7.28515625" style="210" bestFit="1" customWidth="1"/>
    <col min="560" max="560" width="8.5703125" style="210" bestFit="1" customWidth="1"/>
    <col min="561" max="561" width="40.7109375" style="210" customWidth="1"/>
    <col min="562" max="562" width="14.7109375" style="210" bestFit="1" customWidth="1"/>
    <col min="563" max="564" width="14.7109375" style="210" customWidth="1"/>
    <col min="565" max="565" width="14.140625" style="210" customWidth="1"/>
    <col min="566" max="566" width="15.28515625" style="210" customWidth="1"/>
    <col min="567" max="567" width="12.85546875" style="210" customWidth="1"/>
    <col min="568" max="570" width="14.5703125" style="210" customWidth="1"/>
    <col min="571" max="571" width="14.140625" style="210" customWidth="1"/>
    <col min="572" max="572" width="14.7109375" style="210" customWidth="1"/>
    <col min="573" max="573" width="11.7109375" style="210" customWidth="1"/>
    <col min="574" max="574" width="14.28515625" style="210" bestFit="1" customWidth="1"/>
    <col min="575" max="576" width="14.28515625" style="210" customWidth="1"/>
    <col min="577" max="577" width="14" style="210" customWidth="1"/>
    <col min="578" max="578" width="15.28515625" style="210" customWidth="1"/>
    <col min="579" max="579" width="12.85546875" style="210" customWidth="1"/>
    <col min="580" max="580" width="14.140625" style="210" customWidth="1"/>
    <col min="581" max="581" width="16.7109375" style="210" customWidth="1"/>
    <col min="582" max="582" width="12.7109375" style="210" customWidth="1"/>
    <col min="583" max="583" width="15.7109375" style="210" bestFit="1" customWidth="1"/>
    <col min="584" max="585" width="15.7109375" style="210" customWidth="1"/>
    <col min="586" max="586" width="14.85546875" style="210" customWidth="1"/>
    <col min="587" max="587" width="17.7109375" style="210" customWidth="1"/>
    <col min="588" max="588" width="15" style="210" customWidth="1"/>
    <col min="589" max="589" width="15.7109375" style="210" bestFit="1" customWidth="1"/>
    <col min="590" max="591" width="15.7109375" style="210" customWidth="1"/>
    <col min="592" max="592" width="15" style="210" customWidth="1"/>
    <col min="593" max="593" width="15.140625" style="210" customWidth="1"/>
    <col min="594" max="594" width="11.5703125" style="210" customWidth="1"/>
    <col min="595" max="595" width="14" style="210" customWidth="1"/>
    <col min="596" max="596" width="17.28515625" style="210" customWidth="1"/>
    <col min="597" max="597" width="14" style="210" customWidth="1"/>
    <col min="598" max="598" width="14.28515625" style="210" customWidth="1"/>
    <col min="599" max="600" width="12.85546875" style="210" customWidth="1"/>
    <col min="601" max="603" width="16.28515625" style="210" customWidth="1"/>
    <col min="604" max="606" width="16.140625" style="210" customWidth="1"/>
    <col min="607" max="609" width="14.5703125" style="210" customWidth="1"/>
    <col min="610" max="610" width="14" style="210" customWidth="1"/>
    <col min="611" max="611" width="14.85546875" style="210" customWidth="1"/>
    <col min="612" max="612" width="14" style="210" customWidth="1"/>
    <col min="613" max="615" width="15.7109375" style="210" customWidth="1"/>
    <col min="616" max="617" width="14.5703125" style="210" customWidth="1"/>
    <col min="618" max="618" width="15.7109375" style="210" customWidth="1"/>
    <col min="619" max="621" width="14.5703125" style="210" customWidth="1"/>
    <col min="622" max="622" width="14.7109375" style="210" bestFit="1" customWidth="1"/>
    <col min="623" max="624" width="14.7109375" style="210" customWidth="1"/>
    <col min="625" max="625" width="15" style="210" bestFit="1" customWidth="1"/>
    <col min="626" max="627" width="15" style="210" customWidth="1"/>
    <col min="628" max="628" width="14.5703125" style="210" bestFit="1" customWidth="1"/>
    <col min="629" max="630" width="14.5703125" style="210" customWidth="1"/>
    <col min="631" max="631" width="15.28515625" style="210" customWidth="1"/>
    <col min="632" max="632" width="14.7109375" style="210" customWidth="1"/>
    <col min="633" max="633" width="11.42578125" style="210" customWidth="1"/>
    <col min="634" max="634" width="14.7109375" style="210" customWidth="1"/>
    <col min="635" max="635" width="15.28515625" style="210" customWidth="1"/>
    <col min="636" max="636" width="12.42578125" style="210" bestFit="1" customWidth="1"/>
    <col min="637" max="638" width="9.140625" style="210"/>
    <col min="639" max="639" width="18.5703125" style="210" bestFit="1" customWidth="1"/>
    <col min="640" max="812" width="9.140625" style="210"/>
    <col min="813" max="813" width="4.85546875" style="210" customWidth="1"/>
    <col min="814" max="814" width="8.28515625" style="210" customWidth="1"/>
    <col min="815" max="815" width="7.28515625" style="210" bestFit="1" customWidth="1"/>
    <col min="816" max="816" width="8.5703125" style="210" bestFit="1" customWidth="1"/>
    <col min="817" max="817" width="40.7109375" style="210" customWidth="1"/>
    <col min="818" max="818" width="14.7109375" style="210" bestFit="1" customWidth="1"/>
    <col min="819" max="820" width="14.7109375" style="210" customWidth="1"/>
    <col min="821" max="821" width="14.140625" style="210" customWidth="1"/>
    <col min="822" max="822" width="15.28515625" style="210" customWidth="1"/>
    <col min="823" max="823" width="12.85546875" style="210" customWidth="1"/>
    <col min="824" max="826" width="14.5703125" style="210" customWidth="1"/>
    <col min="827" max="827" width="14.140625" style="210" customWidth="1"/>
    <col min="828" max="828" width="14.7109375" style="210" customWidth="1"/>
    <col min="829" max="829" width="11.7109375" style="210" customWidth="1"/>
    <col min="830" max="830" width="14.28515625" style="210" bestFit="1" customWidth="1"/>
    <col min="831" max="832" width="14.28515625" style="210" customWidth="1"/>
    <col min="833" max="833" width="14" style="210" customWidth="1"/>
    <col min="834" max="834" width="15.28515625" style="210" customWidth="1"/>
    <col min="835" max="835" width="12.85546875" style="210" customWidth="1"/>
    <col min="836" max="836" width="14.140625" style="210" customWidth="1"/>
    <col min="837" max="837" width="16.7109375" style="210" customWidth="1"/>
    <col min="838" max="838" width="12.7109375" style="210" customWidth="1"/>
    <col min="839" max="839" width="15.7109375" style="210" bestFit="1" customWidth="1"/>
    <col min="840" max="841" width="15.7109375" style="210" customWidth="1"/>
    <col min="842" max="842" width="14.85546875" style="210" customWidth="1"/>
    <col min="843" max="843" width="17.7109375" style="210" customWidth="1"/>
    <col min="844" max="844" width="15" style="210" customWidth="1"/>
    <col min="845" max="845" width="15.7109375" style="210" bestFit="1" customWidth="1"/>
    <col min="846" max="847" width="15.7109375" style="210" customWidth="1"/>
    <col min="848" max="848" width="15" style="210" customWidth="1"/>
    <col min="849" max="849" width="15.140625" style="210" customWidth="1"/>
    <col min="850" max="850" width="11.5703125" style="210" customWidth="1"/>
    <col min="851" max="851" width="14" style="210" customWidth="1"/>
    <col min="852" max="852" width="17.28515625" style="210" customWidth="1"/>
    <col min="853" max="853" width="14" style="210" customWidth="1"/>
    <col min="854" max="854" width="14.28515625" style="210" customWidth="1"/>
    <col min="855" max="856" width="12.85546875" style="210" customWidth="1"/>
    <col min="857" max="859" width="16.28515625" style="210" customWidth="1"/>
    <col min="860" max="862" width="16.140625" style="210" customWidth="1"/>
    <col min="863" max="865" width="14.5703125" style="210" customWidth="1"/>
    <col min="866" max="866" width="14" style="210" customWidth="1"/>
    <col min="867" max="867" width="14.85546875" style="210" customWidth="1"/>
    <col min="868" max="868" width="14" style="210" customWidth="1"/>
    <col min="869" max="871" width="15.7109375" style="210" customWidth="1"/>
    <col min="872" max="873" width="14.5703125" style="210" customWidth="1"/>
    <col min="874" max="874" width="15.7109375" style="210" customWidth="1"/>
    <col min="875" max="877" width="14.5703125" style="210" customWidth="1"/>
    <col min="878" max="878" width="14.7109375" style="210" bestFit="1" customWidth="1"/>
    <col min="879" max="880" width="14.7109375" style="210" customWidth="1"/>
    <col min="881" max="881" width="15" style="210" bestFit="1" customWidth="1"/>
    <col min="882" max="883" width="15" style="210" customWidth="1"/>
    <col min="884" max="884" width="14.5703125" style="210" bestFit="1" customWidth="1"/>
    <col min="885" max="886" width="14.5703125" style="210" customWidth="1"/>
    <col min="887" max="887" width="15.28515625" style="210" customWidth="1"/>
    <col min="888" max="888" width="14.7109375" style="210" customWidth="1"/>
    <col min="889" max="889" width="11.42578125" style="210" customWidth="1"/>
    <col min="890" max="890" width="14.7109375" style="210" customWidth="1"/>
    <col min="891" max="891" width="15.28515625" style="210" customWidth="1"/>
    <col min="892" max="892" width="12.42578125" style="210" bestFit="1" customWidth="1"/>
    <col min="893" max="894" width="9.140625" style="210"/>
    <col min="895" max="895" width="18.5703125" style="210" bestFit="1" customWidth="1"/>
    <col min="896" max="1068" width="9.140625" style="210"/>
    <col min="1069" max="1069" width="4.85546875" style="210" customWidth="1"/>
    <col min="1070" max="1070" width="8.28515625" style="210" customWidth="1"/>
    <col min="1071" max="1071" width="7.28515625" style="210" bestFit="1" customWidth="1"/>
    <col min="1072" max="1072" width="8.5703125" style="210" bestFit="1" customWidth="1"/>
    <col min="1073" max="1073" width="40.7109375" style="210" customWidth="1"/>
    <col min="1074" max="1074" width="14.7109375" style="210" bestFit="1" customWidth="1"/>
    <col min="1075" max="1076" width="14.7109375" style="210" customWidth="1"/>
    <col min="1077" max="1077" width="14.140625" style="210" customWidth="1"/>
    <col min="1078" max="1078" width="15.28515625" style="210" customWidth="1"/>
    <col min="1079" max="1079" width="12.85546875" style="210" customWidth="1"/>
    <col min="1080" max="1082" width="14.5703125" style="210" customWidth="1"/>
    <col min="1083" max="1083" width="14.140625" style="210" customWidth="1"/>
    <col min="1084" max="1084" width="14.7109375" style="210" customWidth="1"/>
    <col min="1085" max="1085" width="11.7109375" style="210" customWidth="1"/>
    <col min="1086" max="1086" width="14.28515625" style="210" bestFit="1" customWidth="1"/>
    <col min="1087" max="1088" width="14.28515625" style="210" customWidth="1"/>
    <col min="1089" max="1089" width="14" style="210" customWidth="1"/>
    <col min="1090" max="1090" width="15.28515625" style="210" customWidth="1"/>
    <col min="1091" max="1091" width="12.85546875" style="210" customWidth="1"/>
    <col min="1092" max="1092" width="14.140625" style="210" customWidth="1"/>
    <col min="1093" max="1093" width="16.7109375" style="210" customWidth="1"/>
    <col min="1094" max="1094" width="12.7109375" style="210" customWidth="1"/>
    <col min="1095" max="1095" width="15.7109375" style="210" bestFit="1" customWidth="1"/>
    <col min="1096" max="1097" width="15.7109375" style="210" customWidth="1"/>
    <col min="1098" max="1098" width="14.85546875" style="210" customWidth="1"/>
    <col min="1099" max="1099" width="17.7109375" style="210" customWidth="1"/>
    <col min="1100" max="1100" width="15" style="210" customWidth="1"/>
    <col min="1101" max="1101" width="15.7109375" style="210" bestFit="1" customWidth="1"/>
    <col min="1102" max="1103" width="15.7109375" style="210" customWidth="1"/>
    <col min="1104" max="1104" width="15" style="210" customWidth="1"/>
    <col min="1105" max="1105" width="15.140625" style="210" customWidth="1"/>
    <col min="1106" max="1106" width="11.5703125" style="210" customWidth="1"/>
    <col min="1107" max="1107" width="14" style="210" customWidth="1"/>
    <col min="1108" max="1108" width="17.28515625" style="210" customWidth="1"/>
    <col min="1109" max="1109" width="14" style="210" customWidth="1"/>
    <col min="1110" max="1110" width="14.28515625" style="210" customWidth="1"/>
    <col min="1111" max="1112" width="12.85546875" style="210" customWidth="1"/>
    <col min="1113" max="1115" width="16.28515625" style="210" customWidth="1"/>
    <col min="1116" max="1118" width="16.140625" style="210" customWidth="1"/>
    <col min="1119" max="1121" width="14.5703125" style="210" customWidth="1"/>
    <col min="1122" max="1122" width="14" style="210" customWidth="1"/>
    <col min="1123" max="1123" width="14.85546875" style="210" customWidth="1"/>
    <col min="1124" max="1124" width="14" style="210" customWidth="1"/>
    <col min="1125" max="1127" width="15.7109375" style="210" customWidth="1"/>
    <col min="1128" max="1129" width="14.5703125" style="210" customWidth="1"/>
    <col min="1130" max="1130" width="15.7109375" style="210" customWidth="1"/>
    <col min="1131" max="1133" width="14.5703125" style="210" customWidth="1"/>
    <col min="1134" max="1134" width="14.7109375" style="210" bestFit="1" customWidth="1"/>
    <col min="1135" max="1136" width="14.7109375" style="210" customWidth="1"/>
    <col min="1137" max="1137" width="15" style="210" bestFit="1" customWidth="1"/>
    <col min="1138" max="1139" width="15" style="210" customWidth="1"/>
    <col min="1140" max="1140" width="14.5703125" style="210" bestFit="1" customWidth="1"/>
    <col min="1141" max="1142" width="14.5703125" style="210" customWidth="1"/>
    <col min="1143" max="1143" width="15.28515625" style="210" customWidth="1"/>
    <col min="1144" max="1144" width="14.7109375" style="210" customWidth="1"/>
    <col min="1145" max="1145" width="11.42578125" style="210" customWidth="1"/>
    <col min="1146" max="1146" width="14.7109375" style="210" customWidth="1"/>
    <col min="1147" max="1147" width="15.28515625" style="210" customWidth="1"/>
    <col min="1148" max="1148" width="12.42578125" style="210" bestFit="1" customWidth="1"/>
    <col min="1149" max="1150" width="9.140625" style="210"/>
    <col min="1151" max="1151" width="18.5703125" style="210" bestFit="1" customWidth="1"/>
    <col min="1152" max="1324" width="9.140625" style="210"/>
    <col min="1325" max="1325" width="4.85546875" style="210" customWidth="1"/>
    <col min="1326" max="1326" width="8.28515625" style="210" customWidth="1"/>
    <col min="1327" max="1327" width="7.28515625" style="210" bestFit="1" customWidth="1"/>
    <col min="1328" max="1328" width="8.5703125" style="210" bestFit="1" customWidth="1"/>
    <col min="1329" max="1329" width="40.7109375" style="210" customWidth="1"/>
    <col min="1330" max="1330" width="14.7109375" style="210" bestFit="1" customWidth="1"/>
    <col min="1331" max="1332" width="14.7109375" style="210" customWidth="1"/>
    <col min="1333" max="1333" width="14.140625" style="210" customWidth="1"/>
    <col min="1334" max="1334" width="15.28515625" style="210" customWidth="1"/>
    <col min="1335" max="1335" width="12.85546875" style="210" customWidth="1"/>
    <col min="1336" max="1338" width="14.5703125" style="210" customWidth="1"/>
    <col min="1339" max="1339" width="14.140625" style="210" customWidth="1"/>
    <col min="1340" max="1340" width="14.7109375" style="210" customWidth="1"/>
    <col min="1341" max="1341" width="11.7109375" style="210" customWidth="1"/>
    <col min="1342" max="1342" width="14.28515625" style="210" bestFit="1" customWidth="1"/>
    <col min="1343" max="1344" width="14.28515625" style="210" customWidth="1"/>
    <col min="1345" max="1345" width="14" style="210" customWidth="1"/>
    <col min="1346" max="1346" width="15.28515625" style="210" customWidth="1"/>
    <col min="1347" max="1347" width="12.85546875" style="210" customWidth="1"/>
    <col min="1348" max="1348" width="14.140625" style="210" customWidth="1"/>
    <col min="1349" max="1349" width="16.7109375" style="210" customWidth="1"/>
    <col min="1350" max="1350" width="12.7109375" style="210" customWidth="1"/>
    <col min="1351" max="1351" width="15.7109375" style="210" bestFit="1" customWidth="1"/>
    <col min="1352" max="1353" width="15.7109375" style="210" customWidth="1"/>
    <col min="1354" max="1354" width="14.85546875" style="210" customWidth="1"/>
    <col min="1355" max="1355" width="17.7109375" style="210" customWidth="1"/>
    <col min="1356" max="1356" width="15" style="210" customWidth="1"/>
    <col min="1357" max="1357" width="15.7109375" style="210" bestFit="1" customWidth="1"/>
    <col min="1358" max="1359" width="15.7109375" style="210" customWidth="1"/>
    <col min="1360" max="1360" width="15" style="210" customWidth="1"/>
    <col min="1361" max="1361" width="15.140625" style="210" customWidth="1"/>
    <col min="1362" max="1362" width="11.5703125" style="210" customWidth="1"/>
    <col min="1363" max="1363" width="14" style="210" customWidth="1"/>
    <col min="1364" max="1364" width="17.28515625" style="210" customWidth="1"/>
    <col min="1365" max="1365" width="14" style="210" customWidth="1"/>
    <col min="1366" max="1366" width="14.28515625" style="210" customWidth="1"/>
    <col min="1367" max="1368" width="12.85546875" style="210" customWidth="1"/>
    <col min="1369" max="1371" width="16.28515625" style="210" customWidth="1"/>
    <col min="1372" max="1374" width="16.140625" style="210" customWidth="1"/>
    <col min="1375" max="1377" width="14.5703125" style="210" customWidth="1"/>
    <col min="1378" max="1378" width="14" style="210" customWidth="1"/>
    <col min="1379" max="1379" width="14.85546875" style="210" customWidth="1"/>
    <col min="1380" max="1380" width="14" style="210" customWidth="1"/>
    <col min="1381" max="1383" width="15.7109375" style="210" customWidth="1"/>
    <col min="1384" max="1385" width="14.5703125" style="210" customWidth="1"/>
    <col min="1386" max="1386" width="15.7109375" style="210" customWidth="1"/>
    <col min="1387" max="1389" width="14.5703125" style="210" customWidth="1"/>
    <col min="1390" max="1390" width="14.7109375" style="210" bestFit="1" customWidth="1"/>
    <col min="1391" max="1392" width="14.7109375" style="210" customWidth="1"/>
    <col min="1393" max="1393" width="15" style="210" bestFit="1" customWidth="1"/>
    <col min="1394" max="1395" width="15" style="210" customWidth="1"/>
    <col min="1396" max="1396" width="14.5703125" style="210" bestFit="1" customWidth="1"/>
    <col min="1397" max="1398" width="14.5703125" style="210" customWidth="1"/>
    <col min="1399" max="1399" width="15.28515625" style="210" customWidth="1"/>
    <col min="1400" max="1400" width="14.7109375" style="210" customWidth="1"/>
    <col min="1401" max="1401" width="11.42578125" style="210" customWidth="1"/>
    <col min="1402" max="1402" width="14.7109375" style="210" customWidth="1"/>
    <col min="1403" max="1403" width="15.28515625" style="210" customWidth="1"/>
    <col min="1404" max="1404" width="12.42578125" style="210" bestFit="1" customWidth="1"/>
    <col min="1405" max="1406" width="9.140625" style="210"/>
    <col min="1407" max="1407" width="18.5703125" style="210" bestFit="1" customWidth="1"/>
    <col min="1408" max="1580" width="9.140625" style="210"/>
    <col min="1581" max="1581" width="4.85546875" style="210" customWidth="1"/>
    <col min="1582" max="1582" width="8.28515625" style="210" customWidth="1"/>
    <col min="1583" max="1583" width="7.28515625" style="210" bestFit="1" customWidth="1"/>
    <col min="1584" max="1584" width="8.5703125" style="210" bestFit="1" customWidth="1"/>
    <col min="1585" max="1585" width="40.7109375" style="210" customWidth="1"/>
    <col min="1586" max="1586" width="14.7109375" style="210" bestFit="1" customWidth="1"/>
    <col min="1587" max="1588" width="14.7109375" style="210" customWidth="1"/>
    <col min="1589" max="1589" width="14.140625" style="210" customWidth="1"/>
    <col min="1590" max="1590" width="15.28515625" style="210" customWidth="1"/>
    <col min="1591" max="1591" width="12.85546875" style="210" customWidth="1"/>
    <col min="1592" max="1594" width="14.5703125" style="210" customWidth="1"/>
    <col min="1595" max="1595" width="14.140625" style="210" customWidth="1"/>
    <col min="1596" max="1596" width="14.7109375" style="210" customWidth="1"/>
    <col min="1597" max="1597" width="11.7109375" style="210" customWidth="1"/>
    <col min="1598" max="1598" width="14.28515625" style="210" bestFit="1" customWidth="1"/>
    <col min="1599" max="1600" width="14.28515625" style="210" customWidth="1"/>
    <col min="1601" max="1601" width="14" style="210" customWidth="1"/>
    <col min="1602" max="1602" width="15.28515625" style="210" customWidth="1"/>
    <col min="1603" max="1603" width="12.85546875" style="210" customWidth="1"/>
    <col min="1604" max="1604" width="14.140625" style="210" customWidth="1"/>
    <col min="1605" max="1605" width="16.7109375" style="210" customWidth="1"/>
    <col min="1606" max="1606" width="12.7109375" style="210" customWidth="1"/>
    <col min="1607" max="1607" width="15.7109375" style="210" bestFit="1" customWidth="1"/>
    <col min="1608" max="1609" width="15.7109375" style="210" customWidth="1"/>
    <col min="1610" max="1610" width="14.85546875" style="210" customWidth="1"/>
    <col min="1611" max="1611" width="17.7109375" style="210" customWidth="1"/>
    <col min="1612" max="1612" width="15" style="210" customWidth="1"/>
    <col min="1613" max="1613" width="15.7109375" style="210" bestFit="1" customWidth="1"/>
    <col min="1614" max="1615" width="15.7109375" style="210" customWidth="1"/>
    <col min="1616" max="1616" width="15" style="210" customWidth="1"/>
    <col min="1617" max="1617" width="15.140625" style="210" customWidth="1"/>
    <col min="1618" max="1618" width="11.5703125" style="210" customWidth="1"/>
    <col min="1619" max="1619" width="14" style="210" customWidth="1"/>
    <col min="1620" max="1620" width="17.28515625" style="210" customWidth="1"/>
    <col min="1621" max="1621" width="14" style="210" customWidth="1"/>
    <col min="1622" max="1622" width="14.28515625" style="210" customWidth="1"/>
    <col min="1623" max="1624" width="12.85546875" style="210" customWidth="1"/>
    <col min="1625" max="1627" width="16.28515625" style="210" customWidth="1"/>
    <col min="1628" max="1630" width="16.140625" style="210" customWidth="1"/>
    <col min="1631" max="1633" width="14.5703125" style="210" customWidth="1"/>
    <col min="1634" max="1634" width="14" style="210" customWidth="1"/>
    <col min="1635" max="1635" width="14.85546875" style="210" customWidth="1"/>
    <col min="1636" max="1636" width="14" style="210" customWidth="1"/>
    <col min="1637" max="1639" width="15.7109375" style="210" customWidth="1"/>
    <col min="1640" max="1641" width="14.5703125" style="210" customWidth="1"/>
    <col min="1642" max="1642" width="15.7109375" style="210" customWidth="1"/>
    <col min="1643" max="1645" width="14.5703125" style="210" customWidth="1"/>
    <col min="1646" max="1646" width="14.7109375" style="210" bestFit="1" customWidth="1"/>
    <col min="1647" max="1648" width="14.7109375" style="210" customWidth="1"/>
    <col min="1649" max="1649" width="15" style="210" bestFit="1" customWidth="1"/>
    <col min="1650" max="1651" width="15" style="210" customWidth="1"/>
    <col min="1652" max="1652" width="14.5703125" style="210" bestFit="1" customWidth="1"/>
    <col min="1653" max="1654" width="14.5703125" style="210" customWidth="1"/>
    <col min="1655" max="1655" width="15.28515625" style="210" customWidth="1"/>
    <col min="1656" max="1656" width="14.7109375" style="210" customWidth="1"/>
    <col min="1657" max="1657" width="11.42578125" style="210" customWidth="1"/>
    <col min="1658" max="1658" width="14.7109375" style="210" customWidth="1"/>
    <col min="1659" max="1659" width="15.28515625" style="210" customWidth="1"/>
    <col min="1660" max="1660" width="12.42578125" style="210" bestFit="1" customWidth="1"/>
    <col min="1661" max="1662" width="9.140625" style="210"/>
    <col min="1663" max="1663" width="18.5703125" style="210" bestFit="1" customWidth="1"/>
    <col min="1664" max="1836" width="9.140625" style="210"/>
    <col min="1837" max="1837" width="4.85546875" style="210" customWidth="1"/>
    <col min="1838" max="1838" width="8.28515625" style="210" customWidth="1"/>
    <col min="1839" max="1839" width="7.28515625" style="210" bestFit="1" customWidth="1"/>
    <col min="1840" max="1840" width="8.5703125" style="210" bestFit="1" customWidth="1"/>
    <col min="1841" max="1841" width="40.7109375" style="210" customWidth="1"/>
    <col min="1842" max="1842" width="14.7109375" style="210" bestFit="1" customWidth="1"/>
    <col min="1843" max="1844" width="14.7109375" style="210" customWidth="1"/>
    <col min="1845" max="1845" width="14.140625" style="210" customWidth="1"/>
    <col min="1846" max="1846" width="15.28515625" style="210" customWidth="1"/>
    <col min="1847" max="1847" width="12.85546875" style="210" customWidth="1"/>
    <col min="1848" max="1850" width="14.5703125" style="210" customWidth="1"/>
    <col min="1851" max="1851" width="14.140625" style="210" customWidth="1"/>
    <col min="1852" max="1852" width="14.7109375" style="210" customWidth="1"/>
    <col min="1853" max="1853" width="11.7109375" style="210" customWidth="1"/>
    <col min="1854" max="1854" width="14.28515625" style="210" bestFit="1" customWidth="1"/>
    <col min="1855" max="1856" width="14.28515625" style="210" customWidth="1"/>
    <col min="1857" max="1857" width="14" style="210" customWidth="1"/>
    <col min="1858" max="1858" width="15.28515625" style="210" customWidth="1"/>
    <col min="1859" max="1859" width="12.85546875" style="210" customWidth="1"/>
    <col min="1860" max="1860" width="14.140625" style="210" customWidth="1"/>
    <col min="1861" max="1861" width="16.7109375" style="210" customWidth="1"/>
    <col min="1862" max="1862" width="12.7109375" style="210" customWidth="1"/>
    <col min="1863" max="1863" width="15.7109375" style="210" bestFit="1" customWidth="1"/>
    <col min="1864" max="1865" width="15.7109375" style="210" customWidth="1"/>
    <col min="1866" max="1866" width="14.85546875" style="210" customWidth="1"/>
    <col min="1867" max="1867" width="17.7109375" style="210" customWidth="1"/>
    <col min="1868" max="1868" width="15" style="210" customWidth="1"/>
    <col min="1869" max="1869" width="15.7109375" style="210" bestFit="1" customWidth="1"/>
    <col min="1870" max="1871" width="15.7109375" style="210" customWidth="1"/>
    <col min="1872" max="1872" width="15" style="210" customWidth="1"/>
    <col min="1873" max="1873" width="15.140625" style="210" customWidth="1"/>
    <col min="1874" max="1874" width="11.5703125" style="210" customWidth="1"/>
    <col min="1875" max="1875" width="14" style="210" customWidth="1"/>
    <col min="1876" max="1876" width="17.28515625" style="210" customWidth="1"/>
    <col min="1877" max="1877" width="14" style="210" customWidth="1"/>
    <col min="1878" max="1878" width="14.28515625" style="210" customWidth="1"/>
    <col min="1879" max="1880" width="12.85546875" style="210" customWidth="1"/>
    <col min="1881" max="1883" width="16.28515625" style="210" customWidth="1"/>
    <col min="1884" max="1886" width="16.140625" style="210" customWidth="1"/>
    <col min="1887" max="1889" width="14.5703125" style="210" customWidth="1"/>
    <col min="1890" max="1890" width="14" style="210" customWidth="1"/>
    <col min="1891" max="1891" width="14.85546875" style="210" customWidth="1"/>
    <col min="1892" max="1892" width="14" style="210" customWidth="1"/>
    <col min="1893" max="1895" width="15.7109375" style="210" customWidth="1"/>
    <col min="1896" max="1897" width="14.5703125" style="210" customWidth="1"/>
    <col min="1898" max="1898" width="15.7109375" style="210" customWidth="1"/>
    <col min="1899" max="1901" width="14.5703125" style="210" customWidth="1"/>
    <col min="1902" max="1902" width="14.7109375" style="210" bestFit="1" customWidth="1"/>
    <col min="1903" max="1904" width="14.7109375" style="210" customWidth="1"/>
    <col min="1905" max="1905" width="15" style="210" bestFit="1" customWidth="1"/>
    <col min="1906" max="1907" width="15" style="210" customWidth="1"/>
    <col min="1908" max="1908" width="14.5703125" style="210" bestFit="1" customWidth="1"/>
    <col min="1909" max="1910" width="14.5703125" style="210" customWidth="1"/>
    <col min="1911" max="1911" width="15.28515625" style="210" customWidth="1"/>
    <col min="1912" max="1912" width="14.7109375" style="210" customWidth="1"/>
    <col min="1913" max="1913" width="11.42578125" style="210" customWidth="1"/>
    <col min="1914" max="1914" width="14.7109375" style="210" customWidth="1"/>
    <col min="1915" max="1915" width="15.28515625" style="210" customWidth="1"/>
    <col min="1916" max="1916" width="12.42578125" style="210" bestFit="1" customWidth="1"/>
    <col min="1917" max="1918" width="9.140625" style="210"/>
    <col min="1919" max="1919" width="18.5703125" style="210" bestFit="1" customWidth="1"/>
    <col min="1920" max="2092" width="9.140625" style="210"/>
    <col min="2093" max="2093" width="4.85546875" style="210" customWidth="1"/>
    <col min="2094" max="2094" width="8.28515625" style="210" customWidth="1"/>
    <col min="2095" max="2095" width="7.28515625" style="210" bestFit="1" customWidth="1"/>
    <col min="2096" max="2096" width="8.5703125" style="210" bestFit="1" customWidth="1"/>
    <col min="2097" max="2097" width="40.7109375" style="210" customWidth="1"/>
    <col min="2098" max="2098" width="14.7109375" style="210" bestFit="1" customWidth="1"/>
    <col min="2099" max="2100" width="14.7109375" style="210" customWidth="1"/>
    <col min="2101" max="2101" width="14.140625" style="210" customWidth="1"/>
    <col min="2102" max="2102" width="15.28515625" style="210" customWidth="1"/>
    <col min="2103" max="2103" width="12.85546875" style="210" customWidth="1"/>
    <col min="2104" max="2106" width="14.5703125" style="210" customWidth="1"/>
    <col min="2107" max="2107" width="14.140625" style="210" customWidth="1"/>
    <col min="2108" max="2108" width="14.7109375" style="210" customWidth="1"/>
    <col min="2109" max="2109" width="11.7109375" style="210" customWidth="1"/>
    <col min="2110" max="2110" width="14.28515625" style="210" bestFit="1" customWidth="1"/>
    <col min="2111" max="2112" width="14.28515625" style="210" customWidth="1"/>
    <col min="2113" max="2113" width="14" style="210" customWidth="1"/>
    <col min="2114" max="2114" width="15.28515625" style="210" customWidth="1"/>
    <col min="2115" max="2115" width="12.85546875" style="210" customWidth="1"/>
    <col min="2116" max="2116" width="14.140625" style="210" customWidth="1"/>
    <col min="2117" max="2117" width="16.7109375" style="210" customWidth="1"/>
    <col min="2118" max="2118" width="12.7109375" style="210" customWidth="1"/>
    <col min="2119" max="2119" width="15.7109375" style="210" bestFit="1" customWidth="1"/>
    <col min="2120" max="2121" width="15.7109375" style="210" customWidth="1"/>
    <col min="2122" max="2122" width="14.85546875" style="210" customWidth="1"/>
    <col min="2123" max="2123" width="17.7109375" style="210" customWidth="1"/>
    <col min="2124" max="2124" width="15" style="210" customWidth="1"/>
    <col min="2125" max="2125" width="15.7109375" style="210" bestFit="1" customWidth="1"/>
    <col min="2126" max="2127" width="15.7109375" style="210" customWidth="1"/>
    <col min="2128" max="2128" width="15" style="210" customWidth="1"/>
    <col min="2129" max="2129" width="15.140625" style="210" customWidth="1"/>
    <col min="2130" max="2130" width="11.5703125" style="210" customWidth="1"/>
    <col min="2131" max="2131" width="14" style="210" customWidth="1"/>
    <col min="2132" max="2132" width="17.28515625" style="210" customWidth="1"/>
    <col min="2133" max="2133" width="14" style="210" customWidth="1"/>
    <col min="2134" max="2134" width="14.28515625" style="210" customWidth="1"/>
    <col min="2135" max="2136" width="12.85546875" style="210" customWidth="1"/>
    <col min="2137" max="2139" width="16.28515625" style="210" customWidth="1"/>
    <col min="2140" max="2142" width="16.140625" style="210" customWidth="1"/>
    <col min="2143" max="2145" width="14.5703125" style="210" customWidth="1"/>
    <col min="2146" max="2146" width="14" style="210" customWidth="1"/>
    <col min="2147" max="2147" width="14.85546875" style="210" customWidth="1"/>
    <col min="2148" max="2148" width="14" style="210" customWidth="1"/>
    <col min="2149" max="2151" width="15.7109375" style="210" customWidth="1"/>
    <col min="2152" max="2153" width="14.5703125" style="210" customWidth="1"/>
    <col min="2154" max="2154" width="15.7109375" style="210" customWidth="1"/>
    <col min="2155" max="2157" width="14.5703125" style="210" customWidth="1"/>
    <col min="2158" max="2158" width="14.7109375" style="210" bestFit="1" customWidth="1"/>
    <col min="2159" max="2160" width="14.7109375" style="210" customWidth="1"/>
    <col min="2161" max="2161" width="15" style="210" bestFit="1" customWidth="1"/>
    <col min="2162" max="2163" width="15" style="210" customWidth="1"/>
    <col min="2164" max="2164" width="14.5703125" style="210" bestFit="1" customWidth="1"/>
    <col min="2165" max="2166" width="14.5703125" style="210" customWidth="1"/>
    <col min="2167" max="2167" width="15.28515625" style="210" customWidth="1"/>
    <col min="2168" max="2168" width="14.7109375" style="210" customWidth="1"/>
    <col min="2169" max="2169" width="11.42578125" style="210" customWidth="1"/>
    <col min="2170" max="2170" width="14.7109375" style="210" customWidth="1"/>
    <col min="2171" max="2171" width="15.28515625" style="210" customWidth="1"/>
    <col min="2172" max="2172" width="12.42578125" style="210" bestFit="1" customWidth="1"/>
    <col min="2173" max="2174" width="9.140625" style="210"/>
    <col min="2175" max="2175" width="18.5703125" style="210" bestFit="1" customWidth="1"/>
    <col min="2176" max="2348" width="9.140625" style="210"/>
    <col min="2349" max="2349" width="4.85546875" style="210" customWidth="1"/>
    <col min="2350" max="2350" width="8.28515625" style="210" customWidth="1"/>
    <col min="2351" max="2351" width="7.28515625" style="210" bestFit="1" customWidth="1"/>
    <col min="2352" max="2352" width="8.5703125" style="210" bestFit="1" customWidth="1"/>
    <col min="2353" max="2353" width="40.7109375" style="210" customWidth="1"/>
    <col min="2354" max="2354" width="14.7109375" style="210" bestFit="1" customWidth="1"/>
    <col min="2355" max="2356" width="14.7109375" style="210" customWidth="1"/>
    <col min="2357" max="2357" width="14.140625" style="210" customWidth="1"/>
    <col min="2358" max="2358" width="15.28515625" style="210" customWidth="1"/>
    <col min="2359" max="2359" width="12.85546875" style="210" customWidth="1"/>
    <col min="2360" max="2362" width="14.5703125" style="210" customWidth="1"/>
    <col min="2363" max="2363" width="14.140625" style="210" customWidth="1"/>
    <col min="2364" max="2364" width="14.7109375" style="210" customWidth="1"/>
    <col min="2365" max="2365" width="11.7109375" style="210" customWidth="1"/>
    <col min="2366" max="2366" width="14.28515625" style="210" bestFit="1" customWidth="1"/>
    <col min="2367" max="2368" width="14.28515625" style="210" customWidth="1"/>
    <col min="2369" max="2369" width="14" style="210" customWidth="1"/>
    <col min="2370" max="2370" width="15.28515625" style="210" customWidth="1"/>
    <col min="2371" max="2371" width="12.85546875" style="210" customWidth="1"/>
    <col min="2372" max="2372" width="14.140625" style="210" customWidth="1"/>
    <col min="2373" max="2373" width="16.7109375" style="210" customWidth="1"/>
    <col min="2374" max="2374" width="12.7109375" style="210" customWidth="1"/>
    <col min="2375" max="2375" width="15.7109375" style="210" bestFit="1" customWidth="1"/>
    <col min="2376" max="2377" width="15.7109375" style="210" customWidth="1"/>
    <col min="2378" max="2378" width="14.85546875" style="210" customWidth="1"/>
    <col min="2379" max="2379" width="17.7109375" style="210" customWidth="1"/>
    <col min="2380" max="2380" width="15" style="210" customWidth="1"/>
    <col min="2381" max="2381" width="15.7109375" style="210" bestFit="1" customWidth="1"/>
    <col min="2382" max="2383" width="15.7109375" style="210" customWidth="1"/>
    <col min="2384" max="2384" width="15" style="210" customWidth="1"/>
    <col min="2385" max="2385" width="15.140625" style="210" customWidth="1"/>
    <col min="2386" max="2386" width="11.5703125" style="210" customWidth="1"/>
    <col min="2387" max="2387" width="14" style="210" customWidth="1"/>
    <col min="2388" max="2388" width="17.28515625" style="210" customWidth="1"/>
    <col min="2389" max="2389" width="14" style="210" customWidth="1"/>
    <col min="2390" max="2390" width="14.28515625" style="210" customWidth="1"/>
    <col min="2391" max="2392" width="12.85546875" style="210" customWidth="1"/>
    <col min="2393" max="2395" width="16.28515625" style="210" customWidth="1"/>
    <col min="2396" max="2398" width="16.140625" style="210" customWidth="1"/>
    <col min="2399" max="2401" width="14.5703125" style="210" customWidth="1"/>
    <col min="2402" max="2402" width="14" style="210" customWidth="1"/>
    <col min="2403" max="2403" width="14.85546875" style="210" customWidth="1"/>
    <col min="2404" max="2404" width="14" style="210" customWidth="1"/>
    <col min="2405" max="2407" width="15.7109375" style="210" customWidth="1"/>
    <col min="2408" max="2409" width="14.5703125" style="210" customWidth="1"/>
    <col min="2410" max="2410" width="15.7109375" style="210" customWidth="1"/>
    <col min="2411" max="2413" width="14.5703125" style="210" customWidth="1"/>
    <col min="2414" max="2414" width="14.7109375" style="210" bestFit="1" customWidth="1"/>
    <col min="2415" max="2416" width="14.7109375" style="210" customWidth="1"/>
    <col min="2417" max="2417" width="15" style="210" bestFit="1" customWidth="1"/>
    <col min="2418" max="2419" width="15" style="210" customWidth="1"/>
    <col min="2420" max="2420" width="14.5703125" style="210" bestFit="1" customWidth="1"/>
    <col min="2421" max="2422" width="14.5703125" style="210" customWidth="1"/>
    <col min="2423" max="2423" width="15.28515625" style="210" customWidth="1"/>
    <col min="2424" max="2424" width="14.7109375" style="210" customWidth="1"/>
    <col min="2425" max="2425" width="11.42578125" style="210" customWidth="1"/>
    <col min="2426" max="2426" width="14.7109375" style="210" customWidth="1"/>
    <col min="2427" max="2427" width="15.28515625" style="210" customWidth="1"/>
    <col min="2428" max="2428" width="12.42578125" style="210" bestFit="1" customWidth="1"/>
    <col min="2429" max="2430" width="9.140625" style="210"/>
    <col min="2431" max="2431" width="18.5703125" style="210" bestFit="1" customWidth="1"/>
    <col min="2432" max="2604" width="9.140625" style="210"/>
    <col min="2605" max="2605" width="4.85546875" style="210" customWidth="1"/>
    <col min="2606" max="2606" width="8.28515625" style="210" customWidth="1"/>
    <col min="2607" max="2607" width="7.28515625" style="210" bestFit="1" customWidth="1"/>
    <col min="2608" max="2608" width="8.5703125" style="210" bestFit="1" customWidth="1"/>
    <col min="2609" max="2609" width="40.7109375" style="210" customWidth="1"/>
    <col min="2610" max="2610" width="14.7109375" style="210" bestFit="1" customWidth="1"/>
    <col min="2611" max="2612" width="14.7109375" style="210" customWidth="1"/>
    <col min="2613" max="2613" width="14.140625" style="210" customWidth="1"/>
    <col min="2614" max="2614" width="15.28515625" style="210" customWidth="1"/>
    <col min="2615" max="2615" width="12.85546875" style="210" customWidth="1"/>
    <col min="2616" max="2618" width="14.5703125" style="210" customWidth="1"/>
    <col min="2619" max="2619" width="14.140625" style="210" customWidth="1"/>
    <col min="2620" max="2620" width="14.7109375" style="210" customWidth="1"/>
    <col min="2621" max="2621" width="11.7109375" style="210" customWidth="1"/>
    <col min="2622" max="2622" width="14.28515625" style="210" bestFit="1" customWidth="1"/>
    <col min="2623" max="2624" width="14.28515625" style="210" customWidth="1"/>
    <col min="2625" max="2625" width="14" style="210" customWidth="1"/>
    <col min="2626" max="2626" width="15.28515625" style="210" customWidth="1"/>
    <col min="2627" max="2627" width="12.85546875" style="210" customWidth="1"/>
    <col min="2628" max="2628" width="14.140625" style="210" customWidth="1"/>
    <col min="2629" max="2629" width="16.7109375" style="210" customWidth="1"/>
    <col min="2630" max="2630" width="12.7109375" style="210" customWidth="1"/>
    <col min="2631" max="2631" width="15.7109375" style="210" bestFit="1" customWidth="1"/>
    <col min="2632" max="2633" width="15.7109375" style="210" customWidth="1"/>
    <col min="2634" max="2634" width="14.85546875" style="210" customWidth="1"/>
    <col min="2635" max="2635" width="17.7109375" style="210" customWidth="1"/>
    <col min="2636" max="2636" width="15" style="210" customWidth="1"/>
    <col min="2637" max="2637" width="15.7109375" style="210" bestFit="1" customWidth="1"/>
    <col min="2638" max="2639" width="15.7109375" style="210" customWidth="1"/>
    <col min="2640" max="2640" width="15" style="210" customWidth="1"/>
    <col min="2641" max="2641" width="15.140625" style="210" customWidth="1"/>
    <col min="2642" max="2642" width="11.5703125" style="210" customWidth="1"/>
    <col min="2643" max="2643" width="14" style="210" customWidth="1"/>
    <col min="2644" max="2644" width="17.28515625" style="210" customWidth="1"/>
    <col min="2645" max="2645" width="14" style="210" customWidth="1"/>
    <col min="2646" max="2646" width="14.28515625" style="210" customWidth="1"/>
    <col min="2647" max="2648" width="12.85546875" style="210" customWidth="1"/>
    <col min="2649" max="2651" width="16.28515625" style="210" customWidth="1"/>
    <col min="2652" max="2654" width="16.140625" style="210" customWidth="1"/>
    <col min="2655" max="2657" width="14.5703125" style="210" customWidth="1"/>
    <col min="2658" max="2658" width="14" style="210" customWidth="1"/>
    <col min="2659" max="2659" width="14.85546875" style="210" customWidth="1"/>
    <col min="2660" max="2660" width="14" style="210" customWidth="1"/>
    <col min="2661" max="2663" width="15.7109375" style="210" customWidth="1"/>
    <col min="2664" max="2665" width="14.5703125" style="210" customWidth="1"/>
    <col min="2666" max="2666" width="15.7109375" style="210" customWidth="1"/>
    <col min="2667" max="2669" width="14.5703125" style="210" customWidth="1"/>
    <col min="2670" max="2670" width="14.7109375" style="210" bestFit="1" customWidth="1"/>
    <col min="2671" max="2672" width="14.7109375" style="210" customWidth="1"/>
    <col min="2673" max="2673" width="15" style="210" bestFit="1" customWidth="1"/>
    <col min="2674" max="2675" width="15" style="210" customWidth="1"/>
    <col min="2676" max="2676" width="14.5703125" style="210" bestFit="1" customWidth="1"/>
    <col min="2677" max="2678" width="14.5703125" style="210" customWidth="1"/>
    <col min="2679" max="2679" width="15.28515625" style="210" customWidth="1"/>
    <col min="2680" max="2680" width="14.7109375" style="210" customWidth="1"/>
    <col min="2681" max="2681" width="11.42578125" style="210" customWidth="1"/>
    <col min="2682" max="2682" width="14.7109375" style="210" customWidth="1"/>
    <col min="2683" max="2683" width="15.28515625" style="210" customWidth="1"/>
    <col min="2684" max="2684" width="12.42578125" style="210" bestFit="1" customWidth="1"/>
    <col min="2685" max="2686" width="9.140625" style="210"/>
    <col min="2687" max="2687" width="18.5703125" style="210" bestFit="1" customWidth="1"/>
    <col min="2688" max="2860" width="9.140625" style="210"/>
    <col min="2861" max="2861" width="4.85546875" style="210" customWidth="1"/>
    <col min="2862" max="2862" width="8.28515625" style="210" customWidth="1"/>
    <col min="2863" max="2863" width="7.28515625" style="210" bestFit="1" customWidth="1"/>
    <col min="2864" max="2864" width="8.5703125" style="210" bestFit="1" customWidth="1"/>
    <col min="2865" max="2865" width="40.7109375" style="210" customWidth="1"/>
    <col min="2866" max="2866" width="14.7109375" style="210" bestFit="1" customWidth="1"/>
    <col min="2867" max="2868" width="14.7109375" style="210" customWidth="1"/>
    <col min="2869" max="2869" width="14.140625" style="210" customWidth="1"/>
    <col min="2870" max="2870" width="15.28515625" style="210" customWidth="1"/>
    <col min="2871" max="2871" width="12.85546875" style="210" customWidth="1"/>
    <col min="2872" max="2874" width="14.5703125" style="210" customWidth="1"/>
    <col min="2875" max="2875" width="14.140625" style="210" customWidth="1"/>
    <col min="2876" max="2876" width="14.7109375" style="210" customWidth="1"/>
    <col min="2877" max="2877" width="11.7109375" style="210" customWidth="1"/>
    <col min="2878" max="2878" width="14.28515625" style="210" bestFit="1" customWidth="1"/>
    <col min="2879" max="2880" width="14.28515625" style="210" customWidth="1"/>
    <col min="2881" max="2881" width="14" style="210" customWidth="1"/>
    <col min="2882" max="2882" width="15.28515625" style="210" customWidth="1"/>
    <col min="2883" max="2883" width="12.85546875" style="210" customWidth="1"/>
    <col min="2884" max="2884" width="14.140625" style="210" customWidth="1"/>
    <col min="2885" max="2885" width="16.7109375" style="210" customWidth="1"/>
    <col min="2886" max="2886" width="12.7109375" style="210" customWidth="1"/>
    <col min="2887" max="2887" width="15.7109375" style="210" bestFit="1" customWidth="1"/>
    <col min="2888" max="2889" width="15.7109375" style="210" customWidth="1"/>
    <col min="2890" max="2890" width="14.85546875" style="210" customWidth="1"/>
    <col min="2891" max="2891" width="17.7109375" style="210" customWidth="1"/>
    <col min="2892" max="2892" width="15" style="210" customWidth="1"/>
    <col min="2893" max="2893" width="15.7109375" style="210" bestFit="1" customWidth="1"/>
    <col min="2894" max="2895" width="15.7109375" style="210" customWidth="1"/>
    <col min="2896" max="2896" width="15" style="210" customWidth="1"/>
    <col min="2897" max="2897" width="15.140625" style="210" customWidth="1"/>
    <col min="2898" max="2898" width="11.5703125" style="210" customWidth="1"/>
    <col min="2899" max="2899" width="14" style="210" customWidth="1"/>
    <col min="2900" max="2900" width="17.28515625" style="210" customWidth="1"/>
    <col min="2901" max="2901" width="14" style="210" customWidth="1"/>
    <col min="2902" max="2902" width="14.28515625" style="210" customWidth="1"/>
    <col min="2903" max="2904" width="12.85546875" style="210" customWidth="1"/>
    <col min="2905" max="2907" width="16.28515625" style="210" customWidth="1"/>
    <col min="2908" max="2910" width="16.140625" style="210" customWidth="1"/>
    <col min="2911" max="2913" width="14.5703125" style="210" customWidth="1"/>
    <col min="2914" max="2914" width="14" style="210" customWidth="1"/>
    <col min="2915" max="2915" width="14.85546875" style="210" customWidth="1"/>
    <col min="2916" max="2916" width="14" style="210" customWidth="1"/>
    <col min="2917" max="2919" width="15.7109375" style="210" customWidth="1"/>
    <col min="2920" max="2921" width="14.5703125" style="210" customWidth="1"/>
    <col min="2922" max="2922" width="15.7109375" style="210" customWidth="1"/>
    <col min="2923" max="2925" width="14.5703125" style="210" customWidth="1"/>
    <col min="2926" max="2926" width="14.7109375" style="210" bestFit="1" customWidth="1"/>
    <col min="2927" max="2928" width="14.7109375" style="210" customWidth="1"/>
    <col min="2929" max="2929" width="15" style="210" bestFit="1" customWidth="1"/>
    <col min="2930" max="2931" width="15" style="210" customWidth="1"/>
    <col min="2932" max="2932" width="14.5703125" style="210" bestFit="1" customWidth="1"/>
    <col min="2933" max="2934" width="14.5703125" style="210" customWidth="1"/>
    <col min="2935" max="2935" width="15.28515625" style="210" customWidth="1"/>
    <col min="2936" max="2936" width="14.7109375" style="210" customWidth="1"/>
    <col min="2937" max="2937" width="11.42578125" style="210" customWidth="1"/>
    <col min="2938" max="2938" width="14.7109375" style="210" customWidth="1"/>
    <col min="2939" max="2939" width="15.28515625" style="210" customWidth="1"/>
    <col min="2940" max="2940" width="12.42578125" style="210" bestFit="1" customWidth="1"/>
    <col min="2941" max="2942" width="9.140625" style="210"/>
    <col min="2943" max="2943" width="18.5703125" style="210" bestFit="1" customWidth="1"/>
    <col min="2944" max="3116" width="9.140625" style="210"/>
    <col min="3117" max="3117" width="4.85546875" style="210" customWidth="1"/>
    <col min="3118" max="3118" width="8.28515625" style="210" customWidth="1"/>
    <col min="3119" max="3119" width="7.28515625" style="210" bestFit="1" customWidth="1"/>
    <col min="3120" max="3120" width="8.5703125" style="210" bestFit="1" customWidth="1"/>
    <col min="3121" max="3121" width="40.7109375" style="210" customWidth="1"/>
    <col min="3122" max="3122" width="14.7109375" style="210" bestFit="1" customWidth="1"/>
    <col min="3123" max="3124" width="14.7109375" style="210" customWidth="1"/>
    <col min="3125" max="3125" width="14.140625" style="210" customWidth="1"/>
    <col min="3126" max="3126" width="15.28515625" style="210" customWidth="1"/>
    <col min="3127" max="3127" width="12.85546875" style="210" customWidth="1"/>
    <col min="3128" max="3130" width="14.5703125" style="210" customWidth="1"/>
    <col min="3131" max="3131" width="14.140625" style="210" customWidth="1"/>
    <col min="3132" max="3132" width="14.7109375" style="210" customWidth="1"/>
    <col min="3133" max="3133" width="11.7109375" style="210" customWidth="1"/>
    <col min="3134" max="3134" width="14.28515625" style="210" bestFit="1" customWidth="1"/>
    <col min="3135" max="3136" width="14.28515625" style="210" customWidth="1"/>
    <col min="3137" max="3137" width="14" style="210" customWidth="1"/>
    <col min="3138" max="3138" width="15.28515625" style="210" customWidth="1"/>
    <col min="3139" max="3139" width="12.85546875" style="210" customWidth="1"/>
    <col min="3140" max="3140" width="14.140625" style="210" customWidth="1"/>
    <col min="3141" max="3141" width="16.7109375" style="210" customWidth="1"/>
    <col min="3142" max="3142" width="12.7109375" style="210" customWidth="1"/>
    <col min="3143" max="3143" width="15.7109375" style="210" bestFit="1" customWidth="1"/>
    <col min="3144" max="3145" width="15.7109375" style="210" customWidth="1"/>
    <col min="3146" max="3146" width="14.85546875" style="210" customWidth="1"/>
    <col min="3147" max="3147" width="17.7109375" style="210" customWidth="1"/>
    <col min="3148" max="3148" width="15" style="210" customWidth="1"/>
    <col min="3149" max="3149" width="15.7109375" style="210" bestFit="1" customWidth="1"/>
    <col min="3150" max="3151" width="15.7109375" style="210" customWidth="1"/>
    <col min="3152" max="3152" width="15" style="210" customWidth="1"/>
    <col min="3153" max="3153" width="15.140625" style="210" customWidth="1"/>
    <col min="3154" max="3154" width="11.5703125" style="210" customWidth="1"/>
    <col min="3155" max="3155" width="14" style="210" customWidth="1"/>
    <col min="3156" max="3156" width="17.28515625" style="210" customWidth="1"/>
    <col min="3157" max="3157" width="14" style="210" customWidth="1"/>
    <col min="3158" max="3158" width="14.28515625" style="210" customWidth="1"/>
    <col min="3159" max="3160" width="12.85546875" style="210" customWidth="1"/>
    <col min="3161" max="3163" width="16.28515625" style="210" customWidth="1"/>
    <col min="3164" max="3166" width="16.140625" style="210" customWidth="1"/>
    <col min="3167" max="3169" width="14.5703125" style="210" customWidth="1"/>
    <col min="3170" max="3170" width="14" style="210" customWidth="1"/>
    <col min="3171" max="3171" width="14.85546875" style="210" customWidth="1"/>
    <col min="3172" max="3172" width="14" style="210" customWidth="1"/>
    <col min="3173" max="3175" width="15.7109375" style="210" customWidth="1"/>
    <col min="3176" max="3177" width="14.5703125" style="210" customWidth="1"/>
    <col min="3178" max="3178" width="15.7109375" style="210" customWidth="1"/>
    <col min="3179" max="3181" width="14.5703125" style="210" customWidth="1"/>
    <col min="3182" max="3182" width="14.7109375" style="210" bestFit="1" customWidth="1"/>
    <col min="3183" max="3184" width="14.7109375" style="210" customWidth="1"/>
    <col min="3185" max="3185" width="15" style="210" bestFit="1" customWidth="1"/>
    <col min="3186" max="3187" width="15" style="210" customWidth="1"/>
    <col min="3188" max="3188" width="14.5703125" style="210" bestFit="1" customWidth="1"/>
    <col min="3189" max="3190" width="14.5703125" style="210" customWidth="1"/>
    <col min="3191" max="3191" width="15.28515625" style="210" customWidth="1"/>
    <col min="3192" max="3192" width="14.7109375" style="210" customWidth="1"/>
    <col min="3193" max="3193" width="11.42578125" style="210" customWidth="1"/>
    <col min="3194" max="3194" width="14.7109375" style="210" customWidth="1"/>
    <col min="3195" max="3195" width="15.28515625" style="210" customWidth="1"/>
    <col min="3196" max="3196" width="12.42578125" style="210" bestFit="1" customWidth="1"/>
    <col min="3197" max="3198" width="9.140625" style="210"/>
    <col min="3199" max="3199" width="18.5703125" style="210" bestFit="1" customWidth="1"/>
    <col min="3200" max="3372" width="9.140625" style="210"/>
    <col min="3373" max="3373" width="4.85546875" style="210" customWidth="1"/>
    <col min="3374" max="3374" width="8.28515625" style="210" customWidth="1"/>
    <col min="3375" max="3375" width="7.28515625" style="210" bestFit="1" customWidth="1"/>
    <col min="3376" max="3376" width="8.5703125" style="210" bestFit="1" customWidth="1"/>
    <col min="3377" max="3377" width="40.7109375" style="210" customWidth="1"/>
    <col min="3378" max="3378" width="14.7109375" style="210" bestFit="1" customWidth="1"/>
    <col min="3379" max="3380" width="14.7109375" style="210" customWidth="1"/>
    <col min="3381" max="3381" width="14.140625" style="210" customWidth="1"/>
    <col min="3382" max="3382" width="15.28515625" style="210" customWidth="1"/>
    <col min="3383" max="3383" width="12.85546875" style="210" customWidth="1"/>
    <col min="3384" max="3386" width="14.5703125" style="210" customWidth="1"/>
    <col min="3387" max="3387" width="14.140625" style="210" customWidth="1"/>
    <col min="3388" max="3388" width="14.7109375" style="210" customWidth="1"/>
    <col min="3389" max="3389" width="11.7109375" style="210" customWidth="1"/>
    <col min="3390" max="3390" width="14.28515625" style="210" bestFit="1" customWidth="1"/>
    <col min="3391" max="3392" width="14.28515625" style="210" customWidth="1"/>
    <col min="3393" max="3393" width="14" style="210" customWidth="1"/>
    <col min="3394" max="3394" width="15.28515625" style="210" customWidth="1"/>
    <col min="3395" max="3395" width="12.85546875" style="210" customWidth="1"/>
    <col min="3396" max="3396" width="14.140625" style="210" customWidth="1"/>
    <col min="3397" max="3397" width="16.7109375" style="210" customWidth="1"/>
    <col min="3398" max="3398" width="12.7109375" style="210" customWidth="1"/>
    <col min="3399" max="3399" width="15.7109375" style="210" bestFit="1" customWidth="1"/>
    <col min="3400" max="3401" width="15.7109375" style="210" customWidth="1"/>
    <col min="3402" max="3402" width="14.85546875" style="210" customWidth="1"/>
    <col min="3403" max="3403" width="17.7109375" style="210" customWidth="1"/>
    <col min="3404" max="3404" width="15" style="210" customWidth="1"/>
    <col min="3405" max="3405" width="15.7109375" style="210" bestFit="1" customWidth="1"/>
    <col min="3406" max="3407" width="15.7109375" style="210" customWidth="1"/>
    <col min="3408" max="3408" width="15" style="210" customWidth="1"/>
    <col min="3409" max="3409" width="15.140625" style="210" customWidth="1"/>
    <col min="3410" max="3410" width="11.5703125" style="210" customWidth="1"/>
    <col min="3411" max="3411" width="14" style="210" customWidth="1"/>
    <col min="3412" max="3412" width="17.28515625" style="210" customWidth="1"/>
    <col min="3413" max="3413" width="14" style="210" customWidth="1"/>
    <col min="3414" max="3414" width="14.28515625" style="210" customWidth="1"/>
    <col min="3415" max="3416" width="12.85546875" style="210" customWidth="1"/>
    <col min="3417" max="3419" width="16.28515625" style="210" customWidth="1"/>
    <col min="3420" max="3422" width="16.140625" style="210" customWidth="1"/>
    <col min="3423" max="3425" width="14.5703125" style="210" customWidth="1"/>
    <col min="3426" max="3426" width="14" style="210" customWidth="1"/>
    <col min="3427" max="3427" width="14.85546875" style="210" customWidth="1"/>
    <col min="3428" max="3428" width="14" style="210" customWidth="1"/>
    <col min="3429" max="3431" width="15.7109375" style="210" customWidth="1"/>
    <col min="3432" max="3433" width="14.5703125" style="210" customWidth="1"/>
    <col min="3434" max="3434" width="15.7109375" style="210" customWidth="1"/>
    <col min="3435" max="3437" width="14.5703125" style="210" customWidth="1"/>
    <col min="3438" max="3438" width="14.7109375" style="210" bestFit="1" customWidth="1"/>
    <col min="3439" max="3440" width="14.7109375" style="210" customWidth="1"/>
    <col min="3441" max="3441" width="15" style="210" bestFit="1" customWidth="1"/>
    <col min="3442" max="3443" width="15" style="210" customWidth="1"/>
    <col min="3444" max="3444" width="14.5703125" style="210" bestFit="1" customWidth="1"/>
    <col min="3445" max="3446" width="14.5703125" style="210" customWidth="1"/>
    <col min="3447" max="3447" width="15.28515625" style="210" customWidth="1"/>
    <col min="3448" max="3448" width="14.7109375" style="210" customWidth="1"/>
    <col min="3449" max="3449" width="11.42578125" style="210" customWidth="1"/>
    <col min="3450" max="3450" width="14.7109375" style="210" customWidth="1"/>
    <col min="3451" max="3451" width="15.28515625" style="210" customWidth="1"/>
    <col min="3452" max="3452" width="12.42578125" style="210" bestFit="1" customWidth="1"/>
    <col min="3453" max="3454" width="9.140625" style="210"/>
    <col min="3455" max="3455" width="18.5703125" style="210" bestFit="1" customWidth="1"/>
    <col min="3456" max="3628" width="9.140625" style="210"/>
    <col min="3629" max="3629" width="4.85546875" style="210" customWidth="1"/>
    <col min="3630" max="3630" width="8.28515625" style="210" customWidth="1"/>
    <col min="3631" max="3631" width="7.28515625" style="210" bestFit="1" customWidth="1"/>
    <col min="3632" max="3632" width="8.5703125" style="210" bestFit="1" customWidth="1"/>
    <col min="3633" max="3633" width="40.7109375" style="210" customWidth="1"/>
    <col min="3634" max="3634" width="14.7109375" style="210" bestFit="1" customWidth="1"/>
    <col min="3635" max="3636" width="14.7109375" style="210" customWidth="1"/>
    <col min="3637" max="3637" width="14.140625" style="210" customWidth="1"/>
    <col min="3638" max="3638" width="15.28515625" style="210" customWidth="1"/>
    <col min="3639" max="3639" width="12.85546875" style="210" customWidth="1"/>
    <col min="3640" max="3642" width="14.5703125" style="210" customWidth="1"/>
    <col min="3643" max="3643" width="14.140625" style="210" customWidth="1"/>
    <col min="3644" max="3644" width="14.7109375" style="210" customWidth="1"/>
    <col min="3645" max="3645" width="11.7109375" style="210" customWidth="1"/>
    <col min="3646" max="3646" width="14.28515625" style="210" bestFit="1" customWidth="1"/>
    <col min="3647" max="3648" width="14.28515625" style="210" customWidth="1"/>
    <col min="3649" max="3649" width="14" style="210" customWidth="1"/>
    <col min="3650" max="3650" width="15.28515625" style="210" customWidth="1"/>
    <col min="3651" max="3651" width="12.85546875" style="210" customWidth="1"/>
    <col min="3652" max="3652" width="14.140625" style="210" customWidth="1"/>
    <col min="3653" max="3653" width="16.7109375" style="210" customWidth="1"/>
    <col min="3654" max="3654" width="12.7109375" style="210" customWidth="1"/>
    <col min="3655" max="3655" width="15.7109375" style="210" bestFit="1" customWidth="1"/>
    <col min="3656" max="3657" width="15.7109375" style="210" customWidth="1"/>
    <col min="3658" max="3658" width="14.85546875" style="210" customWidth="1"/>
    <col min="3659" max="3659" width="17.7109375" style="210" customWidth="1"/>
    <col min="3660" max="3660" width="15" style="210" customWidth="1"/>
    <col min="3661" max="3661" width="15.7109375" style="210" bestFit="1" customWidth="1"/>
    <col min="3662" max="3663" width="15.7109375" style="210" customWidth="1"/>
    <col min="3664" max="3664" width="15" style="210" customWidth="1"/>
    <col min="3665" max="3665" width="15.140625" style="210" customWidth="1"/>
    <col min="3666" max="3666" width="11.5703125" style="210" customWidth="1"/>
    <col min="3667" max="3667" width="14" style="210" customWidth="1"/>
    <col min="3668" max="3668" width="17.28515625" style="210" customWidth="1"/>
    <col min="3669" max="3669" width="14" style="210" customWidth="1"/>
    <col min="3670" max="3670" width="14.28515625" style="210" customWidth="1"/>
    <col min="3671" max="3672" width="12.85546875" style="210" customWidth="1"/>
    <col min="3673" max="3675" width="16.28515625" style="210" customWidth="1"/>
    <col min="3676" max="3678" width="16.140625" style="210" customWidth="1"/>
    <col min="3679" max="3681" width="14.5703125" style="210" customWidth="1"/>
    <col min="3682" max="3682" width="14" style="210" customWidth="1"/>
    <col min="3683" max="3683" width="14.85546875" style="210" customWidth="1"/>
    <col min="3684" max="3684" width="14" style="210" customWidth="1"/>
    <col min="3685" max="3687" width="15.7109375" style="210" customWidth="1"/>
    <col min="3688" max="3689" width="14.5703125" style="210" customWidth="1"/>
    <col min="3690" max="3690" width="15.7109375" style="210" customWidth="1"/>
    <col min="3691" max="3693" width="14.5703125" style="210" customWidth="1"/>
    <col min="3694" max="3694" width="14.7109375" style="210" bestFit="1" customWidth="1"/>
    <col min="3695" max="3696" width="14.7109375" style="210" customWidth="1"/>
    <col min="3697" max="3697" width="15" style="210" bestFit="1" customWidth="1"/>
    <col min="3698" max="3699" width="15" style="210" customWidth="1"/>
    <col min="3700" max="3700" width="14.5703125" style="210" bestFit="1" customWidth="1"/>
    <col min="3701" max="3702" width="14.5703125" style="210" customWidth="1"/>
    <col min="3703" max="3703" width="15.28515625" style="210" customWidth="1"/>
    <col min="3704" max="3704" width="14.7109375" style="210" customWidth="1"/>
    <col min="3705" max="3705" width="11.42578125" style="210" customWidth="1"/>
    <col min="3706" max="3706" width="14.7109375" style="210" customWidth="1"/>
    <col min="3707" max="3707" width="15.28515625" style="210" customWidth="1"/>
    <col min="3708" max="3708" width="12.42578125" style="210" bestFit="1" customWidth="1"/>
    <col min="3709" max="3710" width="9.140625" style="210"/>
    <col min="3711" max="3711" width="18.5703125" style="210" bestFit="1" customWidth="1"/>
    <col min="3712" max="3884" width="9.140625" style="210"/>
    <col min="3885" max="3885" width="4.85546875" style="210" customWidth="1"/>
    <col min="3886" max="3886" width="8.28515625" style="210" customWidth="1"/>
    <col min="3887" max="3887" width="7.28515625" style="210" bestFit="1" customWidth="1"/>
    <col min="3888" max="3888" width="8.5703125" style="210" bestFit="1" customWidth="1"/>
    <col min="3889" max="3889" width="40.7109375" style="210" customWidth="1"/>
    <col min="3890" max="3890" width="14.7109375" style="210" bestFit="1" customWidth="1"/>
    <col min="3891" max="3892" width="14.7109375" style="210" customWidth="1"/>
    <col min="3893" max="3893" width="14.140625" style="210" customWidth="1"/>
    <col min="3894" max="3894" width="15.28515625" style="210" customWidth="1"/>
    <col min="3895" max="3895" width="12.85546875" style="210" customWidth="1"/>
    <col min="3896" max="3898" width="14.5703125" style="210" customWidth="1"/>
    <col min="3899" max="3899" width="14.140625" style="210" customWidth="1"/>
    <col min="3900" max="3900" width="14.7109375" style="210" customWidth="1"/>
    <col min="3901" max="3901" width="11.7109375" style="210" customWidth="1"/>
    <col min="3902" max="3902" width="14.28515625" style="210" bestFit="1" customWidth="1"/>
    <col min="3903" max="3904" width="14.28515625" style="210" customWidth="1"/>
    <col min="3905" max="3905" width="14" style="210" customWidth="1"/>
    <col min="3906" max="3906" width="15.28515625" style="210" customWidth="1"/>
    <col min="3907" max="3907" width="12.85546875" style="210" customWidth="1"/>
    <col min="3908" max="3908" width="14.140625" style="210" customWidth="1"/>
    <col min="3909" max="3909" width="16.7109375" style="210" customWidth="1"/>
    <col min="3910" max="3910" width="12.7109375" style="210" customWidth="1"/>
    <col min="3911" max="3911" width="15.7109375" style="210" bestFit="1" customWidth="1"/>
    <col min="3912" max="3913" width="15.7109375" style="210" customWidth="1"/>
    <col min="3914" max="3914" width="14.85546875" style="210" customWidth="1"/>
    <col min="3915" max="3915" width="17.7109375" style="210" customWidth="1"/>
    <col min="3916" max="3916" width="15" style="210" customWidth="1"/>
    <col min="3917" max="3917" width="15.7109375" style="210" bestFit="1" customWidth="1"/>
    <col min="3918" max="3919" width="15.7109375" style="210" customWidth="1"/>
    <col min="3920" max="3920" width="15" style="210" customWidth="1"/>
    <col min="3921" max="3921" width="15.140625" style="210" customWidth="1"/>
    <col min="3922" max="3922" width="11.5703125" style="210" customWidth="1"/>
    <col min="3923" max="3923" width="14" style="210" customWidth="1"/>
    <col min="3924" max="3924" width="17.28515625" style="210" customWidth="1"/>
    <col min="3925" max="3925" width="14" style="210" customWidth="1"/>
    <col min="3926" max="3926" width="14.28515625" style="210" customWidth="1"/>
    <col min="3927" max="3928" width="12.85546875" style="210" customWidth="1"/>
    <col min="3929" max="3931" width="16.28515625" style="210" customWidth="1"/>
    <col min="3932" max="3934" width="16.140625" style="210" customWidth="1"/>
    <col min="3935" max="3937" width="14.5703125" style="210" customWidth="1"/>
    <col min="3938" max="3938" width="14" style="210" customWidth="1"/>
    <col min="3939" max="3939" width="14.85546875" style="210" customWidth="1"/>
    <col min="3940" max="3940" width="14" style="210" customWidth="1"/>
    <col min="3941" max="3943" width="15.7109375" style="210" customWidth="1"/>
    <col min="3944" max="3945" width="14.5703125" style="210" customWidth="1"/>
    <col min="3946" max="3946" width="15.7109375" style="210" customWidth="1"/>
    <col min="3947" max="3949" width="14.5703125" style="210" customWidth="1"/>
    <col min="3950" max="3950" width="14.7109375" style="210" bestFit="1" customWidth="1"/>
    <col min="3951" max="3952" width="14.7109375" style="210" customWidth="1"/>
    <col min="3953" max="3953" width="15" style="210" bestFit="1" customWidth="1"/>
    <col min="3954" max="3955" width="15" style="210" customWidth="1"/>
    <col min="3956" max="3956" width="14.5703125" style="210" bestFit="1" customWidth="1"/>
    <col min="3957" max="3958" width="14.5703125" style="210" customWidth="1"/>
    <col min="3959" max="3959" width="15.28515625" style="210" customWidth="1"/>
    <col min="3960" max="3960" width="14.7109375" style="210" customWidth="1"/>
    <col min="3961" max="3961" width="11.42578125" style="210" customWidth="1"/>
    <col min="3962" max="3962" width="14.7109375" style="210" customWidth="1"/>
    <col min="3963" max="3963" width="15.28515625" style="210" customWidth="1"/>
    <col min="3964" max="3964" width="12.42578125" style="210" bestFit="1" customWidth="1"/>
    <col min="3965" max="3966" width="9.140625" style="210"/>
    <col min="3967" max="3967" width="18.5703125" style="210" bestFit="1" customWidth="1"/>
    <col min="3968" max="4140" width="9.140625" style="210"/>
    <col min="4141" max="4141" width="4.85546875" style="210" customWidth="1"/>
    <col min="4142" max="4142" width="8.28515625" style="210" customWidth="1"/>
    <col min="4143" max="4143" width="7.28515625" style="210" bestFit="1" customWidth="1"/>
    <col min="4144" max="4144" width="8.5703125" style="210" bestFit="1" customWidth="1"/>
    <col min="4145" max="4145" width="40.7109375" style="210" customWidth="1"/>
    <col min="4146" max="4146" width="14.7109375" style="210" bestFit="1" customWidth="1"/>
    <col min="4147" max="4148" width="14.7109375" style="210" customWidth="1"/>
    <col min="4149" max="4149" width="14.140625" style="210" customWidth="1"/>
    <col min="4150" max="4150" width="15.28515625" style="210" customWidth="1"/>
    <col min="4151" max="4151" width="12.85546875" style="210" customWidth="1"/>
    <col min="4152" max="4154" width="14.5703125" style="210" customWidth="1"/>
    <col min="4155" max="4155" width="14.140625" style="210" customWidth="1"/>
    <col min="4156" max="4156" width="14.7109375" style="210" customWidth="1"/>
    <col min="4157" max="4157" width="11.7109375" style="210" customWidth="1"/>
    <col min="4158" max="4158" width="14.28515625" style="210" bestFit="1" customWidth="1"/>
    <col min="4159" max="4160" width="14.28515625" style="210" customWidth="1"/>
    <col min="4161" max="4161" width="14" style="210" customWidth="1"/>
    <col min="4162" max="4162" width="15.28515625" style="210" customWidth="1"/>
    <col min="4163" max="4163" width="12.85546875" style="210" customWidth="1"/>
    <col min="4164" max="4164" width="14.140625" style="210" customWidth="1"/>
    <col min="4165" max="4165" width="16.7109375" style="210" customWidth="1"/>
    <col min="4166" max="4166" width="12.7109375" style="210" customWidth="1"/>
    <col min="4167" max="4167" width="15.7109375" style="210" bestFit="1" customWidth="1"/>
    <col min="4168" max="4169" width="15.7109375" style="210" customWidth="1"/>
    <col min="4170" max="4170" width="14.85546875" style="210" customWidth="1"/>
    <col min="4171" max="4171" width="17.7109375" style="210" customWidth="1"/>
    <col min="4172" max="4172" width="15" style="210" customWidth="1"/>
    <col min="4173" max="4173" width="15.7109375" style="210" bestFit="1" customWidth="1"/>
    <col min="4174" max="4175" width="15.7109375" style="210" customWidth="1"/>
    <col min="4176" max="4176" width="15" style="210" customWidth="1"/>
    <col min="4177" max="4177" width="15.140625" style="210" customWidth="1"/>
    <col min="4178" max="4178" width="11.5703125" style="210" customWidth="1"/>
    <col min="4179" max="4179" width="14" style="210" customWidth="1"/>
    <col min="4180" max="4180" width="17.28515625" style="210" customWidth="1"/>
    <col min="4181" max="4181" width="14" style="210" customWidth="1"/>
    <col min="4182" max="4182" width="14.28515625" style="210" customWidth="1"/>
    <col min="4183" max="4184" width="12.85546875" style="210" customWidth="1"/>
    <col min="4185" max="4187" width="16.28515625" style="210" customWidth="1"/>
    <col min="4188" max="4190" width="16.140625" style="210" customWidth="1"/>
    <col min="4191" max="4193" width="14.5703125" style="210" customWidth="1"/>
    <col min="4194" max="4194" width="14" style="210" customWidth="1"/>
    <col min="4195" max="4195" width="14.85546875" style="210" customWidth="1"/>
    <col min="4196" max="4196" width="14" style="210" customWidth="1"/>
    <col min="4197" max="4199" width="15.7109375" style="210" customWidth="1"/>
    <col min="4200" max="4201" width="14.5703125" style="210" customWidth="1"/>
    <col min="4202" max="4202" width="15.7109375" style="210" customWidth="1"/>
    <col min="4203" max="4205" width="14.5703125" style="210" customWidth="1"/>
    <col min="4206" max="4206" width="14.7109375" style="210" bestFit="1" customWidth="1"/>
    <col min="4207" max="4208" width="14.7109375" style="210" customWidth="1"/>
    <col min="4209" max="4209" width="15" style="210" bestFit="1" customWidth="1"/>
    <col min="4210" max="4211" width="15" style="210" customWidth="1"/>
    <col min="4212" max="4212" width="14.5703125" style="210" bestFit="1" customWidth="1"/>
    <col min="4213" max="4214" width="14.5703125" style="210" customWidth="1"/>
    <col min="4215" max="4215" width="15.28515625" style="210" customWidth="1"/>
    <col min="4216" max="4216" width="14.7109375" style="210" customWidth="1"/>
    <col min="4217" max="4217" width="11.42578125" style="210" customWidth="1"/>
    <col min="4218" max="4218" width="14.7109375" style="210" customWidth="1"/>
    <col min="4219" max="4219" width="15.28515625" style="210" customWidth="1"/>
    <col min="4220" max="4220" width="12.42578125" style="210" bestFit="1" customWidth="1"/>
    <col min="4221" max="4222" width="9.140625" style="210"/>
    <col min="4223" max="4223" width="18.5703125" style="210" bestFit="1" customWidth="1"/>
    <col min="4224" max="4396" width="9.140625" style="210"/>
    <col min="4397" max="4397" width="4.85546875" style="210" customWidth="1"/>
    <col min="4398" max="4398" width="8.28515625" style="210" customWidth="1"/>
    <col min="4399" max="4399" width="7.28515625" style="210" bestFit="1" customWidth="1"/>
    <col min="4400" max="4400" width="8.5703125" style="210" bestFit="1" customWidth="1"/>
    <col min="4401" max="4401" width="40.7109375" style="210" customWidth="1"/>
    <col min="4402" max="4402" width="14.7109375" style="210" bestFit="1" customWidth="1"/>
    <col min="4403" max="4404" width="14.7109375" style="210" customWidth="1"/>
    <col min="4405" max="4405" width="14.140625" style="210" customWidth="1"/>
    <col min="4406" max="4406" width="15.28515625" style="210" customWidth="1"/>
    <col min="4407" max="4407" width="12.85546875" style="210" customWidth="1"/>
    <col min="4408" max="4410" width="14.5703125" style="210" customWidth="1"/>
    <col min="4411" max="4411" width="14.140625" style="210" customWidth="1"/>
    <col min="4412" max="4412" width="14.7109375" style="210" customWidth="1"/>
    <col min="4413" max="4413" width="11.7109375" style="210" customWidth="1"/>
    <col min="4414" max="4414" width="14.28515625" style="210" bestFit="1" customWidth="1"/>
    <col min="4415" max="4416" width="14.28515625" style="210" customWidth="1"/>
    <col min="4417" max="4417" width="14" style="210" customWidth="1"/>
    <col min="4418" max="4418" width="15.28515625" style="210" customWidth="1"/>
    <col min="4419" max="4419" width="12.85546875" style="210" customWidth="1"/>
    <col min="4420" max="4420" width="14.140625" style="210" customWidth="1"/>
    <col min="4421" max="4421" width="16.7109375" style="210" customWidth="1"/>
    <col min="4422" max="4422" width="12.7109375" style="210" customWidth="1"/>
    <col min="4423" max="4423" width="15.7109375" style="210" bestFit="1" customWidth="1"/>
    <col min="4424" max="4425" width="15.7109375" style="210" customWidth="1"/>
    <col min="4426" max="4426" width="14.85546875" style="210" customWidth="1"/>
    <col min="4427" max="4427" width="17.7109375" style="210" customWidth="1"/>
    <col min="4428" max="4428" width="15" style="210" customWidth="1"/>
    <col min="4429" max="4429" width="15.7109375" style="210" bestFit="1" customWidth="1"/>
    <col min="4430" max="4431" width="15.7109375" style="210" customWidth="1"/>
    <col min="4432" max="4432" width="15" style="210" customWidth="1"/>
    <col min="4433" max="4433" width="15.140625" style="210" customWidth="1"/>
    <col min="4434" max="4434" width="11.5703125" style="210" customWidth="1"/>
    <col min="4435" max="4435" width="14" style="210" customWidth="1"/>
    <col min="4436" max="4436" width="17.28515625" style="210" customWidth="1"/>
    <col min="4437" max="4437" width="14" style="210" customWidth="1"/>
    <col min="4438" max="4438" width="14.28515625" style="210" customWidth="1"/>
    <col min="4439" max="4440" width="12.85546875" style="210" customWidth="1"/>
    <col min="4441" max="4443" width="16.28515625" style="210" customWidth="1"/>
    <col min="4444" max="4446" width="16.140625" style="210" customWidth="1"/>
    <col min="4447" max="4449" width="14.5703125" style="210" customWidth="1"/>
    <col min="4450" max="4450" width="14" style="210" customWidth="1"/>
    <col min="4451" max="4451" width="14.85546875" style="210" customWidth="1"/>
    <col min="4452" max="4452" width="14" style="210" customWidth="1"/>
    <col min="4453" max="4455" width="15.7109375" style="210" customWidth="1"/>
    <col min="4456" max="4457" width="14.5703125" style="210" customWidth="1"/>
    <col min="4458" max="4458" width="15.7109375" style="210" customWidth="1"/>
    <col min="4459" max="4461" width="14.5703125" style="210" customWidth="1"/>
    <col min="4462" max="4462" width="14.7109375" style="210" bestFit="1" customWidth="1"/>
    <col min="4463" max="4464" width="14.7109375" style="210" customWidth="1"/>
    <col min="4465" max="4465" width="15" style="210" bestFit="1" customWidth="1"/>
    <col min="4466" max="4467" width="15" style="210" customWidth="1"/>
    <col min="4468" max="4468" width="14.5703125" style="210" bestFit="1" customWidth="1"/>
    <col min="4469" max="4470" width="14.5703125" style="210" customWidth="1"/>
    <col min="4471" max="4471" width="15.28515625" style="210" customWidth="1"/>
    <col min="4472" max="4472" width="14.7109375" style="210" customWidth="1"/>
    <col min="4473" max="4473" width="11.42578125" style="210" customWidth="1"/>
    <col min="4474" max="4474" width="14.7109375" style="210" customWidth="1"/>
    <col min="4475" max="4475" width="15.28515625" style="210" customWidth="1"/>
    <col min="4476" max="4476" width="12.42578125" style="210" bestFit="1" customWidth="1"/>
    <col min="4477" max="4478" width="9.140625" style="210"/>
    <col min="4479" max="4479" width="18.5703125" style="210" bestFit="1" customWidth="1"/>
    <col min="4480" max="4652" width="9.140625" style="210"/>
    <col min="4653" max="4653" width="4.85546875" style="210" customWidth="1"/>
    <col min="4654" max="4654" width="8.28515625" style="210" customWidth="1"/>
    <col min="4655" max="4655" width="7.28515625" style="210" bestFit="1" customWidth="1"/>
    <col min="4656" max="4656" width="8.5703125" style="210" bestFit="1" customWidth="1"/>
    <col min="4657" max="4657" width="40.7109375" style="210" customWidth="1"/>
    <col min="4658" max="4658" width="14.7109375" style="210" bestFit="1" customWidth="1"/>
    <col min="4659" max="4660" width="14.7109375" style="210" customWidth="1"/>
    <col min="4661" max="4661" width="14.140625" style="210" customWidth="1"/>
    <col min="4662" max="4662" width="15.28515625" style="210" customWidth="1"/>
    <col min="4663" max="4663" width="12.85546875" style="210" customWidth="1"/>
    <col min="4664" max="4666" width="14.5703125" style="210" customWidth="1"/>
    <col min="4667" max="4667" width="14.140625" style="210" customWidth="1"/>
    <col min="4668" max="4668" width="14.7109375" style="210" customWidth="1"/>
    <col min="4669" max="4669" width="11.7109375" style="210" customWidth="1"/>
    <col min="4670" max="4670" width="14.28515625" style="210" bestFit="1" customWidth="1"/>
    <col min="4671" max="4672" width="14.28515625" style="210" customWidth="1"/>
    <col min="4673" max="4673" width="14" style="210" customWidth="1"/>
    <col min="4674" max="4674" width="15.28515625" style="210" customWidth="1"/>
    <col min="4675" max="4675" width="12.85546875" style="210" customWidth="1"/>
    <col min="4676" max="4676" width="14.140625" style="210" customWidth="1"/>
    <col min="4677" max="4677" width="16.7109375" style="210" customWidth="1"/>
    <col min="4678" max="4678" width="12.7109375" style="210" customWidth="1"/>
    <col min="4679" max="4679" width="15.7109375" style="210" bestFit="1" customWidth="1"/>
    <col min="4680" max="4681" width="15.7109375" style="210" customWidth="1"/>
    <col min="4682" max="4682" width="14.85546875" style="210" customWidth="1"/>
    <col min="4683" max="4683" width="17.7109375" style="210" customWidth="1"/>
    <col min="4684" max="4684" width="15" style="210" customWidth="1"/>
    <col min="4685" max="4685" width="15.7109375" style="210" bestFit="1" customWidth="1"/>
    <col min="4686" max="4687" width="15.7109375" style="210" customWidth="1"/>
    <col min="4688" max="4688" width="15" style="210" customWidth="1"/>
    <col min="4689" max="4689" width="15.140625" style="210" customWidth="1"/>
    <col min="4690" max="4690" width="11.5703125" style="210" customWidth="1"/>
    <col min="4691" max="4691" width="14" style="210" customWidth="1"/>
    <col min="4692" max="4692" width="17.28515625" style="210" customWidth="1"/>
    <col min="4693" max="4693" width="14" style="210" customWidth="1"/>
    <col min="4694" max="4694" width="14.28515625" style="210" customWidth="1"/>
    <col min="4695" max="4696" width="12.85546875" style="210" customWidth="1"/>
    <col min="4697" max="4699" width="16.28515625" style="210" customWidth="1"/>
    <col min="4700" max="4702" width="16.140625" style="210" customWidth="1"/>
    <col min="4703" max="4705" width="14.5703125" style="210" customWidth="1"/>
    <col min="4706" max="4706" width="14" style="210" customWidth="1"/>
    <col min="4707" max="4707" width="14.85546875" style="210" customWidth="1"/>
    <col min="4708" max="4708" width="14" style="210" customWidth="1"/>
    <col min="4709" max="4711" width="15.7109375" style="210" customWidth="1"/>
    <col min="4712" max="4713" width="14.5703125" style="210" customWidth="1"/>
    <col min="4714" max="4714" width="15.7109375" style="210" customWidth="1"/>
    <col min="4715" max="4717" width="14.5703125" style="210" customWidth="1"/>
    <col min="4718" max="4718" width="14.7109375" style="210" bestFit="1" customWidth="1"/>
    <col min="4719" max="4720" width="14.7109375" style="210" customWidth="1"/>
    <col min="4721" max="4721" width="15" style="210" bestFit="1" customWidth="1"/>
    <col min="4722" max="4723" width="15" style="210" customWidth="1"/>
    <col min="4724" max="4724" width="14.5703125" style="210" bestFit="1" customWidth="1"/>
    <col min="4725" max="4726" width="14.5703125" style="210" customWidth="1"/>
    <col min="4727" max="4727" width="15.28515625" style="210" customWidth="1"/>
    <col min="4728" max="4728" width="14.7109375" style="210" customWidth="1"/>
    <col min="4729" max="4729" width="11.42578125" style="210" customWidth="1"/>
    <col min="4730" max="4730" width="14.7109375" style="210" customWidth="1"/>
    <col min="4731" max="4731" width="15.28515625" style="210" customWidth="1"/>
    <col min="4732" max="4732" width="12.42578125" style="210" bestFit="1" customWidth="1"/>
    <col min="4733" max="4734" width="9.140625" style="210"/>
    <col min="4735" max="4735" width="18.5703125" style="210" bestFit="1" customWidth="1"/>
    <col min="4736" max="4908" width="9.140625" style="210"/>
    <col min="4909" max="4909" width="4.85546875" style="210" customWidth="1"/>
    <col min="4910" max="4910" width="8.28515625" style="210" customWidth="1"/>
    <col min="4911" max="4911" width="7.28515625" style="210" bestFit="1" customWidth="1"/>
    <col min="4912" max="4912" width="8.5703125" style="210" bestFit="1" customWidth="1"/>
    <col min="4913" max="4913" width="40.7109375" style="210" customWidth="1"/>
    <col min="4914" max="4914" width="14.7109375" style="210" bestFit="1" customWidth="1"/>
    <col min="4915" max="4916" width="14.7109375" style="210" customWidth="1"/>
    <col min="4917" max="4917" width="14.140625" style="210" customWidth="1"/>
    <col min="4918" max="4918" width="15.28515625" style="210" customWidth="1"/>
    <col min="4919" max="4919" width="12.85546875" style="210" customWidth="1"/>
    <col min="4920" max="4922" width="14.5703125" style="210" customWidth="1"/>
    <col min="4923" max="4923" width="14.140625" style="210" customWidth="1"/>
    <col min="4924" max="4924" width="14.7109375" style="210" customWidth="1"/>
    <col min="4925" max="4925" width="11.7109375" style="210" customWidth="1"/>
    <col min="4926" max="4926" width="14.28515625" style="210" bestFit="1" customWidth="1"/>
    <col min="4927" max="4928" width="14.28515625" style="210" customWidth="1"/>
    <col min="4929" max="4929" width="14" style="210" customWidth="1"/>
    <col min="4930" max="4930" width="15.28515625" style="210" customWidth="1"/>
    <col min="4931" max="4931" width="12.85546875" style="210" customWidth="1"/>
    <col min="4932" max="4932" width="14.140625" style="210" customWidth="1"/>
    <col min="4933" max="4933" width="16.7109375" style="210" customWidth="1"/>
    <col min="4934" max="4934" width="12.7109375" style="210" customWidth="1"/>
    <col min="4935" max="4935" width="15.7109375" style="210" bestFit="1" customWidth="1"/>
    <col min="4936" max="4937" width="15.7109375" style="210" customWidth="1"/>
    <col min="4938" max="4938" width="14.85546875" style="210" customWidth="1"/>
    <col min="4939" max="4939" width="17.7109375" style="210" customWidth="1"/>
    <col min="4940" max="4940" width="15" style="210" customWidth="1"/>
    <col min="4941" max="4941" width="15.7109375" style="210" bestFit="1" customWidth="1"/>
    <col min="4942" max="4943" width="15.7109375" style="210" customWidth="1"/>
    <col min="4944" max="4944" width="15" style="210" customWidth="1"/>
    <col min="4945" max="4945" width="15.140625" style="210" customWidth="1"/>
    <col min="4946" max="4946" width="11.5703125" style="210" customWidth="1"/>
    <col min="4947" max="4947" width="14" style="210" customWidth="1"/>
    <col min="4948" max="4948" width="17.28515625" style="210" customWidth="1"/>
    <col min="4949" max="4949" width="14" style="210" customWidth="1"/>
    <col min="4950" max="4950" width="14.28515625" style="210" customWidth="1"/>
    <col min="4951" max="4952" width="12.85546875" style="210" customWidth="1"/>
    <col min="4953" max="4955" width="16.28515625" style="210" customWidth="1"/>
    <col min="4956" max="4958" width="16.140625" style="210" customWidth="1"/>
    <col min="4959" max="4961" width="14.5703125" style="210" customWidth="1"/>
    <col min="4962" max="4962" width="14" style="210" customWidth="1"/>
    <col min="4963" max="4963" width="14.85546875" style="210" customWidth="1"/>
    <col min="4964" max="4964" width="14" style="210" customWidth="1"/>
    <col min="4965" max="4967" width="15.7109375" style="210" customWidth="1"/>
    <col min="4968" max="4969" width="14.5703125" style="210" customWidth="1"/>
    <col min="4970" max="4970" width="15.7109375" style="210" customWidth="1"/>
    <col min="4971" max="4973" width="14.5703125" style="210" customWidth="1"/>
    <col min="4974" max="4974" width="14.7109375" style="210" bestFit="1" customWidth="1"/>
    <col min="4975" max="4976" width="14.7109375" style="210" customWidth="1"/>
    <col min="4977" max="4977" width="15" style="210" bestFit="1" customWidth="1"/>
    <col min="4978" max="4979" width="15" style="210" customWidth="1"/>
    <col min="4980" max="4980" width="14.5703125" style="210" bestFit="1" customWidth="1"/>
    <col min="4981" max="4982" width="14.5703125" style="210" customWidth="1"/>
    <col min="4983" max="4983" width="15.28515625" style="210" customWidth="1"/>
    <col min="4984" max="4984" width="14.7109375" style="210" customWidth="1"/>
    <col min="4985" max="4985" width="11.42578125" style="210" customWidth="1"/>
    <col min="4986" max="4986" width="14.7109375" style="210" customWidth="1"/>
    <col min="4987" max="4987" width="15.28515625" style="210" customWidth="1"/>
    <col min="4988" max="4988" width="12.42578125" style="210" bestFit="1" customWidth="1"/>
    <col min="4989" max="4990" width="9.140625" style="210"/>
    <col min="4991" max="4991" width="18.5703125" style="210" bestFit="1" customWidth="1"/>
    <col min="4992" max="5164" width="9.140625" style="210"/>
    <col min="5165" max="5165" width="4.85546875" style="210" customWidth="1"/>
    <col min="5166" max="5166" width="8.28515625" style="210" customWidth="1"/>
    <col min="5167" max="5167" width="7.28515625" style="210" bestFit="1" customWidth="1"/>
    <col min="5168" max="5168" width="8.5703125" style="210" bestFit="1" customWidth="1"/>
    <col min="5169" max="5169" width="40.7109375" style="210" customWidth="1"/>
    <col min="5170" max="5170" width="14.7109375" style="210" bestFit="1" customWidth="1"/>
    <col min="5171" max="5172" width="14.7109375" style="210" customWidth="1"/>
    <col min="5173" max="5173" width="14.140625" style="210" customWidth="1"/>
    <col min="5174" max="5174" width="15.28515625" style="210" customWidth="1"/>
    <col min="5175" max="5175" width="12.85546875" style="210" customWidth="1"/>
    <col min="5176" max="5178" width="14.5703125" style="210" customWidth="1"/>
    <col min="5179" max="5179" width="14.140625" style="210" customWidth="1"/>
    <col min="5180" max="5180" width="14.7109375" style="210" customWidth="1"/>
    <col min="5181" max="5181" width="11.7109375" style="210" customWidth="1"/>
    <col min="5182" max="5182" width="14.28515625" style="210" bestFit="1" customWidth="1"/>
    <col min="5183" max="5184" width="14.28515625" style="210" customWidth="1"/>
    <col min="5185" max="5185" width="14" style="210" customWidth="1"/>
    <col min="5186" max="5186" width="15.28515625" style="210" customWidth="1"/>
    <col min="5187" max="5187" width="12.85546875" style="210" customWidth="1"/>
    <col min="5188" max="5188" width="14.140625" style="210" customWidth="1"/>
    <col min="5189" max="5189" width="16.7109375" style="210" customWidth="1"/>
    <col min="5190" max="5190" width="12.7109375" style="210" customWidth="1"/>
    <col min="5191" max="5191" width="15.7109375" style="210" bestFit="1" customWidth="1"/>
    <col min="5192" max="5193" width="15.7109375" style="210" customWidth="1"/>
    <col min="5194" max="5194" width="14.85546875" style="210" customWidth="1"/>
    <col min="5195" max="5195" width="17.7109375" style="210" customWidth="1"/>
    <col min="5196" max="5196" width="15" style="210" customWidth="1"/>
    <col min="5197" max="5197" width="15.7109375" style="210" bestFit="1" customWidth="1"/>
    <col min="5198" max="5199" width="15.7109375" style="210" customWidth="1"/>
    <col min="5200" max="5200" width="15" style="210" customWidth="1"/>
    <col min="5201" max="5201" width="15.140625" style="210" customWidth="1"/>
    <col min="5202" max="5202" width="11.5703125" style="210" customWidth="1"/>
    <col min="5203" max="5203" width="14" style="210" customWidth="1"/>
    <col min="5204" max="5204" width="17.28515625" style="210" customWidth="1"/>
    <col min="5205" max="5205" width="14" style="210" customWidth="1"/>
    <col min="5206" max="5206" width="14.28515625" style="210" customWidth="1"/>
    <col min="5207" max="5208" width="12.85546875" style="210" customWidth="1"/>
    <col min="5209" max="5211" width="16.28515625" style="210" customWidth="1"/>
    <col min="5212" max="5214" width="16.140625" style="210" customWidth="1"/>
    <col min="5215" max="5217" width="14.5703125" style="210" customWidth="1"/>
    <col min="5218" max="5218" width="14" style="210" customWidth="1"/>
    <col min="5219" max="5219" width="14.85546875" style="210" customWidth="1"/>
    <col min="5220" max="5220" width="14" style="210" customWidth="1"/>
    <col min="5221" max="5223" width="15.7109375" style="210" customWidth="1"/>
    <col min="5224" max="5225" width="14.5703125" style="210" customWidth="1"/>
    <col min="5226" max="5226" width="15.7109375" style="210" customWidth="1"/>
    <col min="5227" max="5229" width="14.5703125" style="210" customWidth="1"/>
    <col min="5230" max="5230" width="14.7109375" style="210" bestFit="1" customWidth="1"/>
    <col min="5231" max="5232" width="14.7109375" style="210" customWidth="1"/>
    <col min="5233" max="5233" width="15" style="210" bestFit="1" customWidth="1"/>
    <col min="5234" max="5235" width="15" style="210" customWidth="1"/>
    <col min="5236" max="5236" width="14.5703125" style="210" bestFit="1" customWidth="1"/>
    <col min="5237" max="5238" width="14.5703125" style="210" customWidth="1"/>
    <col min="5239" max="5239" width="15.28515625" style="210" customWidth="1"/>
    <col min="5240" max="5240" width="14.7109375" style="210" customWidth="1"/>
    <col min="5241" max="5241" width="11.42578125" style="210" customWidth="1"/>
    <col min="5242" max="5242" width="14.7109375" style="210" customWidth="1"/>
    <col min="5243" max="5243" width="15.28515625" style="210" customWidth="1"/>
    <col min="5244" max="5244" width="12.42578125" style="210" bestFit="1" customWidth="1"/>
    <col min="5245" max="5246" width="9.140625" style="210"/>
    <col min="5247" max="5247" width="18.5703125" style="210" bestFit="1" customWidth="1"/>
    <col min="5248" max="5420" width="9.140625" style="210"/>
    <col min="5421" max="5421" width="4.85546875" style="210" customWidth="1"/>
    <col min="5422" max="5422" width="8.28515625" style="210" customWidth="1"/>
    <col min="5423" max="5423" width="7.28515625" style="210" bestFit="1" customWidth="1"/>
    <col min="5424" max="5424" width="8.5703125" style="210" bestFit="1" customWidth="1"/>
    <col min="5425" max="5425" width="40.7109375" style="210" customWidth="1"/>
    <col min="5426" max="5426" width="14.7109375" style="210" bestFit="1" customWidth="1"/>
    <col min="5427" max="5428" width="14.7109375" style="210" customWidth="1"/>
    <col min="5429" max="5429" width="14.140625" style="210" customWidth="1"/>
    <col min="5430" max="5430" width="15.28515625" style="210" customWidth="1"/>
    <col min="5431" max="5431" width="12.85546875" style="210" customWidth="1"/>
    <col min="5432" max="5434" width="14.5703125" style="210" customWidth="1"/>
    <col min="5435" max="5435" width="14.140625" style="210" customWidth="1"/>
    <col min="5436" max="5436" width="14.7109375" style="210" customWidth="1"/>
    <col min="5437" max="5437" width="11.7109375" style="210" customWidth="1"/>
    <col min="5438" max="5438" width="14.28515625" style="210" bestFit="1" customWidth="1"/>
    <col min="5439" max="5440" width="14.28515625" style="210" customWidth="1"/>
    <col min="5441" max="5441" width="14" style="210" customWidth="1"/>
    <col min="5442" max="5442" width="15.28515625" style="210" customWidth="1"/>
    <col min="5443" max="5443" width="12.85546875" style="210" customWidth="1"/>
    <col min="5444" max="5444" width="14.140625" style="210" customWidth="1"/>
    <col min="5445" max="5445" width="16.7109375" style="210" customWidth="1"/>
    <col min="5446" max="5446" width="12.7109375" style="210" customWidth="1"/>
    <col min="5447" max="5447" width="15.7109375" style="210" bestFit="1" customWidth="1"/>
    <col min="5448" max="5449" width="15.7109375" style="210" customWidth="1"/>
    <col min="5450" max="5450" width="14.85546875" style="210" customWidth="1"/>
    <col min="5451" max="5451" width="17.7109375" style="210" customWidth="1"/>
    <col min="5452" max="5452" width="15" style="210" customWidth="1"/>
    <col min="5453" max="5453" width="15.7109375" style="210" bestFit="1" customWidth="1"/>
    <col min="5454" max="5455" width="15.7109375" style="210" customWidth="1"/>
    <col min="5456" max="5456" width="15" style="210" customWidth="1"/>
    <col min="5457" max="5457" width="15.140625" style="210" customWidth="1"/>
    <col min="5458" max="5458" width="11.5703125" style="210" customWidth="1"/>
    <col min="5459" max="5459" width="14" style="210" customWidth="1"/>
    <col min="5460" max="5460" width="17.28515625" style="210" customWidth="1"/>
    <col min="5461" max="5461" width="14" style="210" customWidth="1"/>
    <col min="5462" max="5462" width="14.28515625" style="210" customWidth="1"/>
    <col min="5463" max="5464" width="12.85546875" style="210" customWidth="1"/>
    <col min="5465" max="5467" width="16.28515625" style="210" customWidth="1"/>
    <col min="5468" max="5470" width="16.140625" style="210" customWidth="1"/>
    <col min="5471" max="5473" width="14.5703125" style="210" customWidth="1"/>
    <col min="5474" max="5474" width="14" style="210" customWidth="1"/>
    <col min="5475" max="5475" width="14.85546875" style="210" customWidth="1"/>
    <col min="5476" max="5476" width="14" style="210" customWidth="1"/>
    <col min="5477" max="5479" width="15.7109375" style="210" customWidth="1"/>
    <col min="5480" max="5481" width="14.5703125" style="210" customWidth="1"/>
    <col min="5482" max="5482" width="15.7109375" style="210" customWidth="1"/>
    <col min="5483" max="5485" width="14.5703125" style="210" customWidth="1"/>
    <col min="5486" max="5486" width="14.7109375" style="210" bestFit="1" customWidth="1"/>
    <col min="5487" max="5488" width="14.7109375" style="210" customWidth="1"/>
    <col min="5489" max="5489" width="15" style="210" bestFit="1" customWidth="1"/>
    <col min="5490" max="5491" width="15" style="210" customWidth="1"/>
    <col min="5492" max="5492" width="14.5703125" style="210" bestFit="1" customWidth="1"/>
    <col min="5493" max="5494" width="14.5703125" style="210" customWidth="1"/>
    <col min="5495" max="5495" width="15.28515625" style="210" customWidth="1"/>
    <col min="5496" max="5496" width="14.7109375" style="210" customWidth="1"/>
    <col min="5497" max="5497" width="11.42578125" style="210" customWidth="1"/>
    <col min="5498" max="5498" width="14.7109375" style="210" customWidth="1"/>
    <col min="5499" max="5499" width="15.28515625" style="210" customWidth="1"/>
    <col min="5500" max="5500" width="12.42578125" style="210" bestFit="1" customWidth="1"/>
    <col min="5501" max="5502" width="9.140625" style="210"/>
    <col min="5503" max="5503" width="18.5703125" style="210" bestFit="1" customWidth="1"/>
    <col min="5504" max="5676" width="9.140625" style="210"/>
    <col min="5677" max="5677" width="4.85546875" style="210" customWidth="1"/>
    <col min="5678" max="5678" width="8.28515625" style="210" customWidth="1"/>
    <col min="5679" max="5679" width="7.28515625" style="210" bestFit="1" customWidth="1"/>
    <col min="5680" max="5680" width="8.5703125" style="210" bestFit="1" customWidth="1"/>
    <col min="5681" max="5681" width="40.7109375" style="210" customWidth="1"/>
    <col min="5682" max="5682" width="14.7109375" style="210" bestFit="1" customWidth="1"/>
    <col min="5683" max="5684" width="14.7109375" style="210" customWidth="1"/>
    <col min="5685" max="5685" width="14.140625" style="210" customWidth="1"/>
    <col min="5686" max="5686" width="15.28515625" style="210" customWidth="1"/>
    <col min="5687" max="5687" width="12.85546875" style="210" customWidth="1"/>
    <col min="5688" max="5690" width="14.5703125" style="210" customWidth="1"/>
    <col min="5691" max="5691" width="14.140625" style="210" customWidth="1"/>
    <col min="5692" max="5692" width="14.7109375" style="210" customWidth="1"/>
    <col min="5693" max="5693" width="11.7109375" style="210" customWidth="1"/>
    <col min="5694" max="5694" width="14.28515625" style="210" bestFit="1" customWidth="1"/>
    <col min="5695" max="5696" width="14.28515625" style="210" customWidth="1"/>
    <col min="5697" max="5697" width="14" style="210" customWidth="1"/>
    <col min="5698" max="5698" width="15.28515625" style="210" customWidth="1"/>
    <col min="5699" max="5699" width="12.85546875" style="210" customWidth="1"/>
    <col min="5700" max="5700" width="14.140625" style="210" customWidth="1"/>
    <col min="5701" max="5701" width="16.7109375" style="210" customWidth="1"/>
    <col min="5702" max="5702" width="12.7109375" style="210" customWidth="1"/>
    <col min="5703" max="5703" width="15.7109375" style="210" bestFit="1" customWidth="1"/>
    <col min="5704" max="5705" width="15.7109375" style="210" customWidth="1"/>
    <col min="5706" max="5706" width="14.85546875" style="210" customWidth="1"/>
    <col min="5707" max="5707" width="17.7109375" style="210" customWidth="1"/>
    <col min="5708" max="5708" width="15" style="210" customWidth="1"/>
    <col min="5709" max="5709" width="15.7109375" style="210" bestFit="1" customWidth="1"/>
    <col min="5710" max="5711" width="15.7109375" style="210" customWidth="1"/>
    <col min="5712" max="5712" width="15" style="210" customWidth="1"/>
    <col min="5713" max="5713" width="15.140625" style="210" customWidth="1"/>
    <col min="5714" max="5714" width="11.5703125" style="210" customWidth="1"/>
    <col min="5715" max="5715" width="14" style="210" customWidth="1"/>
    <col min="5716" max="5716" width="17.28515625" style="210" customWidth="1"/>
    <col min="5717" max="5717" width="14" style="210" customWidth="1"/>
    <col min="5718" max="5718" width="14.28515625" style="210" customWidth="1"/>
    <col min="5719" max="5720" width="12.85546875" style="210" customWidth="1"/>
    <col min="5721" max="5723" width="16.28515625" style="210" customWidth="1"/>
    <col min="5724" max="5726" width="16.140625" style="210" customWidth="1"/>
    <col min="5727" max="5729" width="14.5703125" style="210" customWidth="1"/>
    <col min="5730" max="5730" width="14" style="210" customWidth="1"/>
    <col min="5731" max="5731" width="14.85546875" style="210" customWidth="1"/>
    <col min="5732" max="5732" width="14" style="210" customWidth="1"/>
    <col min="5733" max="5735" width="15.7109375" style="210" customWidth="1"/>
    <col min="5736" max="5737" width="14.5703125" style="210" customWidth="1"/>
    <col min="5738" max="5738" width="15.7109375" style="210" customWidth="1"/>
    <col min="5739" max="5741" width="14.5703125" style="210" customWidth="1"/>
    <col min="5742" max="5742" width="14.7109375" style="210" bestFit="1" customWidth="1"/>
    <col min="5743" max="5744" width="14.7109375" style="210" customWidth="1"/>
    <col min="5745" max="5745" width="15" style="210" bestFit="1" customWidth="1"/>
    <col min="5746" max="5747" width="15" style="210" customWidth="1"/>
    <col min="5748" max="5748" width="14.5703125" style="210" bestFit="1" customWidth="1"/>
    <col min="5749" max="5750" width="14.5703125" style="210" customWidth="1"/>
    <col min="5751" max="5751" width="15.28515625" style="210" customWidth="1"/>
    <col min="5752" max="5752" width="14.7109375" style="210" customWidth="1"/>
    <col min="5753" max="5753" width="11.42578125" style="210" customWidth="1"/>
    <col min="5754" max="5754" width="14.7109375" style="210" customWidth="1"/>
    <col min="5755" max="5755" width="15.28515625" style="210" customWidth="1"/>
    <col min="5756" max="5756" width="12.42578125" style="210" bestFit="1" customWidth="1"/>
    <col min="5757" max="5758" width="9.140625" style="210"/>
    <col min="5759" max="5759" width="18.5703125" style="210" bestFit="1" customWidth="1"/>
    <col min="5760" max="5932" width="9.140625" style="210"/>
    <col min="5933" max="5933" width="4.85546875" style="210" customWidth="1"/>
    <col min="5934" max="5934" width="8.28515625" style="210" customWidth="1"/>
    <col min="5935" max="5935" width="7.28515625" style="210" bestFit="1" customWidth="1"/>
    <col min="5936" max="5936" width="8.5703125" style="210" bestFit="1" customWidth="1"/>
    <col min="5937" max="5937" width="40.7109375" style="210" customWidth="1"/>
    <col min="5938" max="5938" width="14.7109375" style="210" bestFit="1" customWidth="1"/>
    <col min="5939" max="5940" width="14.7109375" style="210" customWidth="1"/>
    <col min="5941" max="5941" width="14.140625" style="210" customWidth="1"/>
    <col min="5942" max="5942" width="15.28515625" style="210" customWidth="1"/>
    <col min="5943" max="5943" width="12.85546875" style="210" customWidth="1"/>
    <col min="5944" max="5946" width="14.5703125" style="210" customWidth="1"/>
    <col min="5947" max="5947" width="14.140625" style="210" customWidth="1"/>
    <col min="5948" max="5948" width="14.7109375" style="210" customWidth="1"/>
    <col min="5949" max="5949" width="11.7109375" style="210" customWidth="1"/>
    <col min="5950" max="5950" width="14.28515625" style="210" bestFit="1" customWidth="1"/>
    <col min="5951" max="5952" width="14.28515625" style="210" customWidth="1"/>
    <col min="5953" max="5953" width="14" style="210" customWidth="1"/>
    <col min="5954" max="5954" width="15.28515625" style="210" customWidth="1"/>
    <col min="5955" max="5955" width="12.85546875" style="210" customWidth="1"/>
    <col min="5956" max="5956" width="14.140625" style="210" customWidth="1"/>
    <col min="5957" max="5957" width="16.7109375" style="210" customWidth="1"/>
    <col min="5958" max="5958" width="12.7109375" style="210" customWidth="1"/>
    <col min="5959" max="5959" width="15.7109375" style="210" bestFit="1" customWidth="1"/>
    <col min="5960" max="5961" width="15.7109375" style="210" customWidth="1"/>
    <col min="5962" max="5962" width="14.85546875" style="210" customWidth="1"/>
    <col min="5963" max="5963" width="17.7109375" style="210" customWidth="1"/>
    <col min="5964" max="5964" width="15" style="210" customWidth="1"/>
    <col min="5965" max="5965" width="15.7109375" style="210" bestFit="1" customWidth="1"/>
    <col min="5966" max="5967" width="15.7109375" style="210" customWidth="1"/>
    <col min="5968" max="5968" width="15" style="210" customWidth="1"/>
    <col min="5969" max="5969" width="15.140625" style="210" customWidth="1"/>
    <col min="5970" max="5970" width="11.5703125" style="210" customWidth="1"/>
    <col min="5971" max="5971" width="14" style="210" customWidth="1"/>
    <col min="5972" max="5972" width="17.28515625" style="210" customWidth="1"/>
    <col min="5973" max="5973" width="14" style="210" customWidth="1"/>
    <col min="5974" max="5974" width="14.28515625" style="210" customWidth="1"/>
    <col min="5975" max="5976" width="12.85546875" style="210" customWidth="1"/>
    <col min="5977" max="5979" width="16.28515625" style="210" customWidth="1"/>
    <col min="5980" max="5982" width="16.140625" style="210" customWidth="1"/>
    <col min="5983" max="5985" width="14.5703125" style="210" customWidth="1"/>
    <col min="5986" max="5986" width="14" style="210" customWidth="1"/>
    <col min="5987" max="5987" width="14.85546875" style="210" customWidth="1"/>
    <col min="5988" max="5988" width="14" style="210" customWidth="1"/>
    <col min="5989" max="5991" width="15.7109375" style="210" customWidth="1"/>
    <col min="5992" max="5993" width="14.5703125" style="210" customWidth="1"/>
    <col min="5994" max="5994" width="15.7109375" style="210" customWidth="1"/>
    <col min="5995" max="5997" width="14.5703125" style="210" customWidth="1"/>
    <col min="5998" max="5998" width="14.7109375" style="210" bestFit="1" customWidth="1"/>
    <col min="5999" max="6000" width="14.7109375" style="210" customWidth="1"/>
    <col min="6001" max="6001" width="15" style="210" bestFit="1" customWidth="1"/>
    <col min="6002" max="6003" width="15" style="210" customWidth="1"/>
    <col min="6004" max="6004" width="14.5703125" style="210" bestFit="1" customWidth="1"/>
    <col min="6005" max="6006" width="14.5703125" style="210" customWidth="1"/>
    <col min="6007" max="6007" width="15.28515625" style="210" customWidth="1"/>
    <col min="6008" max="6008" width="14.7109375" style="210" customWidth="1"/>
    <col min="6009" max="6009" width="11.42578125" style="210" customWidth="1"/>
    <col min="6010" max="6010" width="14.7109375" style="210" customWidth="1"/>
    <col min="6011" max="6011" width="15.28515625" style="210" customWidth="1"/>
    <col min="6012" max="6012" width="12.42578125" style="210" bestFit="1" customWidth="1"/>
    <col min="6013" max="6014" width="9.140625" style="210"/>
    <col min="6015" max="6015" width="18.5703125" style="210" bestFit="1" customWidth="1"/>
    <col min="6016" max="6188" width="9.140625" style="210"/>
    <col min="6189" max="6189" width="4.85546875" style="210" customWidth="1"/>
    <col min="6190" max="6190" width="8.28515625" style="210" customWidth="1"/>
    <col min="6191" max="6191" width="7.28515625" style="210" bestFit="1" customWidth="1"/>
    <col min="6192" max="6192" width="8.5703125" style="210" bestFit="1" customWidth="1"/>
    <col min="6193" max="6193" width="40.7109375" style="210" customWidth="1"/>
    <col min="6194" max="6194" width="14.7109375" style="210" bestFit="1" customWidth="1"/>
    <col min="6195" max="6196" width="14.7109375" style="210" customWidth="1"/>
    <col min="6197" max="6197" width="14.140625" style="210" customWidth="1"/>
    <col min="6198" max="6198" width="15.28515625" style="210" customWidth="1"/>
    <col min="6199" max="6199" width="12.85546875" style="210" customWidth="1"/>
    <col min="6200" max="6202" width="14.5703125" style="210" customWidth="1"/>
    <col min="6203" max="6203" width="14.140625" style="210" customWidth="1"/>
    <col min="6204" max="6204" width="14.7109375" style="210" customWidth="1"/>
    <col min="6205" max="6205" width="11.7109375" style="210" customWidth="1"/>
    <col min="6206" max="6206" width="14.28515625" style="210" bestFit="1" customWidth="1"/>
    <col min="6207" max="6208" width="14.28515625" style="210" customWidth="1"/>
    <col min="6209" max="6209" width="14" style="210" customWidth="1"/>
    <col min="6210" max="6210" width="15.28515625" style="210" customWidth="1"/>
    <col min="6211" max="6211" width="12.85546875" style="210" customWidth="1"/>
    <col min="6212" max="6212" width="14.140625" style="210" customWidth="1"/>
    <col min="6213" max="6213" width="16.7109375" style="210" customWidth="1"/>
    <col min="6214" max="6214" width="12.7109375" style="210" customWidth="1"/>
    <col min="6215" max="6215" width="15.7109375" style="210" bestFit="1" customWidth="1"/>
    <col min="6216" max="6217" width="15.7109375" style="210" customWidth="1"/>
    <col min="6218" max="6218" width="14.85546875" style="210" customWidth="1"/>
    <col min="6219" max="6219" width="17.7109375" style="210" customWidth="1"/>
    <col min="6220" max="6220" width="15" style="210" customWidth="1"/>
    <col min="6221" max="6221" width="15.7109375" style="210" bestFit="1" customWidth="1"/>
    <col min="6222" max="6223" width="15.7109375" style="210" customWidth="1"/>
    <col min="6224" max="6224" width="15" style="210" customWidth="1"/>
    <col min="6225" max="6225" width="15.140625" style="210" customWidth="1"/>
    <col min="6226" max="6226" width="11.5703125" style="210" customWidth="1"/>
    <col min="6227" max="6227" width="14" style="210" customWidth="1"/>
    <col min="6228" max="6228" width="17.28515625" style="210" customWidth="1"/>
    <col min="6229" max="6229" width="14" style="210" customWidth="1"/>
    <col min="6230" max="6230" width="14.28515625" style="210" customWidth="1"/>
    <col min="6231" max="6232" width="12.85546875" style="210" customWidth="1"/>
    <col min="6233" max="6235" width="16.28515625" style="210" customWidth="1"/>
    <col min="6236" max="6238" width="16.140625" style="210" customWidth="1"/>
    <col min="6239" max="6241" width="14.5703125" style="210" customWidth="1"/>
    <col min="6242" max="6242" width="14" style="210" customWidth="1"/>
    <col min="6243" max="6243" width="14.85546875" style="210" customWidth="1"/>
    <col min="6244" max="6244" width="14" style="210" customWidth="1"/>
    <col min="6245" max="6247" width="15.7109375" style="210" customWidth="1"/>
    <col min="6248" max="6249" width="14.5703125" style="210" customWidth="1"/>
    <col min="6250" max="6250" width="15.7109375" style="210" customWidth="1"/>
    <col min="6251" max="6253" width="14.5703125" style="210" customWidth="1"/>
    <col min="6254" max="6254" width="14.7109375" style="210" bestFit="1" customWidth="1"/>
    <col min="6255" max="6256" width="14.7109375" style="210" customWidth="1"/>
    <col min="6257" max="6257" width="15" style="210" bestFit="1" customWidth="1"/>
    <col min="6258" max="6259" width="15" style="210" customWidth="1"/>
    <col min="6260" max="6260" width="14.5703125" style="210" bestFit="1" customWidth="1"/>
    <col min="6261" max="6262" width="14.5703125" style="210" customWidth="1"/>
    <col min="6263" max="6263" width="15.28515625" style="210" customWidth="1"/>
    <col min="6264" max="6264" width="14.7109375" style="210" customWidth="1"/>
    <col min="6265" max="6265" width="11.42578125" style="210" customWidth="1"/>
    <col min="6266" max="6266" width="14.7109375" style="210" customWidth="1"/>
    <col min="6267" max="6267" width="15.28515625" style="210" customWidth="1"/>
    <col min="6268" max="6268" width="12.42578125" style="210" bestFit="1" customWidth="1"/>
    <col min="6269" max="6270" width="9.140625" style="210"/>
    <col min="6271" max="6271" width="18.5703125" style="210" bestFit="1" customWidth="1"/>
    <col min="6272" max="6444" width="9.140625" style="210"/>
    <col min="6445" max="6445" width="4.85546875" style="210" customWidth="1"/>
    <col min="6446" max="6446" width="8.28515625" style="210" customWidth="1"/>
    <col min="6447" max="6447" width="7.28515625" style="210" bestFit="1" customWidth="1"/>
    <col min="6448" max="6448" width="8.5703125" style="210" bestFit="1" customWidth="1"/>
    <col min="6449" max="6449" width="40.7109375" style="210" customWidth="1"/>
    <col min="6450" max="6450" width="14.7109375" style="210" bestFit="1" customWidth="1"/>
    <col min="6451" max="6452" width="14.7109375" style="210" customWidth="1"/>
    <col min="6453" max="6453" width="14.140625" style="210" customWidth="1"/>
    <col min="6454" max="6454" width="15.28515625" style="210" customWidth="1"/>
    <col min="6455" max="6455" width="12.85546875" style="210" customWidth="1"/>
    <col min="6456" max="6458" width="14.5703125" style="210" customWidth="1"/>
    <col min="6459" max="6459" width="14.140625" style="210" customWidth="1"/>
    <col min="6460" max="6460" width="14.7109375" style="210" customWidth="1"/>
    <col min="6461" max="6461" width="11.7109375" style="210" customWidth="1"/>
    <col min="6462" max="6462" width="14.28515625" style="210" bestFit="1" customWidth="1"/>
    <col min="6463" max="6464" width="14.28515625" style="210" customWidth="1"/>
    <col min="6465" max="6465" width="14" style="210" customWidth="1"/>
    <col min="6466" max="6466" width="15.28515625" style="210" customWidth="1"/>
    <col min="6467" max="6467" width="12.85546875" style="210" customWidth="1"/>
    <col min="6468" max="6468" width="14.140625" style="210" customWidth="1"/>
    <col min="6469" max="6469" width="16.7109375" style="210" customWidth="1"/>
    <col min="6470" max="6470" width="12.7109375" style="210" customWidth="1"/>
    <col min="6471" max="6471" width="15.7109375" style="210" bestFit="1" customWidth="1"/>
    <col min="6472" max="6473" width="15.7109375" style="210" customWidth="1"/>
    <col min="6474" max="6474" width="14.85546875" style="210" customWidth="1"/>
    <col min="6475" max="6475" width="17.7109375" style="210" customWidth="1"/>
    <col min="6476" max="6476" width="15" style="210" customWidth="1"/>
    <col min="6477" max="6477" width="15.7109375" style="210" bestFit="1" customWidth="1"/>
    <col min="6478" max="6479" width="15.7109375" style="210" customWidth="1"/>
    <col min="6480" max="6480" width="15" style="210" customWidth="1"/>
    <col min="6481" max="6481" width="15.140625" style="210" customWidth="1"/>
    <col min="6482" max="6482" width="11.5703125" style="210" customWidth="1"/>
    <col min="6483" max="6483" width="14" style="210" customWidth="1"/>
    <col min="6484" max="6484" width="17.28515625" style="210" customWidth="1"/>
    <col min="6485" max="6485" width="14" style="210" customWidth="1"/>
    <col min="6486" max="6486" width="14.28515625" style="210" customWidth="1"/>
    <col min="6487" max="6488" width="12.85546875" style="210" customWidth="1"/>
    <col min="6489" max="6491" width="16.28515625" style="210" customWidth="1"/>
    <col min="6492" max="6494" width="16.140625" style="210" customWidth="1"/>
    <col min="6495" max="6497" width="14.5703125" style="210" customWidth="1"/>
    <col min="6498" max="6498" width="14" style="210" customWidth="1"/>
    <col min="6499" max="6499" width="14.85546875" style="210" customWidth="1"/>
    <col min="6500" max="6500" width="14" style="210" customWidth="1"/>
    <col min="6501" max="6503" width="15.7109375" style="210" customWidth="1"/>
    <col min="6504" max="6505" width="14.5703125" style="210" customWidth="1"/>
    <col min="6506" max="6506" width="15.7109375" style="210" customWidth="1"/>
    <col min="6507" max="6509" width="14.5703125" style="210" customWidth="1"/>
    <col min="6510" max="6510" width="14.7109375" style="210" bestFit="1" customWidth="1"/>
    <col min="6511" max="6512" width="14.7109375" style="210" customWidth="1"/>
    <col min="6513" max="6513" width="15" style="210" bestFit="1" customWidth="1"/>
    <col min="6514" max="6515" width="15" style="210" customWidth="1"/>
    <col min="6516" max="6516" width="14.5703125" style="210" bestFit="1" customWidth="1"/>
    <col min="6517" max="6518" width="14.5703125" style="210" customWidth="1"/>
    <col min="6519" max="6519" width="15.28515625" style="210" customWidth="1"/>
    <col min="6520" max="6520" width="14.7109375" style="210" customWidth="1"/>
    <col min="6521" max="6521" width="11.42578125" style="210" customWidth="1"/>
    <col min="6522" max="6522" width="14.7109375" style="210" customWidth="1"/>
    <col min="6523" max="6523" width="15.28515625" style="210" customWidth="1"/>
    <col min="6524" max="6524" width="12.42578125" style="210" bestFit="1" customWidth="1"/>
    <col min="6525" max="6526" width="9.140625" style="210"/>
    <col min="6527" max="6527" width="18.5703125" style="210" bestFit="1" customWidth="1"/>
    <col min="6528" max="6700" width="9.140625" style="210"/>
    <col min="6701" max="6701" width="4.85546875" style="210" customWidth="1"/>
    <col min="6702" max="6702" width="8.28515625" style="210" customWidth="1"/>
    <col min="6703" max="6703" width="7.28515625" style="210" bestFit="1" customWidth="1"/>
    <col min="6704" max="6704" width="8.5703125" style="210" bestFit="1" customWidth="1"/>
    <col min="6705" max="6705" width="40.7109375" style="210" customWidth="1"/>
    <col min="6706" max="6706" width="14.7109375" style="210" bestFit="1" customWidth="1"/>
    <col min="6707" max="6708" width="14.7109375" style="210" customWidth="1"/>
    <col min="6709" max="6709" width="14.140625" style="210" customWidth="1"/>
    <col min="6710" max="6710" width="15.28515625" style="210" customWidth="1"/>
    <col min="6711" max="6711" width="12.85546875" style="210" customWidth="1"/>
    <col min="6712" max="6714" width="14.5703125" style="210" customWidth="1"/>
    <col min="6715" max="6715" width="14.140625" style="210" customWidth="1"/>
    <col min="6716" max="6716" width="14.7109375" style="210" customWidth="1"/>
    <col min="6717" max="6717" width="11.7109375" style="210" customWidth="1"/>
    <col min="6718" max="6718" width="14.28515625" style="210" bestFit="1" customWidth="1"/>
    <col min="6719" max="6720" width="14.28515625" style="210" customWidth="1"/>
    <col min="6721" max="6721" width="14" style="210" customWidth="1"/>
    <col min="6722" max="6722" width="15.28515625" style="210" customWidth="1"/>
    <col min="6723" max="6723" width="12.85546875" style="210" customWidth="1"/>
    <col min="6724" max="6724" width="14.140625" style="210" customWidth="1"/>
    <col min="6725" max="6725" width="16.7109375" style="210" customWidth="1"/>
    <col min="6726" max="6726" width="12.7109375" style="210" customWidth="1"/>
    <col min="6727" max="6727" width="15.7109375" style="210" bestFit="1" customWidth="1"/>
    <col min="6728" max="6729" width="15.7109375" style="210" customWidth="1"/>
    <col min="6730" max="6730" width="14.85546875" style="210" customWidth="1"/>
    <col min="6731" max="6731" width="17.7109375" style="210" customWidth="1"/>
    <col min="6732" max="6732" width="15" style="210" customWidth="1"/>
    <col min="6733" max="6733" width="15.7109375" style="210" bestFit="1" customWidth="1"/>
    <col min="6734" max="6735" width="15.7109375" style="210" customWidth="1"/>
    <col min="6736" max="6736" width="15" style="210" customWidth="1"/>
    <col min="6737" max="6737" width="15.140625" style="210" customWidth="1"/>
    <col min="6738" max="6738" width="11.5703125" style="210" customWidth="1"/>
    <col min="6739" max="6739" width="14" style="210" customWidth="1"/>
    <col min="6740" max="6740" width="17.28515625" style="210" customWidth="1"/>
    <col min="6741" max="6741" width="14" style="210" customWidth="1"/>
    <col min="6742" max="6742" width="14.28515625" style="210" customWidth="1"/>
    <col min="6743" max="6744" width="12.85546875" style="210" customWidth="1"/>
    <col min="6745" max="6747" width="16.28515625" style="210" customWidth="1"/>
    <col min="6748" max="6750" width="16.140625" style="210" customWidth="1"/>
    <col min="6751" max="6753" width="14.5703125" style="210" customWidth="1"/>
    <col min="6754" max="6754" width="14" style="210" customWidth="1"/>
    <col min="6755" max="6755" width="14.85546875" style="210" customWidth="1"/>
    <col min="6756" max="6756" width="14" style="210" customWidth="1"/>
    <col min="6757" max="6759" width="15.7109375" style="210" customWidth="1"/>
    <col min="6760" max="6761" width="14.5703125" style="210" customWidth="1"/>
    <col min="6762" max="6762" width="15.7109375" style="210" customWidth="1"/>
    <col min="6763" max="6765" width="14.5703125" style="210" customWidth="1"/>
    <col min="6766" max="6766" width="14.7109375" style="210" bestFit="1" customWidth="1"/>
    <col min="6767" max="6768" width="14.7109375" style="210" customWidth="1"/>
    <col min="6769" max="6769" width="15" style="210" bestFit="1" customWidth="1"/>
    <col min="6770" max="6771" width="15" style="210" customWidth="1"/>
    <col min="6772" max="6772" width="14.5703125" style="210" bestFit="1" customWidth="1"/>
    <col min="6773" max="6774" width="14.5703125" style="210" customWidth="1"/>
    <col min="6775" max="6775" width="15.28515625" style="210" customWidth="1"/>
    <col min="6776" max="6776" width="14.7109375" style="210" customWidth="1"/>
    <col min="6777" max="6777" width="11.42578125" style="210" customWidth="1"/>
    <col min="6778" max="6778" width="14.7109375" style="210" customWidth="1"/>
    <col min="6779" max="6779" width="15.28515625" style="210" customWidth="1"/>
    <col min="6780" max="6780" width="12.42578125" style="210" bestFit="1" customWidth="1"/>
    <col min="6781" max="6782" width="9.140625" style="210"/>
    <col min="6783" max="6783" width="18.5703125" style="210" bestFit="1" customWidth="1"/>
    <col min="6784" max="6956" width="9.140625" style="210"/>
    <col min="6957" max="6957" width="4.85546875" style="210" customWidth="1"/>
    <col min="6958" max="6958" width="8.28515625" style="210" customWidth="1"/>
    <col min="6959" max="6959" width="7.28515625" style="210" bestFit="1" customWidth="1"/>
    <col min="6960" max="6960" width="8.5703125" style="210" bestFit="1" customWidth="1"/>
    <col min="6961" max="6961" width="40.7109375" style="210" customWidth="1"/>
    <col min="6962" max="6962" width="14.7109375" style="210" bestFit="1" customWidth="1"/>
    <col min="6963" max="6964" width="14.7109375" style="210" customWidth="1"/>
    <col min="6965" max="6965" width="14.140625" style="210" customWidth="1"/>
    <col min="6966" max="6966" width="15.28515625" style="210" customWidth="1"/>
    <col min="6967" max="6967" width="12.85546875" style="210" customWidth="1"/>
    <col min="6968" max="6970" width="14.5703125" style="210" customWidth="1"/>
    <col min="6971" max="6971" width="14.140625" style="210" customWidth="1"/>
    <col min="6972" max="6972" width="14.7109375" style="210" customWidth="1"/>
    <col min="6973" max="6973" width="11.7109375" style="210" customWidth="1"/>
    <col min="6974" max="6974" width="14.28515625" style="210" bestFit="1" customWidth="1"/>
    <col min="6975" max="6976" width="14.28515625" style="210" customWidth="1"/>
    <col min="6977" max="6977" width="14" style="210" customWidth="1"/>
    <col min="6978" max="6978" width="15.28515625" style="210" customWidth="1"/>
    <col min="6979" max="6979" width="12.85546875" style="210" customWidth="1"/>
    <col min="6980" max="6980" width="14.140625" style="210" customWidth="1"/>
    <col min="6981" max="6981" width="16.7109375" style="210" customWidth="1"/>
    <col min="6982" max="6982" width="12.7109375" style="210" customWidth="1"/>
    <col min="6983" max="6983" width="15.7109375" style="210" bestFit="1" customWidth="1"/>
    <col min="6984" max="6985" width="15.7109375" style="210" customWidth="1"/>
    <col min="6986" max="6986" width="14.85546875" style="210" customWidth="1"/>
    <col min="6987" max="6987" width="17.7109375" style="210" customWidth="1"/>
    <col min="6988" max="6988" width="15" style="210" customWidth="1"/>
    <col min="6989" max="6989" width="15.7109375" style="210" bestFit="1" customWidth="1"/>
    <col min="6990" max="6991" width="15.7109375" style="210" customWidth="1"/>
    <col min="6992" max="6992" width="15" style="210" customWidth="1"/>
    <col min="6993" max="6993" width="15.140625" style="210" customWidth="1"/>
    <col min="6994" max="6994" width="11.5703125" style="210" customWidth="1"/>
    <col min="6995" max="6995" width="14" style="210" customWidth="1"/>
    <col min="6996" max="6996" width="17.28515625" style="210" customWidth="1"/>
    <col min="6997" max="6997" width="14" style="210" customWidth="1"/>
    <col min="6998" max="6998" width="14.28515625" style="210" customWidth="1"/>
    <col min="6999" max="7000" width="12.85546875" style="210" customWidth="1"/>
    <col min="7001" max="7003" width="16.28515625" style="210" customWidth="1"/>
    <col min="7004" max="7006" width="16.140625" style="210" customWidth="1"/>
    <col min="7007" max="7009" width="14.5703125" style="210" customWidth="1"/>
    <col min="7010" max="7010" width="14" style="210" customWidth="1"/>
    <col min="7011" max="7011" width="14.85546875" style="210" customWidth="1"/>
    <col min="7012" max="7012" width="14" style="210" customWidth="1"/>
    <col min="7013" max="7015" width="15.7109375" style="210" customWidth="1"/>
    <col min="7016" max="7017" width="14.5703125" style="210" customWidth="1"/>
    <col min="7018" max="7018" width="15.7109375" style="210" customWidth="1"/>
    <col min="7019" max="7021" width="14.5703125" style="210" customWidth="1"/>
    <col min="7022" max="7022" width="14.7109375" style="210" bestFit="1" customWidth="1"/>
    <col min="7023" max="7024" width="14.7109375" style="210" customWidth="1"/>
    <col min="7025" max="7025" width="15" style="210" bestFit="1" customWidth="1"/>
    <col min="7026" max="7027" width="15" style="210" customWidth="1"/>
    <col min="7028" max="7028" width="14.5703125" style="210" bestFit="1" customWidth="1"/>
    <col min="7029" max="7030" width="14.5703125" style="210" customWidth="1"/>
    <col min="7031" max="7031" width="15.28515625" style="210" customWidth="1"/>
    <col min="7032" max="7032" width="14.7109375" style="210" customWidth="1"/>
    <col min="7033" max="7033" width="11.42578125" style="210" customWidth="1"/>
    <col min="7034" max="7034" width="14.7109375" style="210" customWidth="1"/>
    <col min="7035" max="7035" width="15.28515625" style="210" customWidth="1"/>
    <col min="7036" max="7036" width="12.42578125" style="210" bestFit="1" customWidth="1"/>
    <col min="7037" max="7038" width="9.140625" style="210"/>
    <col min="7039" max="7039" width="18.5703125" style="210" bestFit="1" customWidth="1"/>
    <col min="7040" max="7212" width="9.140625" style="210"/>
    <col min="7213" max="7213" width="4.85546875" style="210" customWidth="1"/>
    <col min="7214" max="7214" width="8.28515625" style="210" customWidth="1"/>
    <col min="7215" max="7215" width="7.28515625" style="210" bestFit="1" customWidth="1"/>
    <col min="7216" max="7216" width="8.5703125" style="210" bestFit="1" customWidth="1"/>
    <col min="7217" max="7217" width="40.7109375" style="210" customWidth="1"/>
    <col min="7218" max="7218" width="14.7109375" style="210" bestFit="1" customWidth="1"/>
    <col min="7219" max="7220" width="14.7109375" style="210" customWidth="1"/>
    <col min="7221" max="7221" width="14.140625" style="210" customWidth="1"/>
    <col min="7222" max="7222" width="15.28515625" style="210" customWidth="1"/>
    <col min="7223" max="7223" width="12.85546875" style="210" customWidth="1"/>
    <col min="7224" max="7226" width="14.5703125" style="210" customWidth="1"/>
    <col min="7227" max="7227" width="14.140625" style="210" customWidth="1"/>
    <col min="7228" max="7228" width="14.7109375" style="210" customWidth="1"/>
    <col min="7229" max="7229" width="11.7109375" style="210" customWidth="1"/>
    <col min="7230" max="7230" width="14.28515625" style="210" bestFit="1" customWidth="1"/>
    <col min="7231" max="7232" width="14.28515625" style="210" customWidth="1"/>
    <col min="7233" max="7233" width="14" style="210" customWidth="1"/>
    <col min="7234" max="7234" width="15.28515625" style="210" customWidth="1"/>
    <col min="7235" max="7235" width="12.85546875" style="210" customWidth="1"/>
    <col min="7236" max="7236" width="14.140625" style="210" customWidth="1"/>
    <col min="7237" max="7237" width="16.7109375" style="210" customWidth="1"/>
    <col min="7238" max="7238" width="12.7109375" style="210" customWidth="1"/>
    <col min="7239" max="7239" width="15.7109375" style="210" bestFit="1" customWidth="1"/>
    <col min="7240" max="7241" width="15.7109375" style="210" customWidth="1"/>
    <col min="7242" max="7242" width="14.85546875" style="210" customWidth="1"/>
    <col min="7243" max="7243" width="17.7109375" style="210" customWidth="1"/>
    <col min="7244" max="7244" width="15" style="210" customWidth="1"/>
    <col min="7245" max="7245" width="15.7109375" style="210" bestFit="1" customWidth="1"/>
    <col min="7246" max="7247" width="15.7109375" style="210" customWidth="1"/>
    <col min="7248" max="7248" width="15" style="210" customWidth="1"/>
    <col min="7249" max="7249" width="15.140625" style="210" customWidth="1"/>
    <col min="7250" max="7250" width="11.5703125" style="210" customWidth="1"/>
    <col min="7251" max="7251" width="14" style="210" customWidth="1"/>
    <col min="7252" max="7252" width="17.28515625" style="210" customWidth="1"/>
    <col min="7253" max="7253" width="14" style="210" customWidth="1"/>
    <col min="7254" max="7254" width="14.28515625" style="210" customWidth="1"/>
    <col min="7255" max="7256" width="12.85546875" style="210" customWidth="1"/>
    <col min="7257" max="7259" width="16.28515625" style="210" customWidth="1"/>
    <col min="7260" max="7262" width="16.140625" style="210" customWidth="1"/>
    <col min="7263" max="7265" width="14.5703125" style="210" customWidth="1"/>
    <col min="7266" max="7266" width="14" style="210" customWidth="1"/>
    <col min="7267" max="7267" width="14.85546875" style="210" customWidth="1"/>
    <col min="7268" max="7268" width="14" style="210" customWidth="1"/>
    <col min="7269" max="7271" width="15.7109375" style="210" customWidth="1"/>
    <col min="7272" max="7273" width="14.5703125" style="210" customWidth="1"/>
    <col min="7274" max="7274" width="15.7109375" style="210" customWidth="1"/>
    <col min="7275" max="7277" width="14.5703125" style="210" customWidth="1"/>
    <col min="7278" max="7278" width="14.7109375" style="210" bestFit="1" customWidth="1"/>
    <col min="7279" max="7280" width="14.7109375" style="210" customWidth="1"/>
    <col min="7281" max="7281" width="15" style="210" bestFit="1" customWidth="1"/>
    <col min="7282" max="7283" width="15" style="210" customWidth="1"/>
    <col min="7284" max="7284" width="14.5703125" style="210" bestFit="1" customWidth="1"/>
    <col min="7285" max="7286" width="14.5703125" style="210" customWidth="1"/>
    <col min="7287" max="7287" width="15.28515625" style="210" customWidth="1"/>
    <col min="7288" max="7288" width="14.7109375" style="210" customWidth="1"/>
    <col min="7289" max="7289" width="11.42578125" style="210" customWidth="1"/>
    <col min="7290" max="7290" width="14.7109375" style="210" customWidth="1"/>
    <col min="7291" max="7291" width="15.28515625" style="210" customWidth="1"/>
    <col min="7292" max="7292" width="12.42578125" style="210" bestFit="1" customWidth="1"/>
    <col min="7293" max="7294" width="9.140625" style="210"/>
    <col min="7295" max="7295" width="18.5703125" style="210" bestFit="1" customWidth="1"/>
    <col min="7296" max="7468" width="9.140625" style="210"/>
    <col min="7469" max="7469" width="4.85546875" style="210" customWidth="1"/>
    <col min="7470" max="7470" width="8.28515625" style="210" customWidth="1"/>
    <col min="7471" max="7471" width="7.28515625" style="210" bestFit="1" customWidth="1"/>
    <col min="7472" max="7472" width="8.5703125" style="210" bestFit="1" customWidth="1"/>
    <col min="7473" max="7473" width="40.7109375" style="210" customWidth="1"/>
    <col min="7474" max="7474" width="14.7109375" style="210" bestFit="1" customWidth="1"/>
    <col min="7475" max="7476" width="14.7109375" style="210" customWidth="1"/>
    <col min="7477" max="7477" width="14.140625" style="210" customWidth="1"/>
    <col min="7478" max="7478" width="15.28515625" style="210" customWidth="1"/>
    <col min="7479" max="7479" width="12.85546875" style="210" customWidth="1"/>
    <col min="7480" max="7482" width="14.5703125" style="210" customWidth="1"/>
    <col min="7483" max="7483" width="14.140625" style="210" customWidth="1"/>
    <col min="7484" max="7484" width="14.7109375" style="210" customWidth="1"/>
    <col min="7485" max="7485" width="11.7109375" style="210" customWidth="1"/>
    <col min="7486" max="7486" width="14.28515625" style="210" bestFit="1" customWidth="1"/>
    <col min="7487" max="7488" width="14.28515625" style="210" customWidth="1"/>
    <col min="7489" max="7489" width="14" style="210" customWidth="1"/>
    <col min="7490" max="7490" width="15.28515625" style="210" customWidth="1"/>
    <col min="7491" max="7491" width="12.85546875" style="210" customWidth="1"/>
    <col min="7492" max="7492" width="14.140625" style="210" customWidth="1"/>
    <col min="7493" max="7493" width="16.7109375" style="210" customWidth="1"/>
    <col min="7494" max="7494" width="12.7109375" style="210" customWidth="1"/>
    <col min="7495" max="7495" width="15.7109375" style="210" bestFit="1" customWidth="1"/>
    <col min="7496" max="7497" width="15.7109375" style="210" customWidth="1"/>
    <col min="7498" max="7498" width="14.85546875" style="210" customWidth="1"/>
    <col min="7499" max="7499" width="17.7109375" style="210" customWidth="1"/>
    <col min="7500" max="7500" width="15" style="210" customWidth="1"/>
    <col min="7501" max="7501" width="15.7109375" style="210" bestFit="1" customWidth="1"/>
    <col min="7502" max="7503" width="15.7109375" style="210" customWidth="1"/>
    <col min="7504" max="7504" width="15" style="210" customWidth="1"/>
    <col min="7505" max="7505" width="15.140625" style="210" customWidth="1"/>
    <col min="7506" max="7506" width="11.5703125" style="210" customWidth="1"/>
    <col min="7507" max="7507" width="14" style="210" customWidth="1"/>
    <col min="7508" max="7508" width="17.28515625" style="210" customWidth="1"/>
    <col min="7509" max="7509" width="14" style="210" customWidth="1"/>
    <col min="7510" max="7510" width="14.28515625" style="210" customWidth="1"/>
    <col min="7511" max="7512" width="12.85546875" style="210" customWidth="1"/>
    <col min="7513" max="7515" width="16.28515625" style="210" customWidth="1"/>
    <col min="7516" max="7518" width="16.140625" style="210" customWidth="1"/>
    <col min="7519" max="7521" width="14.5703125" style="210" customWidth="1"/>
    <col min="7522" max="7522" width="14" style="210" customWidth="1"/>
    <col min="7523" max="7523" width="14.85546875" style="210" customWidth="1"/>
    <col min="7524" max="7524" width="14" style="210" customWidth="1"/>
    <col min="7525" max="7527" width="15.7109375" style="210" customWidth="1"/>
    <col min="7528" max="7529" width="14.5703125" style="210" customWidth="1"/>
    <col min="7530" max="7530" width="15.7109375" style="210" customWidth="1"/>
    <col min="7531" max="7533" width="14.5703125" style="210" customWidth="1"/>
    <col min="7534" max="7534" width="14.7109375" style="210" bestFit="1" customWidth="1"/>
    <col min="7535" max="7536" width="14.7109375" style="210" customWidth="1"/>
    <col min="7537" max="7537" width="15" style="210" bestFit="1" customWidth="1"/>
    <col min="7538" max="7539" width="15" style="210" customWidth="1"/>
    <col min="7540" max="7540" width="14.5703125" style="210" bestFit="1" customWidth="1"/>
    <col min="7541" max="7542" width="14.5703125" style="210" customWidth="1"/>
    <col min="7543" max="7543" width="15.28515625" style="210" customWidth="1"/>
    <col min="7544" max="7544" width="14.7109375" style="210" customWidth="1"/>
    <col min="7545" max="7545" width="11.42578125" style="210" customWidth="1"/>
    <col min="7546" max="7546" width="14.7109375" style="210" customWidth="1"/>
    <col min="7547" max="7547" width="15.28515625" style="210" customWidth="1"/>
    <col min="7548" max="7548" width="12.42578125" style="210" bestFit="1" customWidth="1"/>
    <col min="7549" max="7550" width="9.140625" style="210"/>
    <col min="7551" max="7551" width="18.5703125" style="210" bestFit="1" customWidth="1"/>
    <col min="7552" max="7724" width="9.140625" style="210"/>
    <col min="7725" max="7725" width="4.85546875" style="210" customWidth="1"/>
    <col min="7726" max="7726" width="8.28515625" style="210" customWidth="1"/>
    <col min="7727" max="7727" width="7.28515625" style="210" bestFit="1" customWidth="1"/>
    <col min="7728" max="7728" width="8.5703125" style="210" bestFit="1" customWidth="1"/>
    <col min="7729" max="7729" width="40.7109375" style="210" customWidth="1"/>
    <col min="7730" max="7730" width="14.7109375" style="210" bestFit="1" customWidth="1"/>
    <col min="7731" max="7732" width="14.7109375" style="210" customWidth="1"/>
    <col min="7733" max="7733" width="14.140625" style="210" customWidth="1"/>
    <col min="7734" max="7734" width="15.28515625" style="210" customWidth="1"/>
    <col min="7735" max="7735" width="12.85546875" style="210" customWidth="1"/>
    <col min="7736" max="7738" width="14.5703125" style="210" customWidth="1"/>
    <col min="7739" max="7739" width="14.140625" style="210" customWidth="1"/>
    <col min="7740" max="7740" width="14.7109375" style="210" customWidth="1"/>
    <col min="7741" max="7741" width="11.7109375" style="210" customWidth="1"/>
    <col min="7742" max="7742" width="14.28515625" style="210" bestFit="1" customWidth="1"/>
    <col min="7743" max="7744" width="14.28515625" style="210" customWidth="1"/>
    <col min="7745" max="7745" width="14" style="210" customWidth="1"/>
    <col min="7746" max="7746" width="15.28515625" style="210" customWidth="1"/>
    <col min="7747" max="7747" width="12.85546875" style="210" customWidth="1"/>
    <col min="7748" max="7748" width="14.140625" style="210" customWidth="1"/>
    <col min="7749" max="7749" width="16.7109375" style="210" customWidth="1"/>
    <col min="7750" max="7750" width="12.7109375" style="210" customWidth="1"/>
    <col min="7751" max="7751" width="15.7109375" style="210" bestFit="1" customWidth="1"/>
    <col min="7752" max="7753" width="15.7109375" style="210" customWidth="1"/>
    <col min="7754" max="7754" width="14.85546875" style="210" customWidth="1"/>
    <col min="7755" max="7755" width="17.7109375" style="210" customWidth="1"/>
    <col min="7756" max="7756" width="15" style="210" customWidth="1"/>
    <col min="7757" max="7757" width="15.7109375" style="210" bestFit="1" customWidth="1"/>
    <col min="7758" max="7759" width="15.7109375" style="210" customWidth="1"/>
    <col min="7760" max="7760" width="15" style="210" customWidth="1"/>
    <col min="7761" max="7761" width="15.140625" style="210" customWidth="1"/>
    <col min="7762" max="7762" width="11.5703125" style="210" customWidth="1"/>
    <col min="7763" max="7763" width="14" style="210" customWidth="1"/>
    <col min="7764" max="7764" width="17.28515625" style="210" customWidth="1"/>
    <col min="7765" max="7765" width="14" style="210" customWidth="1"/>
    <col min="7766" max="7766" width="14.28515625" style="210" customWidth="1"/>
    <col min="7767" max="7768" width="12.85546875" style="210" customWidth="1"/>
    <col min="7769" max="7771" width="16.28515625" style="210" customWidth="1"/>
    <col min="7772" max="7774" width="16.140625" style="210" customWidth="1"/>
    <col min="7775" max="7777" width="14.5703125" style="210" customWidth="1"/>
    <col min="7778" max="7778" width="14" style="210" customWidth="1"/>
    <col min="7779" max="7779" width="14.85546875" style="210" customWidth="1"/>
    <col min="7780" max="7780" width="14" style="210" customWidth="1"/>
    <col min="7781" max="7783" width="15.7109375" style="210" customWidth="1"/>
    <col min="7784" max="7785" width="14.5703125" style="210" customWidth="1"/>
    <col min="7786" max="7786" width="15.7109375" style="210" customWidth="1"/>
    <col min="7787" max="7789" width="14.5703125" style="210" customWidth="1"/>
    <col min="7790" max="7790" width="14.7109375" style="210" bestFit="1" customWidth="1"/>
    <col min="7791" max="7792" width="14.7109375" style="210" customWidth="1"/>
    <col min="7793" max="7793" width="15" style="210" bestFit="1" customWidth="1"/>
    <col min="7794" max="7795" width="15" style="210" customWidth="1"/>
    <col min="7796" max="7796" width="14.5703125" style="210" bestFit="1" customWidth="1"/>
    <col min="7797" max="7798" width="14.5703125" style="210" customWidth="1"/>
    <col min="7799" max="7799" width="15.28515625" style="210" customWidth="1"/>
    <col min="7800" max="7800" width="14.7109375" style="210" customWidth="1"/>
    <col min="7801" max="7801" width="11.42578125" style="210" customWidth="1"/>
    <col min="7802" max="7802" width="14.7109375" style="210" customWidth="1"/>
    <col min="7803" max="7803" width="15.28515625" style="210" customWidth="1"/>
    <col min="7804" max="7804" width="12.42578125" style="210" bestFit="1" customWidth="1"/>
    <col min="7805" max="7806" width="9.140625" style="210"/>
    <col min="7807" max="7807" width="18.5703125" style="210" bestFit="1" customWidth="1"/>
    <col min="7808" max="7980" width="9.140625" style="210"/>
    <col min="7981" max="7981" width="4.85546875" style="210" customWidth="1"/>
    <col min="7982" max="7982" width="8.28515625" style="210" customWidth="1"/>
    <col min="7983" max="7983" width="7.28515625" style="210" bestFit="1" customWidth="1"/>
    <col min="7984" max="7984" width="8.5703125" style="210" bestFit="1" customWidth="1"/>
    <col min="7985" max="7985" width="40.7109375" style="210" customWidth="1"/>
    <col min="7986" max="7986" width="14.7109375" style="210" bestFit="1" customWidth="1"/>
    <col min="7987" max="7988" width="14.7109375" style="210" customWidth="1"/>
    <col min="7989" max="7989" width="14.140625" style="210" customWidth="1"/>
    <col min="7990" max="7990" width="15.28515625" style="210" customWidth="1"/>
    <col min="7991" max="7991" width="12.85546875" style="210" customWidth="1"/>
    <col min="7992" max="7994" width="14.5703125" style="210" customWidth="1"/>
    <col min="7995" max="7995" width="14.140625" style="210" customWidth="1"/>
    <col min="7996" max="7996" width="14.7109375" style="210" customWidth="1"/>
    <col min="7997" max="7997" width="11.7109375" style="210" customWidth="1"/>
    <col min="7998" max="7998" width="14.28515625" style="210" bestFit="1" customWidth="1"/>
    <col min="7999" max="8000" width="14.28515625" style="210" customWidth="1"/>
    <col min="8001" max="8001" width="14" style="210" customWidth="1"/>
    <col min="8002" max="8002" width="15.28515625" style="210" customWidth="1"/>
    <col min="8003" max="8003" width="12.85546875" style="210" customWidth="1"/>
    <col min="8004" max="8004" width="14.140625" style="210" customWidth="1"/>
    <col min="8005" max="8005" width="16.7109375" style="210" customWidth="1"/>
    <col min="8006" max="8006" width="12.7109375" style="210" customWidth="1"/>
    <col min="8007" max="8007" width="15.7109375" style="210" bestFit="1" customWidth="1"/>
    <col min="8008" max="8009" width="15.7109375" style="210" customWidth="1"/>
    <col min="8010" max="8010" width="14.85546875" style="210" customWidth="1"/>
    <col min="8011" max="8011" width="17.7109375" style="210" customWidth="1"/>
    <col min="8012" max="8012" width="15" style="210" customWidth="1"/>
    <col min="8013" max="8013" width="15.7109375" style="210" bestFit="1" customWidth="1"/>
    <col min="8014" max="8015" width="15.7109375" style="210" customWidth="1"/>
    <col min="8016" max="8016" width="15" style="210" customWidth="1"/>
    <col min="8017" max="8017" width="15.140625" style="210" customWidth="1"/>
    <col min="8018" max="8018" width="11.5703125" style="210" customWidth="1"/>
    <col min="8019" max="8019" width="14" style="210" customWidth="1"/>
    <col min="8020" max="8020" width="17.28515625" style="210" customWidth="1"/>
    <col min="8021" max="8021" width="14" style="210" customWidth="1"/>
    <col min="8022" max="8022" width="14.28515625" style="210" customWidth="1"/>
    <col min="8023" max="8024" width="12.85546875" style="210" customWidth="1"/>
    <col min="8025" max="8027" width="16.28515625" style="210" customWidth="1"/>
    <col min="8028" max="8030" width="16.140625" style="210" customWidth="1"/>
    <col min="8031" max="8033" width="14.5703125" style="210" customWidth="1"/>
    <col min="8034" max="8034" width="14" style="210" customWidth="1"/>
    <col min="8035" max="8035" width="14.85546875" style="210" customWidth="1"/>
    <col min="8036" max="8036" width="14" style="210" customWidth="1"/>
    <col min="8037" max="8039" width="15.7109375" style="210" customWidth="1"/>
    <col min="8040" max="8041" width="14.5703125" style="210" customWidth="1"/>
    <col min="8042" max="8042" width="15.7109375" style="210" customWidth="1"/>
    <col min="8043" max="8045" width="14.5703125" style="210" customWidth="1"/>
    <col min="8046" max="8046" width="14.7109375" style="210" bestFit="1" customWidth="1"/>
    <col min="8047" max="8048" width="14.7109375" style="210" customWidth="1"/>
    <col min="8049" max="8049" width="15" style="210" bestFit="1" customWidth="1"/>
    <col min="8050" max="8051" width="15" style="210" customWidth="1"/>
    <col min="8052" max="8052" width="14.5703125" style="210" bestFit="1" customWidth="1"/>
    <col min="8053" max="8054" width="14.5703125" style="210" customWidth="1"/>
    <col min="8055" max="8055" width="15.28515625" style="210" customWidth="1"/>
    <col min="8056" max="8056" width="14.7109375" style="210" customWidth="1"/>
    <col min="8057" max="8057" width="11.42578125" style="210" customWidth="1"/>
    <col min="8058" max="8058" width="14.7109375" style="210" customWidth="1"/>
    <col min="8059" max="8059" width="15.28515625" style="210" customWidth="1"/>
    <col min="8060" max="8060" width="12.42578125" style="210" bestFit="1" customWidth="1"/>
    <col min="8061" max="8062" width="9.140625" style="210"/>
    <col min="8063" max="8063" width="18.5703125" style="210" bestFit="1" customWidth="1"/>
    <col min="8064" max="8236" width="9.140625" style="210"/>
    <col min="8237" max="8237" width="4.85546875" style="210" customWidth="1"/>
    <col min="8238" max="8238" width="8.28515625" style="210" customWidth="1"/>
    <col min="8239" max="8239" width="7.28515625" style="210" bestFit="1" customWidth="1"/>
    <col min="8240" max="8240" width="8.5703125" style="210" bestFit="1" customWidth="1"/>
    <col min="8241" max="8241" width="40.7109375" style="210" customWidth="1"/>
    <col min="8242" max="8242" width="14.7109375" style="210" bestFit="1" customWidth="1"/>
    <col min="8243" max="8244" width="14.7109375" style="210" customWidth="1"/>
    <col min="8245" max="8245" width="14.140625" style="210" customWidth="1"/>
    <col min="8246" max="8246" width="15.28515625" style="210" customWidth="1"/>
    <col min="8247" max="8247" width="12.85546875" style="210" customWidth="1"/>
    <col min="8248" max="8250" width="14.5703125" style="210" customWidth="1"/>
    <col min="8251" max="8251" width="14.140625" style="210" customWidth="1"/>
    <col min="8252" max="8252" width="14.7109375" style="210" customWidth="1"/>
    <col min="8253" max="8253" width="11.7109375" style="210" customWidth="1"/>
    <col min="8254" max="8254" width="14.28515625" style="210" bestFit="1" customWidth="1"/>
    <col min="8255" max="8256" width="14.28515625" style="210" customWidth="1"/>
    <col min="8257" max="8257" width="14" style="210" customWidth="1"/>
    <col min="8258" max="8258" width="15.28515625" style="210" customWidth="1"/>
    <col min="8259" max="8259" width="12.85546875" style="210" customWidth="1"/>
    <col min="8260" max="8260" width="14.140625" style="210" customWidth="1"/>
    <col min="8261" max="8261" width="16.7109375" style="210" customWidth="1"/>
    <col min="8262" max="8262" width="12.7109375" style="210" customWidth="1"/>
    <col min="8263" max="8263" width="15.7109375" style="210" bestFit="1" customWidth="1"/>
    <col min="8264" max="8265" width="15.7109375" style="210" customWidth="1"/>
    <col min="8266" max="8266" width="14.85546875" style="210" customWidth="1"/>
    <col min="8267" max="8267" width="17.7109375" style="210" customWidth="1"/>
    <col min="8268" max="8268" width="15" style="210" customWidth="1"/>
    <col min="8269" max="8269" width="15.7109375" style="210" bestFit="1" customWidth="1"/>
    <col min="8270" max="8271" width="15.7109375" style="210" customWidth="1"/>
    <col min="8272" max="8272" width="15" style="210" customWidth="1"/>
    <col min="8273" max="8273" width="15.140625" style="210" customWidth="1"/>
    <col min="8274" max="8274" width="11.5703125" style="210" customWidth="1"/>
    <col min="8275" max="8275" width="14" style="210" customWidth="1"/>
    <col min="8276" max="8276" width="17.28515625" style="210" customWidth="1"/>
    <col min="8277" max="8277" width="14" style="210" customWidth="1"/>
    <col min="8278" max="8278" width="14.28515625" style="210" customWidth="1"/>
    <col min="8279" max="8280" width="12.85546875" style="210" customWidth="1"/>
    <col min="8281" max="8283" width="16.28515625" style="210" customWidth="1"/>
    <col min="8284" max="8286" width="16.140625" style="210" customWidth="1"/>
    <col min="8287" max="8289" width="14.5703125" style="210" customWidth="1"/>
    <col min="8290" max="8290" width="14" style="210" customWidth="1"/>
    <col min="8291" max="8291" width="14.85546875" style="210" customWidth="1"/>
    <col min="8292" max="8292" width="14" style="210" customWidth="1"/>
    <col min="8293" max="8295" width="15.7109375" style="210" customWidth="1"/>
    <col min="8296" max="8297" width="14.5703125" style="210" customWidth="1"/>
    <col min="8298" max="8298" width="15.7109375" style="210" customWidth="1"/>
    <col min="8299" max="8301" width="14.5703125" style="210" customWidth="1"/>
    <col min="8302" max="8302" width="14.7109375" style="210" bestFit="1" customWidth="1"/>
    <col min="8303" max="8304" width="14.7109375" style="210" customWidth="1"/>
    <col min="8305" max="8305" width="15" style="210" bestFit="1" customWidth="1"/>
    <col min="8306" max="8307" width="15" style="210" customWidth="1"/>
    <col min="8308" max="8308" width="14.5703125" style="210" bestFit="1" customWidth="1"/>
    <col min="8309" max="8310" width="14.5703125" style="210" customWidth="1"/>
    <col min="8311" max="8311" width="15.28515625" style="210" customWidth="1"/>
    <col min="8312" max="8312" width="14.7109375" style="210" customWidth="1"/>
    <col min="8313" max="8313" width="11.42578125" style="210" customWidth="1"/>
    <col min="8314" max="8314" width="14.7109375" style="210" customWidth="1"/>
    <col min="8315" max="8315" width="15.28515625" style="210" customWidth="1"/>
    <col min="8316" max="8316" width="12.42578125" style="210" bestFit="1" customWidth="1"/>
    <col min="8317" max="8318" width="9.140625" style="210"/>
    <col min="8319" max="8319" width="18.5703125" style="210" bestFit="1" customWidth="1"/>
    <col min="8320" max="8492" width="9.140625" style="210"/>
    <col min="8493" max="8493" width="4.85546875" style="210" customWidth="1"/>
    <col min="8494" max="8494" width="8.28515625" style="210" customWidth="1"/>
    <col min="8495" max="8495" width="7.28515625" style="210" bestFit="1" customWidth="1"/>
    <col min="8496" max="8496" width="8.5703125" style="210" bestFit="1" customWidth="1"/>
    <col min="8497" max="8497" width="40.7109375" style="210" customWidth="1"/>
    <col min="8498" max="8498" width="14.7109375" style="210" bestFit="1" customWidth="1"/>
    <col min="8499" max="8500" width="14.7109375" style="210" customWidth="1"/>
    <col min="8501" max="8501" width="14.140625" style="210" customWidth="1"/>
    <col min="8502" max="8502" width="15.28515625" style="210" customWidth="1"/>
    <col min="8503" max="8503" width="12.85546875" style="210" customWidth="1"/>
    <col min="8504" max="8506" width="14.5703125" style="210" customWidth="1"/>
    <col min="8507" max="8507" width="14.140625" style="210" customWidth="1"/>
    <col min="8508" max="8508" width="14.7109375" style="210" customWidth="1"/>
    <col min="8509" max="8509" width="11.7109375" style="210" customWidth="1"/>
    <col min="8510" max="8510" width="14.28515625" style="210" bestFit="1" customWidth="1"/>
    <col min="8511" max="8512" width="14.28515625" style="210" customWidth="1"/>
    <col min="8513" max="8513" width="14" style="210" customWidth="1"/>
    <col min="8514" max="8514" width="15.28515625" style="210" customWidth="1"/>
    <col min="8515" max="8515" width="12.85546875" style="210" customWidth="1"/>
    <col min="8516" max="8516" width="14.140625" style="210" customWidth="1"/>
    <col min="8517" max="8517" width="16.7109375" style="210" customWidth="1"/>
    <col min="8518" max="8518" width="12.7109375" style="210" customWidth="1"/>
    <col min="8519" max="8519" width="15.7109375" style="210" bestFit="1" customWidth="1"/>
    <col min="8520" max="8521" width="15.7109375" style="210" customWidth="1"/>
    <col min="8522" max="8522" width="14.85546875" style="210" customWidth="1"/>
    <col min="8523" max="8523" width="17.7109375" style="210" customWidth="1"/>
    <col min="8524" max="8524" width="15" style="210" customWidth="1"/>
    <col min="8525" max="8525" width="15.7109375" style="210" bestFit="1" customWidth="1"/>
    <col min="8526" max="8527" width="15.7109375" style="210" customWidth="1"/>
    <col min="8528" max="8528" width="15" style="210" customWidth="1"/>
    <col min="8529" max="8529" width="15.140625" style="210" customWidth="1"/>
    <col min="8530" max="8530" width="11.5703125" style="210" customWidth="1"/>
    <col min="8531" max="8531" width="14" style="210" customWidth="1"/>
    <col min="8532" max="8532" width="17.28515625" style="210" customWidth="1"/>
    <col min="8533" max="8533" width="14" style="210" customWidth="1"/>
    <col min="8534" max="8534" width="14.28515625" style="210" customWidth="1"/>
    <col min="8535" max="8536" width="12.85546875" style="210" customWidth="1"/>
    <col min="8537" max="8539" width="16.28515625" style="210" customWidth="1"/>
    <col min="8540" max="8542" width="16.140625" style="210" customWidth="1"/>
    <col min="8543" max="8545" width="14.5703125" style="210" customWidth="1"/>
    <col min="8546" max="8546" width="14" style="210" customWidth="1"/>
    <col min="8547" max="8547" width="14.85546875" style="210" customWidth="1"/>
    <col min="8548" max="8548" width="14" style="210" customWidth="1"/>
    <col min="8549" max="8551" width="15.7109375" style="210" customWidth="1"/>
    <col min="8552" max="8553" width="14.5703125" style="210" customWidth="1"/>
    <col min="8554" max="8554" width="15.7109375" style="210" customWidth="1"/>
    <col min="8555" max="8557" width="14.5703125" style="210" customWidth="1"/>
    <col min="8558" max="8558" width="14.7109375" style="210" bestFit="1" customWidth="1"/>
    <col min="8559" max="8560" width="14.7109375" style="210" customWidth="1"/>
    <col min="8561" max="8561" width="15" style="210" bestFit="1" customWidth="1"/>
    <col min="8562" max="8563" width="15" style="210" customWidth="1"/>
    <col min="8564" max="8564" width="14.5703125" style="210" bestFit="1" customWidth="1"/>
    <col min="8565" max="8566" width="14.5703125" style="210" customWidth="1"/>
    <col min="8567" max="8567" width="15.28515625" style="210" customWidth="1"/>
    <col min="8568" max="8568" width="14.7109375" style="210" customWidth="1"/>
    <col min="8569" max="8569" width="11.42578125" style="210" customWidth="1"/>
    <col min="8570" max="8570" width="14.7109375" style="210" customWidth="1"/>
    <col min="8571" max="8571" width="15.28515625" style="210" customWidth="1"/>
    <col min="8572" max="8572" width="12.42578125" style="210" bestFit="1" customWidth="1"/>
    <col min="8573" max="8574" width="9.140625" style="210"/>
    <col min="8575" max="8575" width="18.5703125" style="210" bestFit="1" customWidth="1"/>
    <col min="8576" max="8748" width="9.140625" style="210"/>
    <col min="8749" max="8749" width="4.85546875" style="210" customWidth="1"/>
    <col min="8750" max="8750" width="8.28515625" style="210" customWidth="1"/>
    <col min="8751" max="8751" width="7.28515625" style="210" bestFit="1" customWidth="1"/>
    <col min="8752" max="8752" width="8.5703125" style="210" bestFit="1" customWidth="1"/>
    <col min="8753" max="8753" width="40.7109375" style="210" customWidth="1"/>
    <col min="8754" max="8754" width="14.7109375" style="210" bestFit="1" customWidth="1"/>
    <col min="8755" max="8756" width="14.7109375" style="210" customWidth="1"/>
    <col min="8757" max="8757" width="14.140625" style="210" customWidth="1"/>
    <col min="8758" max="8758" width="15.28515625" style="210" customWidth="1"/>
    <col min="8759" max="8759" width="12.85546875" style="210" customWidth="1"/>
    <col min="8760" max="8762" width="14.5703125" style="210" customWidth="1"/>
    <col min="8763" max="8763" width="14.140625" style="210" customWidth="1"/>
    <col min="8764" max="8764" width="14.7109375" style="210" customWidth="1"/>
    <col min="8765" max="8765" width="11.7109375" style="210" customWidth="1"/>
    <col min="8766" max="8766" width="14.28515625" style="210" bestFit="1" customWidth="1"/>
    <col min="8767" max="8768" width="14.28515625" style="210" customWidth="1"/>
    <col min="8769" max="8769" width="14" style="210" customWidth="1"/>
    <col min="8770" max="8770" width="15.28515625" style="210" customWidth="1"/>
    <col min="8771" max="8771" width="12.85546875" style="210" customWidth="1"/>
    <col min="8772" max="8772" width="14.140625" style="210" customWidth="1"/>
    <col min="8773" max="8773" width="16.7109375" style="210" customWidth="1"/>
    <col min="8774" max="8774" width="12.7109375" style="210" customWidth="1"/>
    <col min="8775" max="8775" width="15.7109375" style="210" bestFit="1" customWidth="1"/>
    <col min="8776" max="8777" width="15.7109375" style="210" customWidth="1"/>
    <col min="8778" max="8778" width="14.85546875" style="210" customWidth="1"/>
    <col min="8779" max="8779" width="17.7109375" style="210" customWidth="1"/>
    <col min="8780" max="8780" width="15" style="210" customWidth="1"/>
    <col min="8781" max="8781" width="15.7109375" style="210" bestFit="1" customWidth="1"/>
    <col min="8782" max="8783" width="15.7109375" style="210" customWidth="1"/>
    <col min="8784" max="8784" width="15" style="210" customWidth="1"/>
    <col min="8785" max="8785" width="15.140625" style="210" customWidth="1"/>
    <col min="8786" max="8786" width="11.5703125" style="210" customWidth="1"/>
    <col min="8787" max="8787" width="14" style="210" customWidth="1"/>
    <col min="8788" max="8788" width="17.28515625" style="210" customWidth="1"/>
    <col min="8789" max="8789" width="14" style="210" customWidth="1"/>
    <col min="8790" max="8790" width="14.28515625" style="210" customWidth="1"/>
    <col min="8791" max="8792" width="12.85546875" style="210" customWidth="1"/>
    <col min="8793" max="8795" width="16.28515625" style="210" customWidth="1"/>
    <col min="8796" max="8798" width="16.140625" style="210" customWidth="1"/>
    <col min="8799" max="8801" width="14.5703125" style="210" customWidth="1"/>
    <col min="8802" max="8802" width="14" style="210" customWidth="1"/>
    <col min="8803" max="8803" width="14.85546875" style="210" customWidth="1"/>
    <col min="8804" max="8804" width="14" style="210" customWidth="1"/>
    <col min="8805" max="8807" width="15.7109375" style="210" customWidth="1"/>
    <col min="8808" max="8809" width="14.5703125" style="210" customWidth="1"/>
    <col min="8810" max="8810" width="15.7109375" style="210" customWidth="1"/>
    <col min="8811" max="8813" width="14.5703125" style="210" customWidth="1"/>
    <col min="8814" max="8814" width="14.7109375" style="210" bestFit="1" customWidth="1"/>
    <col min="8815" max="8816" width="14.7109375" style="210" customWidth="1"/>
    <col min="8817" max="8817" width="15" style="210" bestFit="1" customWidth="1"/>
    <col min="8818" max="8819" width="15" style="210" customWidth="1"/>
    <col min="8820" max="8820" width="14.5703125" style="210" bestFit="1" customWidth="1"/>
    <col min="8821" max="8822" width="14.5703125" style="210" customWidth="1"/>
    <col min="8823" max="8823" width="15.28515625" style="210" customWidth="1"/>
    <col min="8824" max="8824" width="14.7109375" style="210" customWidth="1"/>
    <col min="8825" max="8825" width="11.42578125" style="210" customWidth="1"/>
    <col min="8826" max="8826" width="14.7109375" style="210" customWidth="1"/>
    <col min="8827" max="8827" width="15.28515625" style="210" customWidth="1"/>
    <col min="8828" max="8828" width="12.42578125" style="210" bestFit="1" customWidth="1"/>
    <col min="8829" max="8830" width="9.140625" style="210"/>
    <col min="8831" max="8831" width="18.5703125" style="210" bestFit="1" customWidth="1"/>
    <col min="8832" max="9004" width="9.140625" style="210"/>
    <col min="9005" max="9005" width="4.85546875" style="210" customWidth="1"/>
    <col min="9006" max="9006" width="8.28515625" style="210" customWidth="1"/>
    <col min="9007" max="9007" width="7.28515625" style="210" bestFit="1" customWidth="1"/>
    <col min="9008" max="9008" width="8.5703125" style="210" bestFit="1" customWidth="1"/>
    <col min="9009" max="9009" width="40.7109375" style="210" customWidth="1"/>
    <col min="9010" max="9010" width="14.7109375" style="210" bestFit="1" customWidth="1"/>
    <col min="9011" max="9012" width="14.7109375" style="210" customWidth="1"/>
    <col min="9013" max="9013" width="14.140625" style="210" customWidth="1"/>
    <col min="9014" max="9014" width="15.28515625" style="210" customWidth="1"/>
    <col min="9015" max="9015" width="12.85546875" style="210" customWidth="1"/>
    <col min="9016" max="9018" width="14.5703125" style="210" customWidth="1"/>
    <col min="9019" max="9019" width="14.140625" style="210" customWidth="1"/>
    <col min="9020" max="9020" width="14.7109375" style="210" customWidth="1"/>
    <col min="9021" max="9021" width="11.7109375" style="210" customWidth="1"/>
    <col min="9022" max="9022" width="14.28515625" style="210" bestFit="1" customWidth="1"/>
    <col min="9023" max="9024" width="14.28515625" style="210" customWidth="1"/>
    <col min="9025" max="9025" width="14" style="210" customWidth="1"/>
    <col min="9026" max="9026" width="15.28515625" style="210" customWidth="1"/>
    <col min="9027" max="9027" width="12.85546875" style="210" customWidth="1"/>
    <col min="9028" max="9028" width="14.140625" style="210" customWidth="1"/>
    <col min="9029" max="9029" width="16.7109375" style="210" customWidth="1"/>
    <col min="9030" max="9030" width="12.7109375" style="210" customWidth="1"/>
    <col min="9031" max="9031" width="15.7109375" style="210" bestFit="1" customWidth="1"/>
    <col min="9032" max="9033" width="15.7109375" style="210" customWidth="1"/>
    <col min="9034" max="9034" width="14.85546875" style="210" customWidth="1"/>
    <col min="9035" max="9035" width="17.7109375" style="210" customWidth="1"/>
    <col min="9036" max="9036" width="15" style="210" customWidth="1"/>
    <col min="9037" max="9037" width="15.7109375" style="210" bestFit="1" customWidth="1"/>
    <col min="9038" max="9039" width="15.7109375" style="210" customWidth="1"/>
    <col min="9040" max="9040" width="15" style="210" customWidth="1"/>
    <col min="9041" max="9041" width="15.140625" style="210" customWidth="1"/>
    <col min="9042" max="9042" width="11.5703125" style="210" customWidth="1"/>
    <col min="9043" max="9043" width="14" style="210" customWidth="1"/>
    <col min="9044" max="9044" width="17.28515625" style="210" customWidth="1"/>
    <col min="9045" max="9045" width="14" style="210" customWidth="1"/>
    <col min="9046" max="9046" width="14.28515625" style="210" customWidth="1"/>
    <col min="9047" max="9048" width="12.85546875" style="210" customWidth="1"/>
    <col min="9049" max="9051" width="16.28515625" style="210" customWidth="1"/>
    <col min="9052" max="9054" width="16.140625" style="210" customWidth="1"/>
    <col min="9055" max="9057" width="14.5703125" style="210" customWidth="1"/>
    <col min="9058" max="9058" width="14" style="210" customWidth="1"/>
    <col min="9059" max="9059" width="14.85546875" style="210" customWidth="1"/>
    <col min="9060" max="9060" width="14" style="210" customWidth="1"/>
    <col min="9061" max="9063" width="15.7109375" style="210" customWidth="1"/>
    <col min="9064" max="9065" width="14.5703125" style="210" customWidth="1"/>
    <col min="9066" max="9066" width="15.7109375" style="210" customWidth="1"/>
    <col min="9067" max="9069" width="14.5703125" style="210" customWidth="1"/>
    <col min="9070" max="9070" width="14.7109375" style="210" bestFit="1" customWidth="1"/>
    <col min="9071" max="9072" width="14.7109375" style="210" customWidth="1"/>
    <col min="9073" max="9073" width="15" style="210" bestFit="1" customWidth="1"/>
    <col min="9074" max="9075" width="15" style="210" customWidth="1"/>
    <col min="9076" max="9076" width="14.5703125" style="210" bestFit="1" customWidth="1"/>
    <col min="9077" max="9078" width="14.5703125" style="210" customWidth="1"/>
    <col min="9079" max="9079" width="15.28515625" style="210" customWidth="1"/>
    <col min="9080" max="9080" width="14.7109375" style="210" customWidth="1"/>
    <col min="9081" max="9081" width="11.42578125" style="210" customWidth="1"/>
    <col min="9082" max="9082" width="14.7109375" style="210" customWidth="1"/>
    <col min="9083" max="9083" width="15.28515625" style="210" customWidth="1"/>
    <col min="9084" max="9084" width="12.42578125" style="210" bestFit="1" customWidth="1"/>
    <col min="9085" max="9086" width="9.140625" style="210"/>
    <col min="9087" max="9087" width="18.5703125" style="210" bestFit="1" customWidth="1"/>
    <col min="9088" max="9260" width="9.140625" style="210"/>
    <col min="9261" max="9261" width="4.85546875" style="210" customWidth="1"/>
    <col min="9262" max="9262" width="8.28515625" style="210" customWidth="1"/>
    <col min="9263" max="9263" width="7.28515625" style="210" bestFit="1" customWidth="1"/>
    <col min="9264" max="9264" width="8.5703125" style="210" bestFit="1" customWidth="1"/>
    <col min="9265" max="9265" width="40.7109375" style="210" customWidth="1"/>
    <col min="9266" max="9266" width="14.7109375" style="210" bestFit="1" customWidth="1"/>
    <col min="9267" max="9268" width="14.7109375" style="210" customWidth="1"/>
    <col min="9269" max="9269" width="14.140625" style="210" customWidth="1"/>
    <col min="9270" max="9270" width="15.28515625" style="210" customWidth="1"/>
    <col min="9271" max="9271" width="12.85546875" style="210" customWidth="1"/>
    <col min="9272" max="9274" width="14.5703125" style="210" customWidth="1"/>
    <col min="9275" max="9275" width="14.140625" style="210" customWidth="1"/>
    <col min="9276" max="9276" width="14.7109375" style="210" customWidth="1"/>
    <col min="9277" max="9277" width="11.7109375" style="210" customWidth="1"/>
    <col min="9278" max="9278" width="14.28515625" style="210" bestFit="1" customWidth="1"/>
    <col min="9279" max="9280" width="14.28515625" style="210" customWidth="1"/>
    <col min="9281" max="9281" width="14" style="210" customWidth="1"/>
    <col min="9282" max="9282" width="15.28515625" style="210" customWidth="1"/>
    <col min="9283" max="9283" width="12.85546875" style="210" customWidth="1"/>
    <col min="9284" max="9284" width="14.140625" style="210" customWidth="1"/>
    <col min="9285" max="9285" width="16.7109375" style="210" customWidth="1"/>
    <col min="9286" max="9286" width="12.7109375" style="210" customWidth="1"/>
    <col min="9287" max="9287" width="15.7109375" style="210" bestFit="1" customWidth="1"/>
    <col min="9288" max="9289" width="15.7109375" style="210" customWidth="1"/>
    <col min="9290" max="9290" width="14.85546875" style="210" customWidth="1"/>
    <col min="9291" max="9291" width="17.7109375" style="210" customWidth="1"/>
    <col min="9292" max="9292" width="15" style="210" customWidth="1"/>
    <col min="9293" max="9293" width="15.7109375" style="210" bestFit="1" customWidth="1"/>
    <col min="9294" max="9295" width="15.7109375" style="210" customWidth="1"/>
    <col min="9296" max="9296" width="15" style="210" customWidth="1"/>
    <col min="9297" max="9297" width="15.140625" style="210" customWidth="1"/>
    <col min="9298" max="9298" width="11.5703125" style="210" customWidth="1"/>
    <col min="9299" max="9299" width="14" style="210" customWidth="1"/>
    <col min="9300" max="9300" width="17.28515625" style="210" customWidth="1"/>
    <col min="9301" max="9301" width="14" style="210" customWidth="1"/>
    <col min="9302" max="9302" width="14.28515625" style="210" customWidth="1"/>
    <col min="9303" max="9304" width="12.85546875" style="210" customWidth="1"/>
    <col min="9305" max="9307" width="16.28515625" style="210" customWidth="1"/>
    <col min="9308" max="9310" width="16.140625" style="210" customWidth="1"/>
    <col min="9311" max="9313" width="14.5703125" style="210" customWidth="1"/>
    <col min="9314" max="9314" width="14" style="210" customWidth="1"/>
    <col min="9315" max="9315" width="14.85546875" style="210" customWidth="1"/>
    <col min="9316" max="9316" width="14" style="210" customWidth="1"/>
    <col min="9317" max="9319" width="15.7109375" style="210" customWidth="1"/>
    <col min="9320" max="9321" width="14.5703125" style="210" customWidth="1"/>
    <col min="9322" max="9322" width="15.7109375" style="210" customWidth="1"/>
    <col min="9323" max="9325" width="14.5703125" style="210" customWidth="1"/>
    <col min="9326" max="9326" width="14.7109375" style="210" bestFit="1" customWidth="1"/>
    <col min="9327" max="9328" width="14.7109375" style="210" customWidth="1"/>
    <col min="9329" max="9329" width="15" style="210" bestFit="1" customWidth="1"/>
    <col min="9330" max="9331" width="15" style="210" customWidth="1"/>
    <col min="9332" max="9332" width="14.5703125" style="210" bestFit="1" customWidth="1"/>
    <col min="9333" max="9334" width="14.5703125" style="210" customWidth="1"/>
    <col min="9335" max="9335" width="15.28515625" style="210" customWidth="1"/>
    <col min="9336" max="9336" width="14.7109375" style="210" customWidth="1"/>
    <col min="9337" max="9337" width="11.42578125" style="210" customWidth="1"/>
    <col min="9338" max="9338" width="14.7109375" style="210" customWidth="1"/>
    <col min="9339" max="9339" width="15.28515625" style="210" customWidth="1"/>
    <col min="9340" max="9340" width="12.42578125" style="210" bestFit="1" customWidth="1"/>
    <col min="9341" max="9342" width="9.140625" style="210"/>
    <col min="9343" max="9343" width="18.5703125" style="210" bestFit="1" customWidth="1"/>
    <col min="9344" max="9516" width="9.140625" style="210"/>
    <col min="9517" max="9517" width="4.85546875" style="210" customWidth="1"/>
    <col min="9518" max="9518" width="8.28515625" style="210" customWidth="1"/>
    <col min="9519" max="9519" width="7.28515625" style="210" bestFit="1" customWidth="1"/>
    <col min="9520" max="9520" width="8.5703125" style="210" bestFit="1" customWidth="1"/>
    <col min="9521" max="9521" width="40.7109375" style="210" customWidth="1"/>
    <col min="9522" max="9522" width="14.7109375" style="210" bestFit="1" customWidth="1"/>
    <col min="9523" max="9524" width="14.7109375" style="210" customWidth="1"/>
    <col min="9525" max="9525" width="14.140625" style="210" customWidth="1"/>
    <col min="9526" max="9526" width="15.28515625" style="210" customWidth="1"/>
    <col min="9527" max="9527" width="12.85546875" style="210" customWidth="1"/>
    <col min="9528" max="9530" width="14.5703125" style="210" customWidth="1"/>
    <col min="9531" max="9531" width="14.140625" style="210" customWidth="1"/>
    <col min="9532" max="9532" width="14.7109375" style="210" customWidth="1"/>
    <col min="9533" max="9533" width="11.7109375" style="210" customWidth="1"/>
    <col min="9534" max="9534" width="14.28515625" style="210" bestFit="1" customWidth="1"/>
    <col min="9535" max="9536" width="14.28515625" style="210" customWidth="1"/>
    <col min="9537" max="9537" width="14" style="210" customWidth="1"/>
    <col min="9538" max="9538" width="15.28515625" style="210" customWidth="1"/>
    <col min="9539" max="9539" width="12.85546875" style="210" customWidth="1"/>
    <col min="9540" max="9540" width="14.140625" style="210" customWidth="1"/>
    <col min="9541" max="9541" width="16.7109375" style="210" customWidth="1"/>
    <col min="9542" max="9542" width="12.7109375" style="210" customWidth="1"/>
    <col min="9543" max="9543" width="15.7109375" style="210" bestFit="1" customWidth="1"/>
    <col min="9544" max="9545" width="15.7109375" style="210" customWidth="1"/>
    <col min="9546" max="9546" width="14.85546875" style="210" customWidth="1"/>
    <col min="9547" max="9547" width="17.7109375" style="210" customWidth="1"/>
    <col min="9548" max="9548" width="15" style="210" customWidth="1"/>
    <col min="9549" max="9549" width="15.7109375" style="210" bestFit="1" customWidth="1"/>
    <col min="9550" max="9551" width="15.7109375" style="210" customWidth="1"/>
    <col min="9552" max="9552" width="15" style="210" customWidth="1"/>
    <col min="9553" max="9553" width="15.140625" style="210" customWidth="1"/>
    <col min="9554" max="9554" width="11.5703125" style="210" customWidth="1"/>
    <col min="9555" max="9555" width="14" style="210" customWidth="1"/>
    <col min="9556" max="9556" width="17.28515625" style="210" customWidth="1"/>
    <col min="9557" max="9557" width="14" style="210" customWidth="1"/>
    <col min="9558" max="9558" width="14.28515625" style="210" customWidth="1"/>
    <col min="9559" max="9560" width="12.85546875" style="210" customWidth="1"/>
    <col min="9561" max="9563" width="16.28515625" style="210" customWidth="1"/>
    <col min="9564" max="9566" width="16.140625" style="210" customWidth="1"/>
    <col min="9567" max="9569" width="14.5703125" style="210" customWidth="1"/>
    <col min="9570" max="9570" width="14" style="210" customWidth="1"/>
    <col min="9571" max="9571" width="14.85546875" style="210" customWidth="1"/>
    <col min="9572" max="9572" width="14" style="210" customWidth="1"/>
    <col min="9573" max="9575" width="15.7109375" style="210" customWidth="1"/>
    <col min="9576" max="9577" width="14.5703125" style="210" customWidth="1"/>
    <col min="9578" max="9578" width="15.7109375" style="210" customWidth="1"/>
    <col min="9579" max="9581" width="14.5703125" style="210" customWidth="1"/>
    <col min="9582" max="9582" width="14.7109375" style="210" bestFit="1" customWidth="1"/>
    <col min="9583" max="9584" width="14.7109375" style="210" customWidth="1"/>
    <col min="9585" max="9585" width="15" style="210" bestFit="1" customWidth="1"/>
    <col min="9586" max="9587" width="15" style="210" customWidth="1"/>
    <col min="9588" max="9588" width="14.5703125" style="210" bestFit="1" customWidth="1"/>
    <col min="9589" max="9590" width="14.5703125" style="210" customWidth="1"/>
    <col min="9591" max="9591" width="15.28515625" style="210" customWidth="1"/>
    <col min="9592" max="9592" width="14.7109375" style="210" customWidth="1"/>
    <col min="9593" max="9593" width="11.42578125" style="210" customWidth="1"/>
    <col min="9594" max="9594" width="14.7109375" style="210" customWidth="1"/>
    <col min="9595" max="9595" width="15.28515625" style="210" customWidth="1"/>
    <col min="9596" max="9596" width="12.42578125" style="210" bestFit="1" customWidth="1"/>
    <col min="9597" max="9598" width="9.140625" style="210"/>
    <col min="9599" max="9599" width="18.5703125" style="210" bestFit="1" customWidth="1"/>
    <col min="9600" max="9772" width="9.140625" style="210"/>
    <col min="9773" max="9773" width="4.85546875" style="210" customWidth="1"/>
    <col min="9774" max="9774" width="8.28515625" style="210" customWidth="1"/>
    <col min="9775" max="9775" width="7.28515625" style="210" bestFit="1" customWidth="1"/>
    <col min="9776" max="9776" width="8.5703125" style="210" bestFit="1" customWidth="1"/>
    <col min="9777" max="9777" width="40.7109375" style="210" customWidth="1"/>
    <col min="9778" max="9778" width="14.7109375" style="210" bestFit="1" customWidth="1"/>
    <col min="9779" max="9780" width="14.7109375" style="210" customWidth="1"/>
    <col min="9781" max="9781" width="14.140625" style="210" customWidth="1"/>
    <col min="9782" max="9782" width="15.28515625" style="210" customWidth="1"/>
    <col min="9783" max="9783" width="12.85546875" style="210" customWidth="1"/>
    <col min="9784" max="9786" width="14.5703125" style="210" customWidth="1"/>
    <col min="9787" max="9787" width="14.140625" style="210" customWidth="1"/>
    <col min="9788" max="9788" width="14.7109375" style="210" customWidth="1"/>
    <col min="9789" max="9789" width="11.7109375" style="210" customWidth="1"/>
    <col min="9790" max="9790" width="14.28515625" style="210" bestFit="1" customWidth="1"/>
    <col min="9791" max="9792" width="14.28515625" style="210" customWidth="1"/>
    <col min="9793" max="9793" width="14" style="210" customWidth="1"/>
    <col min="9794" max="9794" width="15.28515625" style="210" customWidth="1"/>
    <col min="9795" max="9795" width="12.85546875" style="210" customWidth="1"/>
    <col min="9796" max="9796" width="14.140625" style="210" customWidth="1"/>
    <col min="9797" max="9797" width="16.7109375" style="210" customWidth="1"/>
    <col min="9798" max="9798" width="12.7109375" style="210" customWidth="1"/>
    <col min="9799" max="9799" width="15.7109375" style="210" bestFit="1" customWidth="1"/>
    <col min="9800" max="9801" width="15.7109375" style="210" customWidth="1"/>
    <col min="9802" max="9802" width="14.85546875" style="210" customWidth="1"/>
    <col min="9803" max="9803" width="17.7109375" style="210" customWidth="1"/>
    <col min="9804" max="9804" width="15" style="210" customWidth="1"/>
    <col min="9805" max="9805" width="15.7109375" style="210" bestFit="1" customWidth="1"/>
    <col min="9806" max="9807" width="15.7109375" style="210" customWidth="1"/>
    <col min="9808" max="9808" width="15" style="210" customWidth="1"/>
    <col min="9809" max="9809" width="15.140625" style="210" customWidth="1"/>
    <col min="9810" max="9810" width="11.5703125" style="210" customWidth="1"/>
    <col min="9811" max="9811" width="14" style="210" customWidth="1"/>
    <col min="9812" max="9812" width="17.28515625" style="210" customWidth="1"/>
    <col min="9813" max="9813" width="14" style="210" customWidth="1"/>
    <col min="9814" max="9814" width="14.28515625" style="210" customWidth="1"/>
    <col min="9815" max="9816" width="12.85546875" style="210" customWidth="1"/>
    <col min="9817" max="9819" width="16.28515625" style="210" customWidth="1"/>
    <col min="9820" max="9822" width="16.140625" style="210" customWidth="1"/>
    <col min="9823" max="9825" width="14.5703125" style="210" customWidth="1"/>
    <col min="9826" max="9826" width="14" style="210" customWidth="1"/>
    <col min="9827" max="9827" width="14.85546875" style="210" customWidth="1"/>
    <col min="9828" max="9828" width="14" style="210" customWidth="1"/>
    <col min="9829" max="9831" width="15.7109375" style="210" customWidth="1"/>
    <col min="9832" max="9833" width="14.5703125" style="210" customWidth="1"/>
    <col min="9834" max="9834" width="15.7109375" style="210" customWidth="1"/>
    <col min="9835" max="9837" width="14.5703125" style="210" customWidth="1"/>
    <col min="9838" max="9838" width="14.7109375" style="210" bestFit="1" customWidth="1"/>
    <col min="9839" max="9840" width="14.7109375" style="210" customWidth="1"/>
    <col min="9841" max="9841" width="15" style="210" bestFit="1" customWidth="1"/>
    <col min="9842" max="9843" width="15" style="210" customWidth="1"/>
    <col min="9844" max="9844" width="14.5703125" style="210" bestFit="1" customWidth="1"/>
    <col min="9845" max="9846" width="14.5703125" style="210" customWidth="1"/>
    <col min="9847" max="9847" width="15.28515625" style="210" customWidth="1"/>
    <col min="9848" max="9848" width="14.7109375" style="210" customWidth="1"/>
    <col min="9849" max="9849" width="11.42578125" style="210" customWidth="1"/>
    <col min="9850" max="9850" width="14.7109375" style="210" customWidth="1"/>
    <col min="9851" max="9851" width="15.28515625" style="210" customWidth="1"/>
    <col min="9852" max="9852" width="12.42578125" style="210" bestFit="1" customWidth="1"/>
    <col min="9853" max="9854" width="9.140625" style="210"/>
    <col min="9855" max="9855" width="18.5703125" style="210" bestFit="1" customWidth="1"/>
    <col min="9856" max="10028" width="9.140625" style="210"/>
    <col min="10029" max="10029" width="4.85546875" style="210" customWidth="1"/>
    <col min="10030" max="10030" width="8.28515625" style="210" customWidth="1"/>
    <col min="10031" max="10031" width="7.28515625" style="210" bestFit="1" customWidth="1"/>
    <col min="10032" max="10032" width="8.5703125" style="210" bestFit="1" customWidth="1"/>
    <col min="10033" max="10033" width="40.7109375" style="210" customWidth="1"/>
    <col min="10034" max="10034" width="14.7109375" style="210" bestFit="1" customWidth="1"/>
    <col min="10035" max="10036" width="14.7109375" style="210" customWidth="1"/>
    <col min="10037" max="10037" width="14.140625" style="210" customWidth="1"/>
    <col min="10038" max="10038" width="15.28515625" style="210" customWidth="1"/>
    <col min="10039" max="10039" width="12.85546875" style="210" customWidth="1"/>
    <col min="10040" max="10042" width="14.5703125" style="210" customWidth="1"/>
    <col min="10043" max="10043" width="14.140625" style="210" customWidth="1"/>
    <col min="10044" max="10044" width="14.7109375" style="210" customWidth="1"/>
    <col min="10045" max="10045" width="11.7109375" style="210" customWidth="1"/>
    <col min="10046" max="10046" width="14.28515625" style="210" bestFit="1" customWidth="1"/>
    <col min="10047" max="10048" width="14.28515625" style="210" customWidth="1"/>
    <col min="10049" max="10049" width="14" style="210" customWidth="1"/>
    <col min="10050" max="10050" width="15.28515625" style="210" customWidth="1"/>
    <col min="10051" max="10051" width="12.85546875" style="210" customWidth="1"/>
    <col min="10052" max="10052" width="14.140625" style="210" customWidth="1"/>
    <col min="10053" max="10053" width="16.7109375" style="210" customWidth="1"/>
    <col min="10054" max="10054" width="12.7109375" style="210" customWidth="1"/>
    <col min="10055" max="10055" width="15.7109375" style="210" bestFit="1" customWidth="1"/>
    <col min="10056" max="10057" width="15.7109375" style="210" customWidth="1"/>
    <col min="10058" max="10058" width="14.85546875" style="210" customWidth="1"/>
    <col min="10059" max="10059" width="17.7109375" style="210" customWidth="1"/>
    <col min="10060" max="10060" width="15" style="210" customWidth="1"/>
    <col min="10061" max="10061" width="15.7109375" style="210" bestFit="1" customWidth="1"/>
    <col min="10062" max="10063" width="15.7109375" style="210" customWidth="1"/>
    <col min="10064" max="10064" width="15" style="210" customWidth="1"/>
    <col min="10065" max="10065" width="15.140625" style="210" customWidth="1"/>
    <col min="10066" max="10066" width="11.5703125" style="210" customWidth="1"/>
    <col min="10067" max="10067" width="14" style="210" customWidth="1"/>
    <col min="10068" max="10068" width="17.28515625" style="210" customWidth="1"/>
    <col min="10069" max="10069" width="14" style="210" customWidth="1"/>
    <col min="10070" max="10070" width="14.28515625" style="210" customWidth="1"/>
    <col min="10071" max="10072" width="12.85546875" style="210" customWidth="1"/>
    <col min="10073" max="10075" width="16.28515625" style="210" customWidth="1"/>
    <col min="10076" max="10078" width="16.140625" style="210" customWidth="1"/>
    <col min="10079" max="10081" width="14.5703125" style="210" customWidth="1"/>
    <col min="10082" max="10082" width="14" style="210" customWidth="1"/>
    <col min="10083" max="10083" width="14.85546875" style="210" customWidth="1"/>
    <col min="10084" max="10084" width="14" style="210" customWidth="1"/>
    <col min="10085" max="10087" width="15.7109375" style="210" customWidth="1"/>
    <col min="10088" max="10089" width="14.5703125" style="210" customWidth="1"/>
    <col min="10090" max="10090" width="15.7109375" style="210" customWidth="1"/>
    <col min="10091" max="10093" width="14.5703125" style="210" customWidth="1"/>
    <col min="10094" max="10094" width="14.7109375" style="210" bestFit="1" customWidth="1"/>
    <col min="10095" max="10096" width="14.7109375" style="210" customWidth="1"/>
    <col min="10097" max="10097" width="15" style="210" bestFit="1" customWidth="1"/>
    <col min="10098" max="10099" width="15" style="210" customWidth="1"/>
    <col min="10100" max="10100" width="14.5703125" style="210" bestFit="1" customWidth="1"/>
    <col min="10101" max="10102" width="14.5703125" style="210" customWidth="1"/>
    <col min="10103" max="10103" width="15.28515625" style="210" customWidth="1"/>
    <col min="10104" max="10104" width="14.7109375" style="210" customWidth="1"/>
    <col min="10105" max="10105" width="11.42578125" style="210" customWidth="1"/>
    <col min="10106" max="10106" width="14.7109375" style="210" customWidth="1"/>
    <col min="10107" max="10107" width="15.28515625" style="210" customWidth="1"/>
    <col min="10108" max="10108" width="12.42578125" style="210" bestFit="1" customWidth="1"/>
    <col min="10109" max="10110" width="9.140625" style="210"/>
    <col min="10111" max="10111" width="18.5703125" style="210" bestFit="1" customWidth="1"/>
    <col min="10112" max="10284" width="9.140625" style="210"/>
    <col min="10285" max="10285" width="4.85546875" style="210" customWidth="1"/>
    <col min="10286" max="10286" width="8.28515625" style="210" customWidth="1"/>
    <col min="10287" max="10287" width="7.28515625" style="210" bestFit="1" customWidth="1"/>
    <col min="10288" max="10288" width="8.5703125" style="210" bestFit="1" customWidth="1"/>
    <col min="10289" max="10289" width="40.7109375" style="210" customWidth="1"/>
    <col min="10290" max="10290" width="14.7109375" style="210" bestFit="1" customWidth="1"/>
    <col min="10291" max="10292" width="14.7109375" style="210" customWidth="1"/>
    <col min="10293" max="10293" width="14.140625" style="210" customWidth="1"/>
    <col min="10294" max="10294" width="15.28515625" style="210" customWidth="1"/>
    <col min="10295" max="10295" width="12.85546875" style="210" customWidth="1"/>
    <col min="10296" max="10298" width="14.5703125" style="210" customWidth="1"/>
    <col min="10299" max="10299" width="14.140625" style="210" customWidth="1"/>
    <col min="10300" max="10300" width="14.7109375" style="210" customWidth="1"/>
    <col min="10301" max="10301" width="11.7109375" style="210" customWidth="1"/>
    <col min="10302" max="10302" width="14.28515625" style="210" bestFit="1" customWidth="1"/>
    <col min="10303" max="10304" width="14.28515625" style="210" customWidth="1"/>
    <col min="10305" max="10305" width="14" style="210" customWidth="1"/>
    <col min="10306" max="10306" width="15.28515625" style="210" customWidth="1"/>
    <col min="10307" max="10307" width="12.85546875" style="210" customWidth="1"/>
    <col min="10308" max="10308" width="14.140625" style="210" customWidth="1"/>
    <col min="10309" max="10309" width="16.7109375" style="210" customWidth="1"/>
    <col min="10310" max="10310" width="12.7109375" style="210" customWidth="1"/>
    <col min="10311" max="10311" width="15.7109375" style="210" bestFit="1" customWidth="1"/>
    <col min="10312" max="10313" width="15.7109375" style="210" customWidth="1"/>
    <col min="10314" max="10314" width="14.85546875" style="210" customWidth="1"/>
    <col min="10315" max="10315" width="17.7109375" style="210" customWidth="1"/>
    <col min="10316" max="10316" width="15" style="210" customWidth="1"/>
    <col min="10317" max="10317" width="15.7109375" style="210" bestFit="1" customWidth="1"/>
    <col min="10318" max="10319" width="15.7109375" style="210" customWidth="1"/>
    <col min="10320" max="10320" width="15" style="210" customWidth="1"/>
    <col min="10321" max="10321" width="15.140625" style="210" customWidth="1"/>
    <col min="10322" max="10322" width="11.5703125" style="210" customWidth="1"/>
    <col min="10323" max="10323" width="14" style="210" customWidth="1"/>
    <col min="10324" max="10324" width="17.28515625" style="210" customWidth="1"/>
    <col min="10325" max="10325" width="14" style="210" customWidth="1"/>
    <col min="10326" max="10326" width="14.28515625" style="210" customWidth="1"/>
    <col min="10327" max="10328" width="12.85546875" style="210" customWidth="1"/>
    <col min="10329" max="10331" width="16.28515625" style="210" customWidth="1"/>
    <col min="10332" max="10334" width="16.140625" style="210" customWidth="1"/>
    <col min="10335" max="10337" width="14.5703125" style="210" customWidth="1"/>
    <col min="10338" max="10338" width="14" style="210" customWidth="1"/>
    <col min="10339" max="10339" width="14.85546875" style="210" customWidth="1"/>
    <col min="10340" max="10340" width="14" style="210" customWidth="1"/>
    <col min="10341" max="10343" width="15.7109375" style="210" customWidth="1"/>
    <col min="10344" max="10345" width="14.5703125" style="210" customWidth="1"/>
    <col min="10346" max="10346" width="15.7109375" style="210" customWidth="1"/>
    <col min="10347" max="10349" width="14.5703125" style="210" customWidth="1"/>
    <col min="10350" max="10350" width="14.7109375" style="210" bestFit="1" customWidth="1"/>
    <col min="10351" max="10352" width="14.7109375" style="210" customWidth="1"/>
    <col min="10353" max="10353" width="15" style="210" bestFit="1" customWidth="1"/>
    <col min="10354" max="10355" width="15" style="210" customWidth="1"/>
    <col min="10356" max="10356" width="14.5703125" style="210" bestFit="1" customWidth="1"/>
    <col min="10357" max="10358" width="14.5703125" style="210" customWidth="1"/>
    <col min="10359" max="10359" width="15.28515625" style="210" customWidth="1"/>
    <col min="10360" max="10360" width="14.7109375" style="210" customWidth="1"/>
    <col min="10361" max="10361" width="11.42578125" style="210" customWidth="1"/>
    <col min="10362" max="10362" width="14.7109375" style="210" customWidth="1"/>
    <col min="10363" max="10363" width="15.28515625" style="210" customWidth="1"/>
    <col min="10364" max="10364" width="12.42578125" style="210" bestFit="1" customWidth="1"/>
    <col min="10365" max="10366" width="9.140625" style="210"/>
    <col min="10367" max="10367" width="18.5703125" style="210" bestFit="1" customWidth="1"/>
    <col min="10368" max="10540" width="9.140625" style="210"/>
    <col min="10541" max="10541" width="4.85546875" style="210" customWidth="1"/>
    <col min="10542" max="10542" width="8.28515625" style="210" customWidth="1"/>
    <col min="10543" max="10543" width="7.28515625" style="210" bestFit="1" customWidth="1"/>
    <col min="10544" max="10544" width="8.5703125" style="210" bestFit="1" customWidth="1"/>
    <col min="10545" max="10545" width="40.7109375" style="210" customWidth="1"/>
    <col min="10546" max="10546" width="14.7109375" style="210" bestFit="1" customWidth="1"/>
    <col min="10547" max="10548" width="14.7109375" style="210" customWidth="1"/>
    <col min="10549" max="10549" width="14.140625" style="210" customWidth="1"/>
    <col min="10550" max="10550" width="15.28515625" style="210" customWidth="1"/>
    <col min="10551" max="10551" width="12.85546875" style="210" customWidth="1"/>
    <col min="10552" max="10554" width="14.5703125" style="210" customWidth="1"/>
    <col min="10555" max="10555" width="14.140625" style="210" customWidth="1"/>
    <col min="10556" max="10556" width="14.7109375" style="210" customWidth="1"/>
    <col min="10557" max="10557" width="11.7109375" style="210" customWidth="1"/>
    <col min="10558" max="10558" width="14.28515625" style="210" bestFit="1" customWidth="1"/>
    <col min="10559" max="10560" width="14.28515625" style="210" customWidth="1"/>
    <col min="10561" max="10561" width="14" style="210" customWidth="1"/>
    <col min="10562" max="10562" width="15.28515625" style="210" customWidth="1"/>
    <col min="10563" max="10563" width="12.85546875" style="210" customWidth="1"/>
    <col min="10564" max="10564" width="14.140625" style="210" customWidth="1"/>
    <col min="10565" max="10565" width="16.7109375" style="210" customWidth="1"/>
    <col min="10566" max="10566" width="12.7109375" style="210" customWidth="1"/>
    <col min="10567" max="10567" width="15.7109375" style="210" bestFit="1" customWidth="1"/>
    <col min="10568" max="10569" width="15.7109375" style="210" customWidth="1"/>
    <col min="10570" max="10570" width="14.85546875" style="210" customWidth="1"/>
    <col min="10571" max="10571" width="17.7109375" style="210" customWidth="1"/>
    <col min="10572" max="10572" width="15" style="210" customWidth="1"/>
    <col min="10573" max="10573" width="15.7109375" style="210" bestFit="1" customWidth="1"/>
    <col min="10574" max="10575" width="15.7109375" style="210" customWidth="1"/>
    <col min="10576" max="10576" width="15" style="210" customWidth="1"/>
    <col min="10577" max="10577" width="15.140625" style="210" customWidth="1"/>
    <col min="10578" max="10578" width="11.5703125" style="210" customWidth="1"/>
    <col min="10579" max="10579" width="14" style="210" customWidth="1"/>
    <col min="10580" max="10580" width="17.28515625" style="210" customWidth="1"/>
    <col min="10581" max="10581" width="14" style="210" customWidth="1"/>
    <col min="10582" max="10582" width="14.28515625" style="210" customWidth="1"/>
    <col min="10583" max="10584" width="12.85546875" style="210" customWidth="1"/>
    <col min="10585" max="10587" width="16.28515625" style="210" customWidth="1"/>
    <col min="10588" max="10590" width="16.140625" style="210" customWidth="1"/>
    <col min="10591" max="10593" width="14.5703125" style="210" customWidth="1"/>
    <col min="10594" max="10594" width="14" style="210" customWidth="1"/>
    <col min="10595" max="10595" width="14.85546875" style="210" customWidth="1"/>
    <col min="10596" max="10596" width="14" style="210" customWidth="1"/>
    <col min="10597" max="10599" width="15.7109375" style="210" customWidth="1"/>
    <col min="10600" max="10601" width="14.5703125" style="210" customWidth="1"/>
    <col min="10602" max="10602" width="15.7109375" style="210" customWidth="1"/>
    <col min="10603" max="10605" width="14.5703125" style="210" customWidth="1"/>
    <col min="10606" max="10606" width="14.7109375" style="210" bestFit="1" customWidth="1"/>
    <col min="10607" max="10608" width="14.7109375" style="210" customWidth="1"/>
    <col min="10609" max="10609" width="15" style="210" bestFit="1" customWidth="1"/>
    <col min="10610" max="10611" width="15" style="210" customWidth="1"/>
    <col min="10612" max="10612" width="14.5703125" style="210" bestFit="1" customWidth="1"/>
    <col min="10613" max="10614" width="14.5703125" style="210" customWidth="1"/>
    <col min="10615" max="10615" width="15.28515625" style="210" customWidth="1"/>
    <col min="10616" max="10616" width="14.7109375" style="210" customWidth="1"/>
    <col min="10617" max="10617" width="11.42578125" style="210" customWidth="1"/>
    <col min="10618" max="10618" width="14.7109375" style="210" customWidth="1"/>
    <col min="10619" max="10619" width="15.28515625" style="210" customWidth="1"/>
    <col min="10620" max="10620" width="12.42578125" style="210" bestFit="1" customWidth="1"/>
    <col min="10621" max="10622" width="9.140625" style="210"/>
    <col min="10623" max="10623" width="18.5703125" style="210" bestFit="1" customWidth="1"/>
    <col min="10624" max="10796" width="9.140625" style="210"/>
    <col min="10797" max="10797" width="4.85546875" style="210" customWidth="1"/>
    <col min="10798" max="10798" width="8.28515625" style="210" customWidth="1"/>
    <col min="10799" max="10799" width="7.28515625" style="210" bestFit="1" customWidth="1"/>
    <col min="10800" max="10800" width="8.5703125" style="210" bestFit="1" customWidth="1"/>
    <col min="10801" max="10801" width="40.7109375" style="210" customWidth="1"/>
    <col min="10802" max="10802" width="14.7109375" style="210" bestFit="1" customWidth="1"/>
    <col min="10803" max="10804" width="14.7109375" style="210" customWidth="1"/>
    <col min="10805" max="10805" width="14.140625" style="210" customWidth="1"/>
    <col min="10806" max="10806" width="15.28515625" style="210" customWidth="1"/>
    <col min="10807" max="10807" width="12.85546875" style="210" customWidth="1"/>
    <col min="10808" max="10810" width="14.5703125" style="210" customWidth="1"/>
    <col min="10811" max="10811" width="14.140625" style="210" customWidth="1"/>
    <col min="10812" max="10812" width="14.7109375" style="210" customWidth="1"/>
    <col min="10813" max="10813" width="11.7109375" style="210" customWidth="1"/>
    <col min="10814" max="10814" width="14.28515625" style="210" bestFit="1" customWidth="1"/>
    <col min="10815" max="10816" width="14.28515625" style="210" customWidth="1"/>
    <col min="10817" max="10817" width="14" style="210" customWidth="1"/>
    <col min="10818" max="10818" width="15.28515625" style="210" customWidth="1"/>
    <col min="10819" max="10819" width="12.85546875" style="210" customWidth="1"/>
    <col min="10820" max="10820" width="14.140625" style="210" customWidth="1"/>
    <col min="10821" max="10821" width="16.7109375" style="210" customWidth="1"/>
    <col min="10822" max="10822" width="12.7109375" style="210" customWidth="1"/>
    <col min="10823" max="10823" width="15.7109375" style="210" bestFit="1" customWidth="1"/>
    <col min="10824" max="10825" width="15.7109375" style="210" customWidth="1"/>
    <col min="10826" max="10826" width="14.85546875" style="210" customWidth="1"/>
    <col min="10827" max="10827" width="17.7109375" style="210" customWidth="1"/>
    <col min="10828" max="10828" width="15" style="210" customWidth="1"/>
    <col min="10829" max="10829" width="15.7109375" style="210" bestFit="1" customWidth="1"/>
    <col min="10830" max="10831" width="15.7109375" style="210" customWidth="1"/>
    <col min="10832" max="10832" width="15" style="210" customWidth="1"/>
    <col min="10833" max="10833" width="15.140625" style="210" customWidth="1"/>
    <col min="10834" max="10834" width="11.5703125" style="210" customWidth="1"/>
    <col min="10835" max="10835" width="14" style="210" customWidth="1"/>
    <col min="10836" max="10836" width="17.28515625" style="210" customWidth="1"/>
    <col min="10837" max="10837" width="14" style="210" customWidth="1"/>
    <col min="10838" max="10838" width="14.28515625" style="210" customWidth="1"/>
    <col min="10839" max="10840" width="12.85546875" style="210" customWidth="1"/>
    <col min="10841" max="10843" width="16.28515625" style="210" customWidth="1"/>
    <col min="10844" max="10846" width="16.140625" style="210" customWidth="1"/>
    <col min="10847" max="10849" width="14.5703125" style="210" customWidth="1"/>
    <col min="10850" max="10850" width="14" style="210" customWidth="1"/>
    <col min="10851" max="10851" width="14.85546875" style="210" customWidth="1"/>
    <col min="10852" max="10852" width="14" style="210" customWidth="1"/>
    <col min="10853" max="10855" width="15.7109375" style="210" customWidth="1"/>
    <col min="10856" max="10857" width="14.5703125" style="210" customWidth="1"/>
    <col min="10858" max="10858" width="15.7109375" style="210" customWidth="1"/>
    <col min="10859" max="10861" width="14.5703125" style="210" customWidth="1"/>
    <col min="10862" max="10862" width="14.7109375" style="210" bestFit="1" customWidth="1"/>
    <col min="10863" max="10864" width="14.7109375" style="210" customWidth="1"/>
    <col min="10865" max="10865" width="15" style="210" bestFit="1" customWidth="1"/>
    <col min="10866" max="10867" width="15" style="210" customWidth="1"/>
    <col min="10868" max="10868" width="14.5703125" style="210" bestFit="1" customWidth="1"/>
    <col min="10869" max="10870" width="14.5703125" style="210" customWidth="1"/>
    <col min="10871" max="10871" width="15.28515625" style="210" customWidth="1"/>
    <col min="10872" max="10872" width="14.7109375" style="210" customWidth="1"/>
    <col min="10873" max="10873" width="11.42578125" style="210" customWidth="1"/>
    <col min="10874" max="10874" width="14.7109375" style="210" customWidth="1"/>
    <col min="10875" max="10875" width="15.28515625" style="210" customWidth="1"/>
    <col min="10876" max="10876" width="12.42578125" style="210" bestFit="1" customWidth="1"/>
    <col min="10877" max="10878" width="9.140625" style="210"/>
    <col min="10879" max="10879" width="18.5703125" style="210" bestFit="1" customWidth="1"/>
    <col min="10880" max="11052" width="9.140625" style="210"/>
    <col min="11053" max="11053" width="4.85546875" style="210" customWidth="1"/>
    <col min="11054" max="11054" width="8.28515625" style="210" customWidth="1"/>
    <col min="11055" max="11055" width="7.28515625" style="210" bestFit="1" customWidth="1"/>
    <col min="11056" max="11056" width="8.5703125" style="210" bestFit="1" customWidth="1"/>
    <col min="11057" max="11057" width="40.7109375" style="210" customWidth="1"/>
    <col min="11058" max="11058" width="14.7109375" style="210" bestFit="1" customWidth="1"/>
    <col min="11059" max="11060" width="14.7109375" style="210" customWidth="1"/>
    <col min="11061" max="11061" width="14.140625" style="210" customWidth="1"/>
    <col min="11062" max="11062" width="15.28515625" style="210" customWidth="1"/>
    <col min="11063" max="11063" width="12.85546875" style="210" customWidth="1"/>
    <col min="11064" max="11066" width="14.5703125" style="210" customWidth="1"/>
    <col min="11067" max="11067" width="14.140625" style="210" customWidth="1"/>
    <col min="11068" max="11068" width="14.7109375" style="210" customWidth="1"/>
    <col min="11069" max="11069" width="11.7109375" style="210" customWidth="1"/>
    <col min="11070" max="11070" width="14.28515625" style="210" bestFit="1" customWidth="1"/>
    <col min="11071" max="11072" width="14.28515625" style="210" customWidth="1"/>
    <col min="11073" max="11073" width="14" style="210" customWidth="1"/>
    <col min="11074" max="11074" width="15.28515625" style="210" customWidth="1"/>
    <col min="11075" max="11075" width="12.85546875" style="210" customWidth="1"/>
    <col min="11076" max="11076" width="14.140625" style="210" customWidth="1"/>
    <col min="11077" max="11077" width="16.7109375" style="210" customWidth="1"/>
    <col min="11078" max="11078" width="12.7109375" style="210" customWidth="1"/>
    <col min="11079" max="11079" width="15.7109375" style="210" bestFit="1" customWidth="1"/>
    <col min="11080" max="11081" width="15.7109375" style="210" customWidth="1"/>
    <col min="11082" max="11082" width="14.85546875" style="210" customWidth="1"/>
    <col min="11083" max="11083" width="17.7109375" style="210" customWidth="1"/>
    <col min="11084" max="11084" width="15" style="210" customWidth="1"/>
    <col min="11085" max="11085" width="15.7109375" style="210" bestFit="1" customWidth="1"/>
    <col min="11086" max="11087" width="15.7109375" style="210" customWidth="1"/>
    <col min="11088" max="11088" width="15" style="210" customWidth="1"/>
    <col min="11089" max="11089" width="15.140625" style="210" customWidth="1"/>
    <col min="11090" max="11090" width="11.5703125" style="210" customWidth="1"/>
    <col min="11091" max="11091" width="14" style="210" customWidth="1"/>
    <col min="11092" max="11092" width="17.28515625" style="210" customWidth="1"/>
    <col min="11093" max="11093" width="14" style="210" customWidth="1"/>
    <col min="11094" max="11094" width="14.28515625" style="210" customWidth="1"/>
    <col min="11095" max="11096" width="12.85546875" style="210" customWidth="1"/>
    <col min="11097" max="11099" width="16.28515625" style="210" customWidth="1"/>
    <col min="11100" max="11102" width="16.140625" style="210" customWidth="1"/>
    <col min="11103" max="11105" width="14.5703125" style="210" customWidth="1"/>
    <col min="11106" max="11106" width="14" style="210" customWidth="1"/>
    <col min="11107" max="11107" width="14.85546875" style="210" customWidth="1"/>
    <col min="11108" max="11108" width="14" style="210" customWidth="1"/>
    <col min="11109" max="11111" width="15.7109375" style="210" customWidth="1"/>
    <col min="11112" max="11113" width="14.5703125" style="210" customWidth="1"/>
    <col min="11114" max="11114" width="15.7109375" style="210" customWidth="1"/>
    <col min="11115" max="11117" width="14.5703125" style="210" customWidth="1"/>
    <col min="11118" max="11118" width="14.7109375" style="210" bestFit="1" customWidth="1"/>
    <col min="11119" max="11120" width="14.7109375" style="210" customWidth="1"/>
    <col min="11121" max="11121" width="15" style="210" bestFit="1" customWidth="1"/>
    <col min="11122" max="11123" width="15" style="210" customWidth="1"/>
    <col min="11124" max="11124" width="14.5703125" style="210" bestFit="1" customWidth="1"/>
    <col min="11125" max="11126" width="14.5703125" style="210" customWidth="1"/>
    <col min="11127" max="11127" width="15.28515625" style="210" customWidth="1"/>
    <col min="11128" max="11128" width="14.7109375" style="210" customWidth="1"/>
    <col min="11129" max="11129" width="11.42578125" style="210" customWidth="1"/>
    <col min="11130" max="11130" width="14.7109375" style="210" customWidth="1"/>
    <col min="11131" max="11131" width="15.28515625" style="210" customWidth="1"/>
    <col min="11132" max="11132" width="12.42578125" style="210" bestFit="1" customWidth="1"/>
    <col min="11133" max="11134" width="9.140625" style="210"/>
    <col min="11135" max="11135" width="18.5703125" style="210" bestFit="1" customWidth="1"/>
    <col min="11136" max="11308" width="9.140625" style="210"/>
    <col min="11309" max="11309" width="4.85546875" style="210" customWidth="1"/>
    <col min="11310" max="11310" width="8.28515625" style="210" customWidth="1"/>
    <col min="11311" max="11311" width="7.28515625" style="210" bestFit="1" customWidth="1"/>
    <col min="11312" max="11312" width="8.5703125" style="210" bestFit="1" customWidth="1"/>
    <col min="11313" max="11313" width="40.7109375" style="210" customWidth="1"/>
    <col min="11314" max="11314" width="14.7109375" style="210" bestFit="1" customWidth="1"/>
    <col min="11315" max="11316" width="14.7109375" style="210" customWidth="1"/>
    <col min="11317" max="11317" width="14.140625" style="210" customWidth="1"/>
    <col min="11318" max="11318" width="15.28515625" style="210" customWidth="1"/>
    <col min="11319" max="11319" width="12.85546875" style="210" customWidth="1"/>
    <col min="11320" max="11322" width="14.5703125" style="210" customWidth="1"/>
    <col min="11323" max="11323" width="14.140625" style="210" customWidth="1"/>
    <col min="11324" max="11324" width="14.7109375" style="210" customWidth="1"/>
    <col min="11325" max="11325" width="11.7109375" style="210" customWidth="1"/>
    <col min="11326" max="11326" width="14.28515625" style="210" bestFit="1" customWidth="1"/>
    <col min="11327" max="11328" width="14.28515625" style="210" customWidth="1"/>
    <col min="11329" max="11329" width="14" style="210" customWidth="1"/>
    <col min="11330" max="11330" width="15.28515625" style="210" customWidth="1"/>
    <col min="11331" max="11331" width="12.85546875" style="210" customWidth="1"/>
    <col min="11332" max="11332" width="14.140625" style="210" customWidth="1"/>
    <col min="11333" max="11333" width="16.7109375" style="210" customWidth="1"/>
    <col min="11334" max="11334" width="12.7109375" style="210" customWidth="1"/>
    <col min="11335" max="11335" width="15.7109375" style="210" bestFit="1" customWidth="1"/>
    <col min="11336" max="11337" width="15.7109375" style="210" customWidth="1"/>
    <col min="11338" max="11338" width="14.85546875" style="210" customWidth="1"/>
    <col min="11339" max="11339" width="17.7109375" style="210" customWidth="1"/>
    <col min="11340" max="11340" width="15" style="210" customWidth="1"/>
    <col min="11341" max="11341" width="15.7109375" style="210" bestFit="1" customWidth="1"/>
    <col min="11342" max="11343" width="15.7109375" style="210" customWidth="1"/>
    <col min="11344" max="11344" width="15" style="210" customWidth="1"/>
    <col min="11345" max="11345" width="15.140625" style="210" customWidth="1"/>
    <col min="11346" max="11346" width="11.5703125" style="210" customWidth="1"/>
    <col min="11347" max="11347" width="14" style="210" customWidth="1"/>
    <col min="11348" max="11348" width="17.28515625" style="210" customWidth="1"/>
    <col min="11349" max="11349" width="14" style="210" customWidth="1"/>
    <col min="11350" max="11350" width="14.28515625" style="210" customWidth="1"/>
    <col min="11351" max="11352" width="12.85546875" style="210" customWidth="1"/>
    <col min="11353" max="11355" width="16.28515625" style="210" customWidth="1"/>
    <col min="11356" max="11358" width="16.140625" style="210" customWidth="1"/>
    <col min="11359" max="11361" width="14.5703125" style="210" customWidth="1"/>
    <col min="11362" max="11362" width="14" style="210" customWidth="1"/>
    <col min="11363" max="11363" width="14.85546875" style="210" customWidth="1"/>
    <col min="11364" max="11364" width="14" style="210" customWidth="1"/>
    <col min="11365" max="11367" width="15.7109375" style="210" customWidth="1"/>
    <col min="11368" max="11369" width="14.5703125" style="210" customWidth="1"/>
    <col min="11370" max="11370" width="15.7109375" style="210" customWidth="1"/>
    <col min="11371" max="11373" width="14.5703125" style="210" customWidth="1"/>
    <col min="11374" max="11374" width="14.7109375" style="210" bestFit="1" customWidth="1"/>
    <col min="11375" max="11376" width="14.7109375" style="210" customWidth="1"/>
    <col min="11377" max="11377" width="15" style="210" bestFit="1" customWidth="1"/>
    <col min="11378" max="11379" width="15" style="210" customWidth="1"/>
    <col min="11380" max="11380" width="14.5703125" style="210" bestFit="1" customWidth="1"/>
    <col min="11381" max="11382" width="14.5703125" style="210" customWidth="1"/>
    <col min="11383" max="11383" width="15.28515625" style="210" customWidth="1"/>
    <col min="11384" max="11384" width="14.7109375" style="210" customWidth="1"/>
    <col min="11385" max="11385" width="11.42578125" style="210" customWidth="1"/>
    <col min="11386" max="11386" width="14.7109375" style="210" customWidth="1"/>
    <col min="11387" max="11387" width="15.28515625" style="210" customWidth="1"/>
    <col min="11388" max="11388" width="12.42578125" style="210" bestFit="1" customWidth="1"/>
    <col min="11389" max="11390" width="9.140625" style="210"/>
    <col min="11391" max="11391" width="18.5703125" style="210" bestFit="1" customWidth="1"/>
    <col min="11392" max="11564" width="9.140625" style="210"/>
    <col min="11565" max="11565" width="4.85546875" style="210" customWidth="1"/>
    <col min="11566" max="11566" width="8.28515625" style="210" customWidth="1"/>
    <col min="11567" max="11567" width="7.28515625" style="210" bestFit="1" customWidth="1"/>
    <col min="11568" max="11568" width="8.5703125" style="210" bestFit="1" customWidth="1"/>
    <col min="11569" max="11569" width="40.7109375" style="210" customWidth="1"/>
    <col min="11570" max="11570" width="14.7109375" style="210" bestFit="1" customWidth="1"/>
    <col min="11571" max="11572" width="14.7109375" style="210" customWidth="1"/>
    <col min="11573" max="11573" width="14.140625" style="210" customWidth="1"/>
    <col min="11574" max="11574" width="15.28515625" style="210" customWidth="1"/>
    <col min="11575" max="11575" width="12.85546875" style="210" customWidth="1"/>
    <col min="11576" max="11578" width="14.5703125" style="210" customWidth="1"/>
    <col min="11579" max="11579" width="14.140625" style="210" customWidth="1"/>
    <col min="11580" max="11580" width="14.7109375" style="210" customWidth="1"/>
    <col min="11581" max="11581" width="11.7109375" style="210" customWidth="1"/>
    <col min="11582" max="11582" width="14.28515625" style="210" bestFit="1" customWidth="1"/>
    <col min="11583" max="11584" width="14.28515625" style="210" customWidth="1"/>
    <col min="11585" max="11585" width="14" style="210" customWidth="1"/>
    <col min="11586" max="11586" width="15.28515625" style="210" customWidth="1"/>
    <col min="11587" max="11587" width="12.85546875" style="210" customWidth="1"/>
    <col min="11588" max="11588" width="14.140625" style="210" customWidth="1"/>
    <col min="11589" max="11589" width="16.7109375" style="210" customWidth="1"/>
    <col min="11590" max="11590" width="12.7109375" style="210" customWidth="1"/>
    <col min="11591" max="11591" width="15.7109375" style="210" bestFit="1" customWidth="1"/>
    <col min="11592" max="11593" width="15.7109375" style="210" customWidth="1"/>
    <col min="11594" max="11594" width="14.85546875" style="210" customWidth="1"/>
    <col min="11595" max="11595" width="17.7109375" style="210" customWidth="1"/>
    <col min="11596" max="11596" width="15" style="210" customWidth="1"/>
    <col min="11597" max="11597" width="15.7109375" style="210" bestFit="1" customWidth="1"/>
    <col min="11598" max="11599" width="15.7109375" style="210" customWidth="1"/>
    <col min="11600" max="11600" width="15" style="210" customWidth="1"/>
    <col min="11601" max="11601" width="15.140625" style="210" customWidth="1"/>
    <col min="11602" max="11602" width="11.5703125" style="210" customWidth="1"/>
    <col min="11603" max="11603" width="14" style="210" customWidth="1"/>
    <col min="11604" max="11604" width="17.28515625" style="210" customWidth="1"/>
    <col min="11605" max="11605" width="14" style="210" customWidth="1"/>
    <col min="11606" max="11606" width="14.28515625" style="210" customWidth="1"/>
    <col min="11607" max="11608" width="12.85546875" style="210" customWidth="1"/>
    <col min="11609" max="11611" width="16.28515625" style="210" customWidth="1"/>
    <col min="11612" max="11614" width="16.140625" style="210" customWidth="1"/>
    <col min="11615" max="11617" width="14.5703125" style="210" customWidth="1"/>
    <col min="11618" max="11618" width="14" style="210" customWidth="1"/>
    <col min="11619" max="11619" width="14.85546875" style="210" customWidth="1"/>
    <col min="11620" max="11620" width="14" style="210" customWidth="1"/>
    <col min="11621" max="11623" width="15.7109375" style="210" customWidth="1"/>
    <col min="11624" max="11625" width="14.5703125" style="210" customWidth="1"/>
    <col min="11626" max="11626" width="15.7109375" style="210" customWidth="1"/>
    <col min="11627" max="11629" width="14.5703125" style="210" customWidth="1"/>
    <col min="11630" max="11630" width="14.7109375" style="210" bestFit="1" customWidth="1"/>
    <col min="11631" max="11632" width="14.7109375" style="210" customWidth="1"/>
    <col min="11633" max="11633" width="15" style="210" bestFit="1" customWidth="1"/>
    <col min="11634" max="11635" width="15" style="210" customWidth="1"/>
    <col min="11636" max="11636" width="14.5703125" style="210" bestFit="1" customWidth="1"/>
    <col min="11637" max="11638" width="14.5703125" style="210" customWidth="1"/>
    <col min="11639" max="11639" width="15.28515625" style="210" customWidth="1"/>
    <col min="11640" max="11640" width="14.7109375" style="210" customWidth="1"/>
    <col min="11641" max="11641" width="11.42578125" style="210" customWidth="1"/>
    <col min="11642" max="11642" width="14.7109375" style="210" customWidth="1"/>
    <col min="11643" max="11643" width="15.28515625" style="210" customWidth="1"/>
    <col min="11644" max="11644" width="12.42578125" style="210" bestFit="1" customWidth="1"/>
    <col min="11645" max="11646" width="9.140625" style="210"/>
    <col min="11647" max="11647" width="18.5703125" style="210" bestFit="1" customWidth="1"/>
    <col min="11648" max="11820" width="9.140625" style="210"/>
    <col min="11821" max="11821" width="4.85546875" style="210" customWidth="1"/>
    <col min="11822" max="11822" width="8.28515625" style="210" customWidth="1"/>
    <col min="11823" max="11823" width="7.28515625" style="210" bestFit="1" customWidth="1"/>
    <col min="11824" max="11824" width="8.5703125" style="210" bestFit="1" customWidth="1"/>
    <col min="11825" max="11825" width="40.7109375" style="210" customWidth="1"/>
    <col min="11826" max="11826" width="14.7109375" style="210" bestFit="1" customWidth="1"/>
    <col min="11827" max="11828" width="14.7109375" style="210" customWidth="1"/>
    <col min="11829" max="11829" width="14.140625" style="210" customWidth="1"/>
    <col min="11830" max="11830" width="15.28515625" style="210" customWidth="1"/>
    <col min="11831" max="11831" width="12.85546875" style="210" customWidth="1"/>
    <col min="11832" max="11834" width="14.5703125" style="210" customWidth="1"/>
    <col min="11835" max="11835" width="14.140625" style="210" customWidth="1"/>
    <col min="11836" max="11836" width="14.7109375" style="210" customWidth="1"/>
    <col min="11837" max="11837" width="11.7109375" style="210" customWidth="1"/>
    <col min="11838" max="11838" width="14.28515625" style="210" bestFit="1" customWidth="1"/>
    <col min="11839" max="11840" width="14.28515625" style="210" customWidth="1"/>
    <col min="11841" max="11841" width="14" style="210" customWidth="1"/>
    <col min="11842" max="11842" width="15.28515625" style="210" customWidth="1"/>
    <col min="11843" max="11843" width="12.85546875" style="210" customWidth="1"/>
    <col min="11844" max="11844" width="14.140625" style="210" customWidth="1"/>
    <col min="11845" max="11845" width="16.7109375" style="210" customWidth="1"/>
    <col min="11846" max="11846" width="12.7109375" style="210" customWidth="1"/>
    <col min="11847" max="11847" width="15.7109375" style="210" bestFit="1" customWidth="1"/>
    <col min="11848" max="11849" width="15.7109375" style="210" customWidth="1"/>
    <col min="11850" max="11850" width="14.85546875" style="210" customWidth="1"/>
    <col min="11851" max="11851" width="17.7109375" style="210" customWidth="1"/>
    <col min="11852" max="11852" width="15" style="210" customWidth="1"/>
    <col min="11853" max="11853" width="15.7109375" style="210" bestFit="1" customWidth="1"/>
    <col min="11854" max="11855" width="15.7109375" style="210" customWidth="1"/>
    <col min="11856" max="11856" width="15" style="210" customWidth="1"/>
    <col min="11857" max="11857" width="15.140625" style="210" customWidth="1"/>
    <col min="11858" max="11858" width="11.5703125" style="210" customWidth="1"/>
    <col min="11859" max="11859" width="14" style="210" customWidth="1"/>
    <col min="11860" max="11860" width="17.28515625" style="210" customWidth="1"/>
    <col min="11861" max="11861" width="14" style="210" customWidth="1"/>
    <col min="11862" max="11862" width="14.28515625" style="210" customWidth="1"/>
    <col min="11863" max="11864" width="12.85546875" style="210" customWidth="1"/>
    <col min="11865" max="11867" width="16.28515625" style="210" customWidth="1"/>
    <col min="11868" max="11870" width="16.140625" style="210" customWidth="1"/>
    <col min="11871" max="11873" width="14.5703125" style="210" customWidth="1"/>
    <col min="11874" max="11874" width="14" style="210" customWidth="1"/>
    <col min="11875" max="11875" width="14.85546875" style="210" customWidth="1"/>
    <col min="11876" max="11876" width="14" style="210" customWidth="1"/>
    <col min="11877" max="11879" width="15.7109375" style="210" customWidth="1"/>
    <col min="11880" max="11881" width="14.5703125" style="210" customWidth="1"/>
    <col min="11882" max="11882" width="15.7109375" style="210" customWidth="1"/>
    <col min="11883" max="11885" width="14.5703125" style="210" customWidth="1"/>
    <col min="11886" max="11886" width="14.7109375" style="210" bestFit="1" customWidth="1"/>
    <col min="11887" max="11888" width="14.7109375" style="210" customWidth="1"/>
    <col min="11889" max="11889" width="15" style="210" bestFit="1" customWidth="1"/>
    <col min="11890" max="11891" width="15" style="210" customWidth="1"/>
    <col min="11892" max="11892" width="14.5703125" style="210" bestFit="1" customWidth="1"/>
    <col min="11893" max="11894" width="14.5703125" style="210" customWidth="1"/>
    <col min="11895" max="11895" width="15.28515625" style="210" customWidth="1"/>
    <col min="11896" max="11896" width="14.7109375" style="210" customWidth="1"/>
    <col min="11897" max="11897" width="11.42578125" style="210" customWidth="1"/>
    <col min="11898" max="11898" width="14.7109375" style="210" customWidth="1"/>
    <col min="11899" max="11899" width="15.28515625" style="210" customWidth="1"/>
    <col min="11900" max="11900" width="12.42578125" style="210" bestFit="1" customWidth="1"/>
    <col min="11901" max="11902" width="9.140625" style="210"/>
    <col min="11903" max="11903" width="18.5703125" style="210" bestFit="1" customWidth="1"/>
    <col min="11904" max="12076" width="9.140625" style="210"/>
    <col min="12077" max="12077" width="4.85546875" style="210" customWidth="1"/>
    <col min="12078" max="12078" width="8.28515625" style="210" customWidth="1"/>
    <col min="12079" max="12079" width="7.28515625" style="210" bestFit="1" customWidth="1"/>
    <col min="12080" max="12080" width="8.5703125" style="210" bestFit="1" customWidth="1"/>
    <col min="12081" max="12081" width="40.7109375" style="210" customWidth="1"/>
    <col min="12082" max="12082" width="14.7109375" style="210" bestFit="1" customWidth="1"/>
    <col min="12083" max="12084" width="14.7109375" style="210" customWidth="1"/>
    <col min="12085" max="12085" width="14.140625" style="210" customWidth="1"/>
    <col min="12086" max="12086" width="15.28515625" style="210" customWidth="1"/>
    <col min="12087" max="12087" width="12.85546875" style="210" customWidth="1"/>
    <col min="12088" max="12090" width="14.5703125" style="210" customWidth="1"/>
    <col min="12091" max="12091" width="14.140625" style="210" customWidth="1"/>
    <col min="12092" max="12092" width="14.7109375" style="210" customWidth="1"/>
    <col min="12093" max="12093" width="11.7109375" style="210" customWidth="1"/>
    <col min="12094" max="12094" width="14.28515625" style="210" bestFit="1" customWidth="1"/>
    <col min="12095" max="12096" width="14.28515625" style="210" customWidth="1"/>
    <col min="12097" max="12097" width="14" style="210" customWidth="1"/>
    <col min="12098" max="12098" width="15.28515625" style="210" customWidth="1"/>
    <col min="12099" max="12099" width="12.85546875" style="210" customWidth="1"/>
    <col min="12100" max="12100" width="14.140625" style="210" customWidth="1"/>
    <col min="12101" max="12101" width="16.7109375" style="210" customWidth="1"/>
    <col min="12102" max="12102" width="12.7109375" style="210" customWidth="1"/>
    <col min="12103" max="12103" width="15.7109375" style="210" bestFit="1" customWidth="1"/>
    <col min="12104" max="12105" width="15.7109375" style="210" customWidth="1"/>
    <col min="12106" max="12106" width="14.85546875" style="210" customWidth="1"/>
    <col min="12107" max="12107" width="17.7109375" style="210" customWidth="1"/>
    <col min="12108" max="12108" width="15" style="210" customWidth="1"/>
    <col min="12109" max="12109" width="15.7109375" style="210" bestFit="1" customWidth="1"/>
    <col min="12110" max="12111" width="15.7109375" style="210" customWidth="1"/>
    <col min="12112" max="12112" width="15" style="210" customWidth="1"/>
    <col min="12113" max="12113" width="15.140625" style="210" customWidth="1"/>
    <col min="12114" max="12114" width="11.5703125" style="210" customWidth="1"/>
    <col min="12115" max="12115" width="14" style="210" customWidth="1"/>
    <col min="12116" max="12116" width="17.28515625" style="210" customWidth="1"/>
    <col min="12117" max="12117" width="14" style="210" customWidth="1"/>
    <col min="12118" max="12118" width="14.28515625" style="210" customWidth="1"/>
    <col min="12119" max="12120" width="12.85546875" style="210" customWidth="1"/>
    <col min="12121" max="12123" width="16.28515625" style="210" customWidth="1"/>
    <col min="12124" max="12126" width="16.140625" style="210" customWidth="1"/>
    <col min="12127" max="12129" width="14.5703125" style="210" customWidth="1"/>
    <col min="12130" max="12130" width="14" style="210" customWidth="1"/>
    <col min="12131" max="12131" width="14.85546875" style="210" customWidth="1"/>
    <col min="12132" max="12132" width="14" style="210" customWidth="1"/>
    <col min="12133" max="12135" width="15.7109375" style="210" customWidth="1"/>
    <col min="12136" max="12137" width="14.5703125" style="210" customWidth="1"/>
    <col min="12138" max="12138" width="15.7109375" style="210" customWidth="1"/>
    <col min="12139" max="12141" width="14.5703125" style="210" customWidth="1"/>
    <col min="12142" max="12142" width="14.7109375" style="210" bestFit="1" customWidth="1"/>
    <col min="12143" max="12144" width="14.7109375" style="210" customWidth="1"/>
    <col min="12145" max="12145" width="15" style="210" bestFit="1" customWidth="1"/>
    <col min="12146" max="12147" width="15" style="210" customWidth="1"/>
    <col min="12148" max="12148" width="14.5703125" style="210" bestFit="1" customWidth="1"/>
    <col min="12149" max="12150" width="14.5703125" style="210" customWidth="1"/>
    <col min="12151" max="12151" width="15.28515625" style="210" customWidth="1"/>
    <col min="12152" max="12152" width="14.7109375" style="210" customWidth="1"/>
    <col min="12153" max="12153" width="11.42578125" style="210" customWidth="1"/>
    <col min="12154" max="12154" width="14.7109375" style="210" customWidth="1"/>
    <col min="12155" max="12155" width="15.28515625" style="210" customWidth="1"/>
    <col min="12156" max="12156" width="12.42578125" style="210" bestFit="1" customWidth="1"/>
    <col min="12157" max="12158" width="9.140625" style="210"/>
    <col min="12159" max="12159" width="18.5703125" style="210" bestFit="1" customWidth="1"/>
    <col min="12160" max="12332" width="9.140625" style="210"/>
    <col min="12333" max="12333" width="4.85546875" style="210" customWidth="1"/>
    <col min="12334" max="12334" width="8.28515625" style="210" customWidth="1"/>
    <col min="12335" max="12335" width="7.28515625" style="210" bestFit="1" customWidth="1"/>
    <col min="12336" max="12336" width="8.5703125" style="210" bestFit="1" customWidth="1"/>
    <col min="12337" max="12337" width="40.7109375" style="210" customWidth="1"/>
    <col min="12338" max="12338" width="14.7109375" style="210" bestFit="1" customWidth="1"/>
    <col min="12339" max="12340" width="14.7109375" style="210" customWidth="1"/>
    <col min="12341" max="12341" width="14.140625" style="210" customWidth="1"/>
    <col min="12342" max="12342" width="15.28515625" style="210" customWidth="1"/>
    <col min="12343" max="12343" width="12.85546875" style="210" customWidth="1"/>
    <col min="12344" max="12346" width="14.5703125" style="210" customWidth="1"/>
    <col min="12347" max="12347" width="14.140625" style="210" customWidth="1"/>
    <col min="12348" max="12348" width="14.7109375" style="210" customWidth="1"/>
    <col min="12349" max="12349" width="11.7109375" style="210" customWidth="1"/>
    <col min="12350" max="12350" width="14.28515625" style="210" bestFit="1" customWidth="1"/>
    <col min="12351" max="12352" width="14.28515625" style="210" customWidth="1"/>
    <col min="12353" max="12353" width="14" style="210" customWidth="1"/>
    <col min="12354" max="12354" width="15.28515625" style="210" customWidth="1"/>
    <col min="12355" max="12355" width="12.85546875" style="210" customWidth="1"/>
    <col min="12356" max="12356" width="14.140625" style="210" customWidth="1"/>
    <col min="12357" max="12357" width="16.7109375" style="210" customWidth="1"/>
    <col min="12358" max="12358" width="12.7109375" style="210" customWidth="1"/>
    <col min="12359" max="12359" width="15.7109375" style="210" bestFit="1" customWidth="1"/>
    <col min="12360" max="12361" width="15.7109375" style="210" customWidth="1"/>
    <col min="12362" max="12362" width="14.85546875" style="210" customWidth="1"/>
    <col min="12363" max="12363" width="17.7109375" style="210" customWidth="1"/>
    <col min="12364" max="12364" width="15" style="210" customWidth="1"/>
    <col min="12365" max="12365" width="15.7109375" style="210" bestFit="1" customWidth="1"/>
    <col min="12366" max="12367" width="15.7109375" style="210" customWidth="1"/>
    <col min="12368" max="12368" width="15" style="210" customWidth="1"/>
    <col min="12369" max="12369" width="15.140625" style="210" customWidth="1"/>
    <col min="12370" max="12370" width="11.5703125" style="210" customWidth="1"/>
    <col min="12371" max="12371" width="14" style="210" customWidth="1"/>
    <col min="12372" max="12372" width="17.28515625" style="210" customWidth="1"/>
    <col min="12373" max="12373" width="14" style="210" customWidth="1"/>
    <col min="12374" max="12374" width="14.28515625" style="210" customWidth="1"/>
    <col min="12375" max="12376" width="12.85546875" style="210" customWidth="1"/>
    <col min="12377" max="12379" width="16.28515625" style="210" customWidth="1"/>
    <col min="12380" max="12382" width="16.140625" style="210" customWidth="1"/>
    <col min="12383" max="12385" width="14.5703125" style="210" customWidth="1"/>
    <col min="12386" max="12386" width="14" style="210" customWidth="1"/>
    <col min="12387" max="12387" width="14.85546875" style="210" customWidth="1"/>
    <col min="12388" max="12388" width="14" style="210" customWidth="1"/>
    <col min="12389" max="12391" width="15.7109375" style="210" customWidth="1"/>
    <col min="12392" max="12393" width="14.5703125" style="210" customWidth="1"/>
    <col min="12394" max="12394" width="15.7109375" style="210" customWidth="1"/>
    <col min="12395" max="12397" width="14.5703125" style="210" customWidth="1"/>
    <col min="12398" max="12398" width="14.7109375" style="210" bestFit="1" customWidth="1"/>
    <col min="12399" max="12400" width="14.7109375" style="210" customWidth="1"/>
    <col min="12401" max="12401" width="15" style="210" bestFit="1" customWidth="1"/>
    <col min="12402" max="12403" width="15" style="210" customWidth="1"/>
    <col min="12404" max="12404" width="14.5703125" style="210" bestFit="1" customWidth="1"/>
    <col min="12405" max="12406" width="14.5703125" style="210" customWidth="1"/>
    <col min="12407" max="12407" width="15.28515625" style="210" customWidth="1"/>
    <col min="12408" max="12408" width="14.7109375" style="210" customWidth="1"/>
    <col min="12409" max="12409" width="11.42578125" style="210" customWidth="1"/>
    <col min="12410" max="12410" width="14.7109375" style="210" customWidth="1"/>
    <col min="12411" max="12411" width="15.28515625" style="210" customWidth="1"/>
    <col min="12412" max="12412" width="12.42578125" style="210" bestFit="1" customWidth="1"/>
    <col min="12413" max="12414" width="9.140625" style="210"/>
    <col min="12415" max="12415" width="18.5703125" style="210" bestFit="1" customWidth="1"/>
    <col min="12416" max="12588" width="9.140625" style="210"/>
    <col min="12589" max="12589" width="4.85546875" style="210" customWidth="1"/>
    <col min="12590" max="12590" width="8.28515625" style="210" customWidth="1"/>
    <col min="12591" max="12591" width="7.28515625" style="210" bestFit="1" customWidth="1"/>
    <col min="12592" max="12592" width="8.5703125" style="210" bestFit="1" customWidth="1"/>
    <col min="12593" max="12593" width="40.7109375" style="210" customWidth="1"/>
    <col min="12594" max="12594" width="14.7109375" style="210" bestFit="1" customWidth="1"/>
    <col min="12595" max="12596" width="14.7109375" style="210" customWidth="1"/>
    <col min="12597" max="12597" width="14.140625" style="210" customWidth="1"/>
    <col min="12598" max="12598" width="15.28515625" style="210" customWidth="1"/>
    <col min="12599" max="12599" width="12.85546875" style="210" customWidth="1"/>
    <col min="12600" max="12602" width="14.5703125" style="210" customWidth="1"/>
    <col min="12603" max="12603" width="14.140625" style="210" customWidth="1"/>
    <col min="12604" max="12604" width="14.7109375" style="210" customWidth="1"/>
    <col min="12605" max="12605" width="11.7109375" style="210" customWidth="1"/>
    <col min="12606" max="12606" width="14.28515625" style="210" bestFit="1" customWidth="1"/>
    <col min="12607" max="12608" width="14.28515625" style="210" customWidth="1"/>
    <col min="12609" max="12609" width="14" style="210" customWidth="1"/>
    <col min="12610" max="12610" width="15.28515625" style="210" customWidth="1"/>
    <col min="12611" max="12611" width="12.85546875" style="210" customWidth="1"/>
    <col min="12612" max="12612" width="14.140625" style="210" customWidth="1"/>
    <col min="12613" max="12613" width="16.7109375" style="210" customWidth="1"/>
    <col min="12614" max="12614" width="12.7109375" style="210" customWidth="1"/>
    <col min="12615" max="12615" width="15.7109375" style="210" bestFit="1" customWidth="1"/>
    <col min="12616" max="12617" width="15.7109375" style="210" customWidth="1"/>
    <col min="12618" max="12618" width="14.85546875" style="210" customWidth="1"/>
    <col min="12619" max="12619" width="17.7109375" style="210" customWidth="1"/>
    <col min="12620" max="12620" width="15" style="210" customWidth="1"/>
    <col min="12621" max="12621" width="15.7109375" style="210" bestFit="1" customWidth="1"/>
    <col min="12622" max="12623" width="15.7109375" style="210" customWidth="1"/>
    <col min="12624" max="12624" width="15" style="210" customWidth="1"/>
    <col min="12625" max="12625" width="15.140625" style="210" customWidth="1"/>
    <col min="12626" max="12626" width="11.5703125" style="210" customWidth="1"/>
    <col min="12627" max="12627" width="14" style="210" customWidth="1"/>
    <col min="12628" max="12628" width="17.28515625" style="210" customWidth="1"/>
    <col min="12629" max="12629" width="14" style="210" customWidth="1"/>
    <col min="12630" max="12630" width="14.28515625" style="210" customWidth="1"/>
    <col min="12631" max="12632" width="12.85546875" style="210" customWidth="1"/>
    <col min="12633" max="12635" width="16.28515625" style="210" customWidth="1"/>
    <col min="12636" max="12638" width="16.140625" style="210" customWidth="1"/>
    <col min="12639" max="12641" width="14.5703125" style="210" customWidth="1"/>
    <col min="12642" max="12642" width="14" style="210" customWidth="1"/>
    <col min="12643" max="12643" width="14.85546875" style="210" customWidth="1"/>
    <col min="12644" max="12644" width="14" style="210" customWidth="1"/>
    <col min="12645" max="12647" width="15.7109375" style="210" customWidth="1"/>
    <col min="12648" max="12649" width="14.5703125" style="210" customWidth="1"/>
    <col min="12650" max="12650" width="15.7109375" style="210" customWidth="1"/>
    <col min="12651" max="12653" width="14.5703125" style="210" customWidth="1"/>
    <col min="12654" max="12654" width="14.7109375" style="210" bestFit="1" customWidth="1"/>
    <col min="12655" max="12656" width="14.7109375" style="210" customWidth="1"/>
    <col min="12657" max="12657" width="15" style="210" bestFit="1" customWidth="1"/>
    <col min="12658" max="12659" width="15" style="210" customWidth="1"/>
    <col min="12660" max="12660" width="14.5703125" style="210" bestFit="1" customWidth="1"/>
    <col min="12661" max="12662" width="14.5703125" style="210" customWidth="1"/>
    <col min="12663" max="12663" width="15.28515625" style="210" customWidth="1"/>
    <col min="12664" max="12664" width="14.7109375" style="210" customWidth="1"/>
    <col min="12665" max="12665" width="11.42578125" style="210" customWidth="1"/>
    <col min="12666" max="12666" width="14.7109375" style="210" customWidth="1"/>
    <col min="12667" max="12667" width="15.28515625" style="210" customWidth="1"/>
    <col min="12668" max="12668" width="12.42578125" style="210" bestFit="1" customWidth="1"/>
    <col min="12669" max="12670" width="9.140625" style="210"/>
    <col min="12671" max="12671" width="18.5703125" style="210" bestFit="1" customWidth="1"/>
    <col min="12672" max="12844" width="9.140625" style="210"/>
    <col min="12845" max="12845" width="4.85546875" style="210" customWidth="1"/>
    <col min="12846" max="12846" width="8.28515625" style="210" customWidth="1"/>
    <col min="12847" max="12847" width="7.28515625" style="210" bestFit="1" customWidth="1"/>
    <col min="12848" max="12848" width="8.5703125" style="210" bestFit="1" customWidth="1"/>
    <col min="12849" max="12849" width="40.7109375" style="210" customWidth="1"/>
    <col min="12850" max="12850" width="14.7109375" style="210" bestFit="1" customWidth="1"/>
    <col min="12851" max="12852" width="14.7109375" style="210" customWidth="1"/>
    <col min="12853" max="12853" width="14.140625" style="210" customWidth="1"/>
    <col min="12854" max="12854" width="15.28515625" style="210" customWidth="1"/>
    <col min="12855" max="12855" width="12.85546875" style="210" customWidth="1"/>
    <col min="12856" max="12858" width="14.5703125" style="210" customWidth="1"/>
    <col min="12859" max="12859" width="14.140625" style="210" customWidth="1"/>
    <col min="12860" max="12860" width="14.7109375" style="210" customWidth="1"/>
    <col min="12861" max="12861" width="11.7109375" style="210" customWidth="1"/>
    <col min="12862" max="12862" width="14.28515625" style="210" bestFit="1" customWidth="1"/>
    <col min="12863" max="12864" width="14.28515625" style="210" customWidth="1"/>
    <col min="12865" max="12865" width="14" style="210" customWidth="1"/>
    <col min="12866" max="12866" width="15.28515625" style="210" customWidth="1"/>
    <col min="12867" max="12867" width="12.85546875" style="210" customWidth="1"/>
    <col min="12868" max="12868" width="14.140625" style="210" customWidth="1"/>
    <col min="12869" max="12869" width="16.7109375" style="210" customWidth="1"/>
    <col min="12870" max="12870" width="12.7109375" style="210" customWidth="1"/>
    <col min="12871" max="12871" width="15.7109375" style="210" bestFit="1" customWidth="1"/>
    <col min="12872" max="12873" width="15.7109375" style="210" customWidth="1"/>
    <col min="12874" max="12874" width="14.85546875" style="210" customWidth="1"/>
    <col min="12875" max="12875" width="17.7109375" style="210" customWidth="1"/>
    <col min="12876" max="12876" width="15" style="210" customWidth="1"/>
    <col min="12877" max="12877" width="15.7109375" style="210" bestFit="1" customWidth="1"/>
    <col min="12878" max="12879" width="15.7109375" style="210" customWidth="1"/>
    <col min="12880" max="12880" width="15" style="210" customWidth="1"/>
    <col min="12881" max="12881" width="15.140625" style="210" customWidth="1"/>
    <col min="12882" max="12882" width="11.5703125" style="210" customWidth="1"/>
    <col min="12883" max="12883" width="14" style="210" customWidth="1"/>
    <col min="12884" max="12884" width="17.28515625" style="210" customWidth="1"/>
    <col min="12885" max="12885" width="14" style="210" customWidth="1"/>
    <col min="12886" max="12886" width="14.28515625" style="210" customWidth="1"/>
    <col min="12887" max="12888" width="12.85546875" style="210" customWidth="1"/>
    <col min="12889" max="12891" width="16.28515625" style="210" customWidth="1"/>
    <col min="12892" max="12894" width="16.140625" style="210" customWidth="1"/>
    <col min="12895" max="12897" width="14.5703125" style="210" customWidth="1"/>
    <col min="12898" max="12898" width="14" style="210" customWidth="1"/>
    <col min="12899" max="12899" width="14.85546875" style="210" customWidth="1"/>
    <col min="12900" max="12900" width="14" style="210" customWidth="1"/>
    <col min="12901" max="12903" width="15.7109375" style="210" customWidth="1"/>
    <col min="12904" max="12905" width="14.5703125" style="210" customWidth="1"/>
    <col min="12906" max="12906" width="15.7109375" style="210" customWidth="1"/>
    <col min="12907" max="12909" width="14.5703125" style="210" customWidth="1"/>
    <col min="12910" max="12910" width="14.7109375" style="210" bestFit="1" customWidth="1"/>
    <col min="12911" max="12912" width="14.7109375" style="210" customWidth="1"/>
    <col min="12913" max="12913" width="15" style="210" bestFit="1" customWidth="1"/>
    <col min="12914" max="12915" width="15" style="210" customWidth="1"/>
    <col min="12916" max="12916" width="14.5703125" style="210" bestFit="1" customWidth="1"/>
    <col min="12917" max="12918" width="14.5703125" style="210" customWidth="1"/>
    <col min="12919" max="12919" width="15.28515625" style="210" customWidth="1"/>
    <col min="12920" max="12920" width="14.7109375" style="210" customWidth="1"/>
    <col min="12921" max="12921" width="11.42578125" style="210" customWidth="1"/>
    <col min="12922" max="12922" width="14.7109375" style="210" customWidth="1"/>
    <col min="12923" max="12923" width="15.28515625" style="210" customWidth="1"/>
    <col min="12924" max="12924" width="12.42578125" style="210" bestFit="1" customWidth="1"/>
    <col min="12925" max="12926" width="9.140625" style="210"/>
    <col min="12927" max="12927" width="18.5703125" style="210" bestFit="1" customWidth="1"/>
    <col min="12928" max="13100" width="9.140625" style="210"/>
    <col min="13101" max="13101" width="4.85546875" style="210" customWidth="1"/>
    <col min="13102" max="13102" width="8.28515625" style="210" customWidth="1"/>
    <col min="13103" max="13103" width="7.28515625" style="210" bestFit="1" customWidth="1"/>
    <col min="13104" max="13104" width="8.5703125" style="210" bestFit="1" customWidth="1"/>
    <col min="13105" max="13105" width="40.7109375" style="210" customWidth="1"/>
    <col min="13106" max="13106" width="14.7109375" style="210" bestFit="1" customWidth="1"/>
    <col min="13107" max="13108" width="14.7109375" style="210" customWidth="1"/>
    <col min="13109" max="13109" width="14.140625" style="210" customWidth="1"/>
    <col min="13110" max="13110" width="15.28515625" style="210" customWidth="1"/>
    <col min="13111" max="13111" width="12.85546875" style="210" customWidth="1"/>
    <col min="13112" max="13114" width="14.5703125" style="210" customWidth="1"/>
    <col min="13115" max="13115" width="14.140625" style="210" customWidth="1"/>
    <col min="13116" max="13116" width="14.7109375" style="210" customWidth="1"/>
    <col min="13117" max="13117" width="11.7109375" style="210" customWidth="1"/>
    <col min="13118" max="13118" width="14.28515625" style="210" bestFit="1" customWidth="1"/>
    <col min="13119" max="13120" width="14.28515625" style="210" customWidth="1"/>
    <col min="13121" max="13121" width="14" style="210" customWidth="1"/>
    <col min="13122" max="13122" width="15.28515625" style="210" customWidth="1"/>
    <col min="13123" max="13123" width="12.85546875" style="210" customWidth="1"/>
    <col min="13124" max="13124" width="14.140625" style="210" customWidth="1"/>
    <col min="13125" max="13125" width="16.7109375" style="210" customWidth="1"/>
    <col min="13126" max="13126" width="12.7109375" style="210" customWidth="1"/>
    <col min="13127" max="13127" width="15.7109375" style="210" bestFit="1" customWidth="1"/>
    <col min="13128" max="13129" width="15.7109375" style="210" customWidth="1"/>
    <col min="13130" max="13130" width="14.85546875" style="210" customWidth="1"/>
    <col min="13131" max="13131" width="17.7109375" style="210" customWidth="1"/>
    <col min="13132" max="13132" width="15" style="210" customWidth="1"/>
    <col min="13133" max="13133" width="15.7109375" style="210" bestFit="1" customWidth="1"/>
    <col min="13134" max="13135" width="15.7109375" style="210" customWidth="1"/>
    <col min="13136" max="13136" width="15" style="210" customWidth="1"/>
    <col min="13137" max="13137" width="15.140625" style="210" customWidth="1"/>
    <col min="13138" max="13138" width="11.5703125" style="210" customWidth="1"/>
    <col min="13139" max="13139" width="14" style="210" customWidth="1"/>
    <col min="13140" max="13140" width="17.28515625" style="210" customWidth="1"/>
    <col min="13141" max="13141" width="14" style="210" customWidth="1"/>
    <col min="13142" max="13142" width="14.28515625" style="210" customWidth="1"/>
    <col min="13143" max="13144" width="12.85546875" style="210" customWidth="1"/>
    <col min="13145" max="13147" width="16.28515625" style="210" customWidth="1"/>
    <col min="13148" max="13150" width="16.140625" style="210" customWidth="1"/>
    <col min="13151" max="13153" width="14.5703125" style="210" customWidth="1"/>
    <col min="13154" max="13154" width="14" style="210" customWidth="1"/>
    <col min="13155" max="13155" width="14.85546875" style="210" customWidth="1"/>
    <col min="13156" max="13156" width="14" style="210" customWidth="1"/>
    <col min="13157" max="13159" width="15.7109375" style="210" customWidth="1"/>
    <col min="13160" max="13161" width="14.5703125" style="210" customWidth="1"/>
    <col min="13162" max="13162" width="15.7109375" style="210" customWidth="1"/>
    <col min="13163" max="13165" width="14.5703125" style="210" customWidth="1"/>
    <col min="13166" max="13166" width="14.7109375" style="210" bestFit="1" customWidth="1"/>
    <col min="13167" max="13168" width="14.7109375" style="210" customWidth="1"/>
    <col min="13169" max="13169" width="15" style="210" bestFit="1" customWidth="1"/>
    <col min="13170" max="13171" width="15" style="210" customWidth="1"/>
    <col min="13172" max="13172" width="14.5703125" style="210" bestFit="1" customWidth="1"/>
    <col min="13173" max="13174" width="14.5703125" style="210" customWidth="1"/>
    <col min="13175" max="13175" width="15.28515625" style="210" customWidth="1"/>
    <col min="13176" max="13176" width="14.7109375" style="210" customWidth="1"/>
    <col min="13177" max="13177" width="11.42578125" style="210" customWidth="1"/>
    <col min="13178" max="13178" width="14.7109375" style="210" customWidth="1"/>
    <col min="13179" max="13179" width="15.28515625" style="210" customWidth="1"/>
    <col min="13180" max="13180" width="12.42578125" style="210" bestFit="1" customWidth="1"/>
    <col min="13181" max="13182" width="9.140625" style="210"/>
    <col min="13183" max="13183" width="18.5703125" style="210" bestFit="1" customWidth="1"/>
    <col min="13184" max="13356" width="9.140625" style="210"/>
    <col min="13357" max="13357" width="4.85546875" style="210" customWidth="1"/>
    <col min="13358" max="13358" width="8.28515625" style="210" customWidth="1"/>
    <col min="13359" max="13359" width="7.28515625" style="210" bestFit="1" customWidth="1"/>
    <col min="13360" max="13360" width="8.5703125" style="210" bestFit="1" customWidth="1"/>
    <col min="13361" max="13361" width="40.7109375" style="210" customWidth="1"/>
    <col min="13362" max="13362" width="14.7109375" style="210" bestFit="1" customWidth="1"/>
    <col min="13363" max="13364" width="14.7109375" style="210" customWidth="1"/>
    <col min="13365" max="13365" width="14.140625" style="210" customWidth="1"/>
    <col min="13366" max="13366" width="15.28515625" style="210" customWidth="1"/>
    <col min="13367" max="13367" width="12.85546875" style="210" customWidth="1"/>
    <col min="13368" max="13370" width="14.5703125" style="210" customWidth="1"/>
    <col min="13371" max="13371" width="14.140625" style="210" customWidth="1"/>
    <col min="13372" max="13372" width="14.7109375" style="210" customWidth="1"/>
    <col min="13373" max="13373" width="11.7109375" style="210" customWidth="1"/>
    <col min="13374" max="13374" width="14.28515625" style="210" bestFit="1" customWidth="1"/>
    <col min="13375" max="13376" width="14.28515625" style="210" customWidth="1"/>
    <col min="13377" max="13377" width="14" style="210" customWidth="1"/>
    <col min="13378" max="13378" width="15.28515625" style="210" customWidth="1"/>
    <col min="13379" max="13379" width="12.85546875" style="210" customWidth="1"/>
    <col min="13380" max="13380" width="14.140625" style="210" customWidth="1"/>
    <col min="13381" max="13381" width="16.7109375" style="210" customWidth="1"/>
    <col min="13382" max="13382" width="12.7109375" style="210" customWidth="1"/>
    <col min="13383" max="13383" width="15.7109375" style="210" bestFit="1" customWidth="1"/>
    <col min="13384" max="13385" width="15.7109375" style="210" customWidth="1"/>
    <col min="13386" max="13386" width="14.85546875" style="210" customWidth="1"/>
    <col min="13387" max="13387" width="17.7109375" style="210" customWidth="1"/>
    <col min="13388" max="13388" width="15" style="210" customWidth="1"/>
    <col min="13389" max="13389" width="15.7109375" style="210" bestFit="1" customWidth="1"/>
    <col min="13390" max="13391" width="15.7109375" style="210" customWidth="1"/>
    <col min="13392" max="13392" width="15" style="210" customWidth="1"/>
    <col min="13393" max="13393" width="15.140625" style="210" customWidth="1"/>
    <col min="13394" max="13394" width="11.5703125" style="210" customWidth="1"/>
    <col min="13395" max="13395" width="14" style="210" customWidth="1"/>
    <col min="13396" max="13396" width="17.28515625" style="210" customWidth="1"/>
    <col min="13397" max="13397" width="14" style="210" customWidth="1"/>
    <col min="13398" max="13398" width="14.28515625" style="210" customWidth="1"/>
    <col min="13399" max="13400" width="12.85546875" style="210" customWidth="1"/>
    <col min="13401" max="13403" width="16.28515625" style="210" customWidth="1"/>
    <col min="13404" max="13406" width="16.140625" style="210" customWidth="1"/>
    <col min="13407" max="13409" width="14.5703125" style="210" customWidth="1"/>
    <col min="13410" max="13410" width="14" style="210" customWidth="1"/>
    <col min="13411" max="13411" width="14.85546875" style="210" customWidth="1"/>
    <col min="13412" max="13412" width="14" style="210" customWidth="1"/>
    <col min="13413" max="13415" width="15.7109375" style="210" customWidth="1"/>
    <col min="13416" max="13417" width="14.5703125" style="210" customWidth="1"/>
    <col min="13418" max="13418" width="15.7109375" style="210" customWidth="1"/>
    <col min="13419" max="13421" width="14.5703125" style="210" customWidth="1"/>
    <col min="13422" max="13422" width="14.7109375" style="210" bestFit="1" customWidth="1"/>
    <col min="13423" max="13424" width="14.7109375" style="210" customWidth="1"/>
    <col min="13425" max="13425" width="15" style="210" bestFit="1" customWidth="1"/>
    <col min="13426" max="13427" width="15" style="210" customWidth="1"/>
    <col min="13428" max="13428" width="14.5703125" style="210" bestFit="1" customWidth="1"/>
    <col min="13429" max="13430" width="14.5703125" style="210" customWidth="1"/>
    <col min="13431" max="13431" width="15.28515625" style="210" customWidth="1"/>
    <col min="13432" max="13432" width="14.7109375" style="210" customWidth="1"/>
    <col min="13433" max="13433" width="11.42578125" style="210" customWidth="1"/>
    <col min="13434" max="13434" width="14.7109375" style="210" customWidth="1"/>
    <col min="13435" max="13435" width="15.28515625" style="210" customWidth="1"/>
    <col min="13436" max="13436" width="12.42578125" style="210" bestFit="1" customWidth="1"/>
    <col min="13437" max="13438" width="9.140625" style="210"/>
    <col min="13439" max="13439" width="18.5703125" style="210" bestFit="1" customWidth="1"/>
    <col min="13440" max="13612" width="9.140625" style="210"/>
    <col min="13613" max="13613" width="4.85546875" style="210" customWidth="1"/>
    <col min="13614" max="13614" width="8.28515625" style="210" customWidth="1"/>
    <col min="13615" max="13615" width="7.28515625" style="210" bestFit="1" customWidth="1"/>
    <col min="13616" max="13616" width="8.5703125" style="210" bestFit="1" customWidth="1"/>
    <col min="13617" max="13617" width="40.7109375" style="210" customWidth="1"/>
    <col min="13618" max="13618" width="14.7109375" style="210" bestFit="1" customWidth="1"/>
    <col min="13619" max="13620" width="14.7109375" style="210" customWidth="1"/>
    <col min="13621" max="13621" width="14.140625" style="210" customWidth="1"/>
    <col min="13622" max="13622" width="15.28515625" style="210" customWidth="1"/>
    <col min="13623" max="13623" width="12.85546875" style="210" customWidth="1"/>
    <col min="13624" max="13626" width="14.5703125" style="210" customWidth="1"/>
    <col min="13627" max="13627" width="14.140625" style="210" customWidth="1"/>
    <col min="13628" max="13628" width="14.7109375" style="210" customWidth="1"/>
    <col min="13629" max="13629" width="11.7109375" style="210" customWidth="1"/>
    <col min="13630" max="13630" width="14.28515625" style="210" bestFit="1" customWidth="1"/>
    <col min="13631" max="13632" width="14.28515625" style="210" customWidth="1"/>
    <col min="13633" max="13633" width="14" style="210" customWidth="1"/>
    <col min="13634" max="13634" width="15.28515625" style="210" customWidth="1"/>
    <col min="13635" max="13635" width="12.85546875" style="210" customWidth="1"/>
    <col min="13636" max="13636" width="14.140625" style="210" customWidth="1"/>
    <col min="13637" max="13637" width="16.7109375" style="210" customWidth="1"/>
    <col min="13638" max="13638" width="12.7109375" style="210" customWidth="1"/>
    <col min="13639" max="13639" width="15.7109375" style="210" bestFit="1" customWidth="1"/>
    <col min="13640" max="13641" width="15.7109375" style="210" customWidth="1"/>
    <col min="13642" max="13642" width="14.85546875" style="210" customWidth="1"/>
    <col min="13643" max="13643" width="17.7109375" style="210" customWidth="1"/>
    <col min="13644" max="13644" width="15" style="210" customWidth="1"/>
    <col min="13645" max="13645" width="15.7109375" style="210" bestFit="1" customWidth="1"/>
    <col min="13646" max="13647" width="15.7109375" style="210" customWidth="1"/>
    <col min="13648" max="13648" width="15" style="210" customWidth="1"/>
    <col min="13649" max="13649" width="15.140625" style="210" customWidth="1"/>
    <col min="13650" max="13650" width="11.5703125" style="210" customWidth="1"/>
    <col min="13651" max="13651" width="14" style="210" customWidth="1"/>
    <col min="13652" max="13652" width="17.28515625" style="210" customWidth="1"/>
    <col min="13653" max="13653" width="14" style="210" customWidth="1"/>
    <col min="13654" max="13654" width="14.28515625" style="210" customWidth="1"/>
    <col min="13655" max="13656" width="12.85546875" style="210" customWidth="1"/>
    <col min="13657" max="13659" width="16.28515625" style="210" customWidth="1"/>
    <col min="13660" max="13662" width="16.140625" style="210" customWidth="1"/>
    <col min="13663" max="13665" width="14.5703125" style="210" customWidth="1"/>
    <col min="13666" max="13666" width="14" style="210" customWidth="1"/>
    <col min="13667" max="13667" width="14.85546875" style="210" customWidth="1"/>
    <col min="13668" max="13668" width="14" style="210" customWidth="1"/>
    <col min="13669" max="13671" width="15.7109375" style="210" customWidth="1"/>
    <col min="13672" max="13673" width="14.5703125" style="210" customWidth="1"/>
    <col min="13674" max="13674" width="15.7109375" style="210" customWidth="1"/>
    <col min="13675" max="13677" width="14.5703125" style="210" customWidth="1"/>
    <col min="13678" max="13678" width="14.7109375" style="210" bestFit="1" customWidth="1"/>
    <col min="13679" max="13680" width="14.7109375" style="210" customWidth="1"/>
    <col min="13681" max="13681" width="15" style="210" bestFit="1" customWidth="1"/>
    <col min="13682" max="13683" width="15" style="210" customWidth="1"/>
    <col min="13684" max="13684" width="14.5703125" style="210" bestFit="1" customWidth="1"/>
    <col min="13685" max="13686" width="14.5703125" style="210" customWidth="1"/>
    <col min="13687" max="13687" width="15.28515625" style="210" customWidth="1"/>
    <col min="13688" max="13688" width="14.7109375" style="210" customWidth="1"/>
    <col min="13689" max="13689" width="11.42578125" style="210" customWidth="1"/>
    <col min="13690" max="13690" width="14.7109375" style="210" customWidth="1"/>
    <col min="13691" max="13691" width="15.28515625" style="210" customWidth="1"/>
    <col min="13692" max="13692" width="12.42578125" style="210" bestFit="1" customWidth="1"/>
    <col min="13693" max="13694" width="9.140625" style="210"/>
    <col min="13695" max="13695" width="18.5703125" style="210" bestFit="1" customWidth="1"/>
    <col min="13696" max="13868" width="9.140625" style="210"/>
    <col min="13869" max="13869" width="4.85546875" style="210" customWidth="1"/>
    <col min="13870" max="13870" width="8.28515625" style="210" customWidth="1"/>
    <col min="13871" max="13871" width="7.28515625" style="210" bestFit="1" customWidth="1"/>
    <col min="13872" max="13872" width="8.5703125" style="210" bestFit="1" customWidth="1"/>
    <col min="13873" max="13873" width="40.7109375" style="210" customWidth="1"/>
    <col min="13874" max="13874" width="14.7109375" style="210" bestFit="1" customWidth="1"/>
    <col min="13875" max="13876" width="14.7109375" style="210" customWidth="1"/>
    <col min="13877" max="13877" width="14.140625" style="210" customWidth="1"/>
    <col min="13878" max="13878" width="15.28515625" style="210" customWidth="1"/>
    <col min="13879" max="13879" width="12.85546875" style="210" customWidth="1"/>
    <col min="13880" max="13882" width="14.5703125" style="210" customWidth="1"/>
    <col min="13883" max="13883" width="14.140625" style="210" customWidth="1"/>
    <col min="13884" max="13884" width="14.7109375" style="210" customWidth="1"/>
    <col min="13885" max="13885" width="11.7109375" style="210" customWidth="1"/>
    <col min="13886" max="13886" width="14.28515625" style="210" bestFit="1" customWidth="1"/>
    <col min="13887" max="13888" width="14.28515625" style="210" customWidth="1"/>
    <col min="13889" max="13889" width="14" style="210" customWidth="1"/>
    <col min="13890" max="13890" width="15.28515625" style="210" customWidth="1"/>
    <col min="13891" max="13891" width="12.85546875" style="210" customWidth="1"/>
    <col min="13892" max="13892" width="14.140625" style="210" customWidth="1"/>
    <col min="13893" max="13893" width="16.7109375" style="210" customWidth="1"/>
    <col min="13894" max="13894" width="12.7109375" style="210" customWidth="1"/>
    <col min="13895" max="13895" width="15.7109375" style="210" bestFit="1" customWidth="1"/>
    <col min="13896" max="13897" width="15.7109375" style="210" customWidth="1"/>
    <col min="13898" max="13898" width="14.85546875" style="210" customWidth="1"/>
    <col min="13899" max="13899" width="17.7109375" style="210" customWidth="1"/>
    <col min="13900" max="13900" width="15" style="210" customWidth="1"/>
    <col min="13901" max="13901" width="15.7109375" style="210" bestFit="1" customWidth="1"/>
    <col min="13902" max="13903" width="15.7109375" style="210" customWidth="1"/>
    <col min="13904" max="13904" width="15" style="210" customWidth="1"/>
    <col min="13905" max="13905" width="15.140625" style="210" customWidth="1"/>
    <col min="13906" max="13906" width="11.5703125" style="210" customWidth="1"/>
    <col min="13907" max="13907" width="14" style="210" customWidth="1"/>
    <col min="13908" max="13908" width="17.28515625" style="210" customWidth="1"/>
    <col min="13909" max="13909" width="14" style="210" customWidth="1"/>
    <col min="13910" max="13910" width="14.28515625" style="210" customWidth="1"/>
    <col min="13911" max="13912" width="12.85546875" style="210" customWidth="1"/>
    <col min="13913" max="13915" width="16.28515625" style="210" customWidth="1"/>
    <col min="13916" max="13918" width="16.140625" style="210" customWidth="1"/>
    <col min="13919" max="13921" width="14.5703125" style="210" customWidth="1"/>
    <col min="13922" max="13922" width="14" style="210" customWidth="1"/>
    <col min="13923" max="13923" width="14.85546875" style="210" customWidth="1"/>
    <col min="13924" max="13924" width="14" style="210" customWidth="1"/>
    <col min="13925" max="13927" width="15.7109375" style="210" customWidth="1"/>
    <col min="13928" max="13929" width="14.5703125" style="210" customWidth="1"/>
    <col min="13930" max="13930" width="15.7109375" style="210" customWidth="1"/>
    <col min="13931" max="13933" width="14.5703125" style="210" customWidth="1"/>
    <col min="13934" max="13934" width="14.7109375" style="210" bestFit="1" customWidth="1"/>
    <col min="13935" max="13936" width="14.7109375" style="210" customWidth="1"/>
    <col min="13937" max="13937" width="15" style="210" bestFit="1" customWidth="1"/>
    <col min="13938" max="13939" width="15" style="210" customWidth="1"/>
    <col min="13940" max="13940" width="14.5703125" style="210" bestFit="1" customWidth="1"/>
    <col min="13941" max="13942" width="14.5703125" style="210" customWidth="1"/>
    <col min="13943" max="13943" width="15.28515625" style="210" customWidth="1"/>
    <col min="13944" max="13944" width="14.7109375" style="210" customWidth="1"/>
    <col min="13945" max="13945" width="11.42578125" style="210" customWidth="1"/>
    <col min="13946" max="13946" width="14.7109375" style="210" customWidth="1"/>
    <col min="13947" max="13947" width="15.28515625" style="210" customWidth="1"/>
    <col min="13948" max="13948" width="12.42578125" style="210" bestFit="1" customWidth="1"/>
    <col min="13949" max="13950" width="9.140625" style="210"/>
    <col min="13951" max="13951" width="18.5703125" style="210" bestFit="1" customWidth="1"/>
    <col min="13952" max="14124" width="9.140625" style="210"/>
    <col min="14125" max="14125" width="4.85546875" style="210" customWidth="1"/>
    <col min="14126" max="14126" width="8.28515625" style="210" customWidth="1"/>
    <col min="14127" max="14127" width="7.28515625" style="210" bestFit="1" customWidth="1"/>
    <col min="14128" max="14128" width="8.5703125" style="210" bestFit="1" customWidth="1"/>
    <col min="14129" max="14129" width="40.7109375" style="210" customWidth="1"/>
    <col min="14130" max="14130" width="14.7109375" style="210" bestFit="1" customWidth="1"/>
    <col min="14131" max="14132" width="14.7109375" style="210" customWidth="1"/>
    <col min="14133" max="14133" width="14.140625" style="210" customWidth="1"/>
    <col min="14134" max="14134" width="15.28515625" style="210" customWidth="1"/>
    <col min="14135" max="14135" width="12.85546875" style="210" customWidth="1"/>
    <col min="14136" max="14138" width="14.5703125" style="210" customWidth="1"/>
    <col min="14139" max="14139" width="14.140625" style="210" customWidth="1"/>
    <col min="14140" max="14140" width="14.7109375" style="210" customWidth="1"/>
    <col min="14141" max="14141" width="11.7109375" style="210" customWidth="1"/>
    <col min="14142" max="14142" width="14.28515625" style="210" bestFit="1" customWidth="1"/>
    <col min="14143" max="14144" width="14.28515625" style="210" customWidth="1"/>
    <col min="14145" max="14145" width="14" style="210" customWidth="1"/>
    <col min="14146" max="14146" width="15.28515625" style="210" customWidth="1"/>
    <col min="14147" max="14147" width="12.85546875" style="210" customWidth="1"/>
    <col min="14148" max="14148" width="14.140625" style="210" customWidth="1"/>
    <col min="14149" max="14149" width="16.7109375" style="210" customWidth="1"/>
    <col min="14150" max="14150" width="12.7109375" style="210" customWidth="1"/>
    <col min="14151" max="14151" width="15.7109375" style="210" bestFit="1" customWidth="1"/>
    <col min="14152" max="14153" width="15.7109375" style="210" customWidth="1"/>
    <col min="14154" max="14154" width="14.85546875" style="210" customWidth="1"/>
    <col min="14155" max="14155" width="17.7109375" style="210" customWidth="1"/>
    <col min="14156" max="14156" width="15" style="210" customWidth="1"/>
    <col min="14157" max="14157" width="15.7109375" style="210" bestFit="1" customWidth="1"/>
    <col min="14158" max="14159" width="15.7109375" style="210" customWidth="1"/>
    <col min="14160" max="14160" width="15" style="210" customWidth="1"/>
    <col min="14161" max="14161" width="15.140625" style="210" customWidth="1"/>
    <col min="14162" max="14162" width="11.5703125" style="210" customWidth="1"/>
    <col min="14163" max="14163" width="14" style="210" customWidth="1"/>
    <col min="14164" max="14164" width="17.28515625" style="210" customWidth="1"/>
    <col min="14165" max="14165" width="14" style="210" customWidth="1"/>
    <col min="14166" max="14166" width="14.28515625" style="210" customWidth="1"/>
    <col min="14167" max="14168" width="12.85546875" style="210" customWidth="1"/>
    <col min="14169" max="14171" width="16.28515625" style="210" customWidth="1"/>
    <col min="14172" max="14174" width="16.140625" style="210" customWidth="1"/>
    <col min="14175" max="14177" width="14.5703125" style="210" customWidth="1"/>
    <col min="14178" max="14178" width="14" style="210" customWidth="1"/>
    <col min="14179" max="14179" width="14.85546875" style="210" customWidth="1"/>
    <col min="14180" max="14180" width="14" style="210" customWidth="1"/>
    <col min="14181" max="14183" width="15.7109375" style="210" customWidth="1"/>
    <col min="14184" max="14185" width="14.5703125" style="210" customWidth="1"/>
    <col min="14186" max="14186" width="15.7109375" style="210" customWidth="1"/>
    <col min="14187" max="14189" width="14.5703125" style="210" customWidth="1"/>
    <col min="14190" max="14190" width="14.7109375" style="210" bestFit="1" customWidth="1"/>
    <col min="14191" max="14192" width="14.7109375" style="210" customWidth="1"/>
    <col min="14193" max="14193" width="15" style="210" bestFit="1" customWidth="1"/>
    <col min="14194" max="14195" width="15" style="210" customWidth="1"/>
    <col min="14196" max="14196" width="14.5703125" style="210" bestFit="1" customWidth="1"/>
    <col min="14197" max="14198" width="14.5703125" style="210" customWidth="1"/>
    <col min="14199" max="14199" width="15.28515625" style="210" customWidth="1"/>
    <col min="14200" max="14200" width="14.7109375" style="210" customWidth="1"/>
    <col min="14201" max="14201" width="11.42578125" style="210" customWidth="1"/>
    <col min="14202" max="14202" width="14.7109375" style="210" customWidth="1"/>
    <col min="14203" max="14203" width="15.28515625" style="210" customWidth="1"/>
    <col min="14204" max="14204" width="12.42578125" style="210" bestFit="1" customWidth="1"/>
    <col min="14205" max="14206" width="9.140625" style="210"/>
    <col min="14207" max="14207" width="18.5703125" style="210" bestFit="1" customWidth="1"/>
    <col min="14208" max="14380" width="9.140625" style="210"/>
    <col min="14381" max="14381" width="4.85546875" style="210" customWidth="1"/>
    <col min="14382" max="14382" width="8.28515625" style="210" customWidth="1"/>
    <col min="14383" max="14383" width="7.28515625" style="210" bestFit="1" customWidth="1"/>
    <col min="14384" max="14384" width="8.5703125" style="210" bestFit="1" customWidth="1"/>
    <col min="14385" max="14385" width="40.7109375" style="210" customWidth="1"/>
    <col min="14386" max="14386" width="14.7109375" style="210" bestFit="1" customWidth="1"/>
    <col min="14387" max="14388" width="14.7109375" style="210" customWidth="1"/>
    <col min="14389" max="14389" width="14.140625" style="210" customWidth="1"/>
    <col min="14390" max="14390" width="15.28515625" style="210" customWidth="1"/>
    <col min="14391" max="14391" width="12.85546875" style="210" customWidth="1"/>
    <col min="14392" max="14394" width="14.5703125" style="210" customWidth="1"/>
    <col min="14395" max="14395" width="14.140625" style="210" customWidth="1"/>
    <col min="14396" max="14396" width="14.7109375" style="210" customWidth="1"/>
    <col min="14397" max="14397" width="11.7109375" style="210" customWidth="1"/>
    <col min="14398" max="14398" width="14.28515625" style="210" bestFit="1" customWidth="1"/>
    <col min="14399" max="14400" width="14.28515625" style="210" customWidth="1"/>
    <col min="14401" max="14401" width="14" style="210" customWidth="1"/>
    <col min="14402" max="14402" width="15.28515625" style="210" customWidth="1"/>
    <col min="14403" max="14403" width="12.85546875" style="210" customWidth="1"/>
    <col min="14404" max="14404" width="14.140625" style="210" customWidth="1"/>
    <col min="14405" max="14405" width="16.7109375" style="210" customWidth="1"/>
    <col min="14406" max="14406" width="12.7109375" style="210" customWidth="1"/>
    <col min="14407" max="14407" width="15.7109375" style="210" bestFit="1" customWidth="1"/>
    <col min="14408" max="14409" width="15.7109375" style="210" customWidth="1"/>
    <col min="14410" max="14410" width="14.85546875" style="210" customWidth="1"/>
    <col min="14411" max="14411" width="17.7109375" style="210" customWidth="1"/>
    <col min="14412" max="14412" width="15" style="210" customWidth="1"/>
    <col min="14413" max="14413" width="15.7109375" style="210" bestFit="1" customWidth="1"/>
    <col min="14414" max="14415" width="15.7109375" style="210" customWidth="1"/>
    <col min="14416" max="14416" width="15" style="210" customWidth="1"/>
    <col min="14417" max="14417" width="15.140625" style="210" customWidth="1"/>
    <col min="14418" max="14418" width="11.5703125" style="210" customWidth="1"/>
    <col min="14419" max="14419" width="14" style="210" customWidth="1"/>
    <col min="14420" max="14420" width="17.28515625" style="210" customWidth="1"/>
    <col min="14421" max="14421" width="14" style="210" customWidth="1"/>
    <col min="14422" max="14422" width="14.28515625" style="210" customWidth="1"/>
    <col min="14423" max="14424" width="12.85546875" style="210" customWidth="1"/>
    <col min="14425" max="14427" width="16.28515625" style="210" customWidth="1"/>
    <col min="14428" max="14430" width="16.140625" style="210" customWidth="1"/>
    <col min="14431" max="14433" width="14.5703125" style="210" customWidth="1"/>
    <col min="14434" max="14434" width="14" style="210" customWidth="1"/>
    <col min="14435" max="14435" width="14.85546875" style="210" customWidth="1"/>
    <col min="14436" max="14436" width="14" style="210" customWidth="1"/>
    <col min="14437" max="14439" width="15.7109375" style="210" customWidth="1"/>
    <col min="14440" max="14441" width="14.5703125" style="210" customWidth="1"/>
    <col min="14442" max="14442" width="15.7109375" style="210" customWidth="1"/>
    <col min="14443" max="14445" width="14.5703125" style="210" customWidth="1"/>
    <col min="14446" max="14446" width="14.7109375" style="210" bestFit="1" customWidth="1"/>
    <col min="14447" max="14448" width="14.7109375" style="210" customWidth="1"/>
    <col min="14449" max="14449" width="15" style="210" bestFit="1" customWidth="1"/>
    <col min="14450" max="14451" width="15" style="210" customWidth="1"/>
    <col min="14452" max="14452" width="14.5703125" style="210" bestFit="1" customWidth="1"/>
    <col min="14453" max="14454" width="14.5703125" style="210" customWidth="1"/>
    <col min="14455" max="14455" width="15.28515625" style="210" customWidth="1"/>
    <col min="14456" max="14456" width="14.7109375" style="210" customWidth="1"/>
    <col min="14457" max="14457" width="11.42578125" style="210" customWidth="1"/>
    <col min="14458" max="14458" width="14.7109375" style="210" customWidth="1"/>
    <col min="14459" max="14459" width="15.28515625" style="210" customWidth="1"/>
    <col min="14460" max="14460" width="12.42578125" style="210" bestFit="1" customWidth="1"/>
    <col min="14461" max="14462" width="9.140625" style="210"/>
    <col min="14463" max="14463" width="18.5703125" style="210" bestFit="1" customWidth="1"/>
    <col min="14464" max="14636" width="9.140625" style="210"/>
    <col min="14637" max="14637" width="4.85546875" style="210" customWidth="1"/>
    <col min="14638" max="14638" width="8.28515625" style="210" customWidth="1"/>
    <col min="14639" max="14639" width="7.28515625" style="210" bestFit="1" customWidth="1"/>
    <col min="14640" max="14640" width="8.5703125" style="210" bestFit="1" customWidth="1"/>
    <col min="14641" max="14641" width="40.7109375" style="210" customWidth="1"/>
    <col min="14642" max="14642" width="14.7109375" style="210" bestFit="1" customWidth="1"/>
    <col min="14643" max="14644" width="14.7109375" style="210" customWidth="1"/>
    <col min="14645" max="14645" width="14.140625" style="210" customWidth="1"/>
    <col min="14646" max="14646" width="15.28515625" style="210" customWidth="1"/>
    <col min="14647" max="14647" width="12.85546875" style="210" customWidth="1"/>
    <col min="14648" max="14650" width="14.5703125" style="210" customWidth="1"/>
    <col min="14651" max="14651" width="14.140625" style="210" customWidth="1"/>
    <col min="14652" max="14652" width="14.7109375" style="210" customWidth="1"/>
    <col min="14653" max="14653" width="11.7109375" style="210" customWidth="1"/>
    <col min="14654" max="14654" width="14.28515625" style="210" bestFit="1" customWidth="1"/>
    <col min="14655" max="14656" width="14.28515625" style="210" customWidth="1"/>
    <col min="14657" max="14657" width="14" style="210" customWidth="1"/>
    <col min="14658" max="14658" width="15.28515625" style="210" customWidth="1"/>
    <col min="14659" max="14659" width="12.85546875" style="210" customWidth="1"/>
    <col min="14660" max="14660" width="14.140625" style="210" customWidth="1"/>
    <col min="14661" max="14661" width="16.7109375" style="210" customWidth="1"/>
    <col min="14662" max="14662" width="12.7109375" style="210" customWidth="1"/>
    <col min="14663" max="14663" width="15.7109375" style="210" bestFit="1" customWidth="1"/>
    <col min="14664" max="14665" width="15.7109375" style="210" customWidth="1"/>
    <col min="14666" max="14666" width="14.85546875" style="210" customWidth="1"/>
    <col min="14667" max="14667" width="17.7109375" style="210" customWidth="1"/>
    <col min="14668" max="14668" width="15" style="210" customWidth="1"/>
    <col min="14669" max="14669" width="15.7109375" style="210" bestFit="1" customWidth="1"/>
    <col min="14670" max="14671" width="15.7109375" style="210" customWidth="1"/>
    <col min="14672" max="14672" width="15" style="210" customWidth="1"/>
    <col min="14673" max="14673" width="15.140625" style="210" customWidth="1"/>
    <col min="14674" max="14674" width="11.5703125" style="210" customWidth="1"/>
    <col min="14675" max="14675" width="14" style="210" customWidth="1"/>
    <col min="14676" max="14676" width="17.28515625" style="210" customWidth="1"/>
    <col min="14677" max="14677" width="14" style="210" customWidth="1"/>
    <col min="14678" max="14678" width="14.28515625" style="210" customWidth="1"/>
    <col min="14679" max="14680" width="12.85546875" style="210" customWidth="1"/>
    <col min="14681" max="14683" width="16.28515625" style="210" customWidth="1"/>
    <col min="14684" max="14686" width="16.140625" style="210" customWidth="1"/>
    <col min="14687" max="14689" width="14.5703125" style="210" customWidth="1"/>
    <col min="14690" max="14690" width="14" style="210" customWidth="1"/>
    <col min="14691" max="14691" width="14.85546875" style="210" customWidth="1"/>
    <col min="14692" max="14692" width="14" style="210" customWidth="1"/>
    <col min="14693" max="14695" width="15.7109375" style="210" customWidth="1"/>
    <col min="14696" max="14697" width="14.5703125" style="210" customWidth="1"/>
    <col min="14698" max="14698" width="15.7109375" style="210" customWidth="1"/>
    <col min="14699" max="14701" width="14.5703125" style="210" customWidth="1"/>
    <col min="14702" max="14702" width="14.7109375" style="210" bestFit="1" customWidth="1"/>
    <col min="14703" max="14704" width="14.7109375" style="210" customWidth="1"/>
    <col min="14705" max="14705" width="15" style="210" bestFit="1" customWidth="1"/>
    <col min="14706" max="14707" width="15" style="210" customWidth="1"/>
    <col min="14708" max="14708" width="14.5703125" style="210" bestFit="1" customWidth="1"/>
    <col min="14709" max="14710" width="14.5703125" style="210" customWidth="1"/>
    <col min="14711" max="14711" width="15.28515625" style="210" customWidth="1"/>
    <col min="14712" max="14712" width="14.7109375" style="210" customWidth="1"/>
    <col min="14713" max="14713" width="11.42578125" style="210" customWidth="1"/>
    <col min="14714" max="14714" width="14.7109375" style="210" customWidth="1"/>
    <col min="14715" max="14715" width="15.28515625" style="210" customWidth="1"/>
    <col min="14716" max="14716" width="12.42578125" style="210" bestFit="1" customWidth="1"/>
    <col min="14717" max="14718" width="9.140625" style="210"/>
    <col min="14719" max="14719" width="18.5703125" style="210" bestFit="1" customWidth="1"/>
    <col min="14720" max="14892" width="9.140625" style="210"/>
    <col min="14893" max="14893" width="4.85546875" style="210" customWidth="1"/>
    <col min="14894" max="14894" width="8.28515625" style="210" customWidth="1"/>
    <col min="14895" max="14895" width="7.28515625" style="210" bestFit="1" customWidth="1"/>
    <col min="14896" max="14896" width="8.5703125" style="210" bestFit="1" customWidth="1"/>
    <col min="14897" max="14897" width="40.7109375" style="210" customWidth="1"/>
    <col min="14898" max="14898" width="14.7109375" style="210" bestFit="1" customWidth="1"/>
    <col min="14899" max="14900" width="14.7109375" style="210" customWidth="1"/>
    <col min="14901" max="14901" width="14.140625" style="210" customWidth="1"/>
    <col min="14902" max="14902" width="15.28515625" style="210" customWidth="1"/>
    <col min="14903" max="14903" width="12.85546875" style="210" customWidth="1"/>
    <col min="14904" max="14906" width="14.5703125" style="210" customWidth="1"/>
    <col min="14907" max="14907" width="14.140625" style="210" customWidth="1"/>
    <col min="14908" max="14908" width="14.7109375" style="210" customWidth="1"/>
    <col min="14909" max="14909" width="11.7109375" style="210" customWidth="1"/>
    <col min="14910" max="14910" width="14.28515625" style="210" bestFit="1" customWidth="1"/>
    <col min="14911" max="14912" width="14.28515625" style="210" customWidth="1"/>
    <col min="14913" max="14913" width="14" style="210" customWidth="1"/>
    <col min="14914" max="14914" width="15.28515625" style="210" customWidth="1"/>
    <col min="14915" max="14915" width="12.85546875" style="210" customWidth="1"/>
    <col min="14916" max="14916" width="14.140625" style="210" customWidth="1"/>
    <col min="14917" max="14917" width="16.7109375" style="210" customWidth="1"/>
    <col min="14918" max="14918" width="12.7109375" style="210" customWidth="1"/>
    <col min="14919" max="14919" width="15.7109375" style="210" bestFit="1" customWidth="1"/>
    <col min="14920" max="14921" width="15.7109375" style="210" customWidth="1"/>
    <col min="14922" max="14922" width="14.85546875" style="210" customWidth="1"/>
    <col min="14923" max="14923" width="17.7109375" style="210" customWidth="1"/>
    <col min="14924" max="14924" width="15" style="210" customWidth="1"/>
    <col min="14925" max="14925" width="15.7109375" style="210" bestFit="1" customWidth="1"/>
    <col min="14926" max="14927" width="15.7109375" style="210" customWidth="1"/>
    <col min="14928" max="14928" width="15" style="210" customWidth="1"/>
    <col min="14929" max="14929" width="15.140625" style="210" customWidth="1"/>
    <col min="14930" max="14930" width="11.5703125" style="210" customWidth="1"/>
    <col min="14931" max="14931" width="14" style="210" customWidth="1"/>
    <col min="14932" max="14932" width="17.28515625" style="210" customWidth="1"/>
    <col min="14933" max="14933" width="14" style="210" customWidth="1"/>
    <col min="14934" max="14934" width="14.28515625" style="210" customWidth="1"/>
    <col min="14935" max="14936" width="12.85546875" style="210" customWidth="1"/>
    <col min="14937" max="14939" width="16.28515625" style="210" customWidth="1"/>
    <col min="14940" max="14942" width="16.140625" style="210" customWidth="1"/>
    <col min="14943" max="14945" width="14.5703125" style="210" customWidth="1"/>
    <col min="14946" max="14946" width="14" style="210" customWidth="1"/>
    <col min="14947" max="14947" width="14.85546875" style="210" customWidth="1"/>
    <col min="14948" max="14948" width="14" style="210" customWidth="1"/>
    <col min="14949" max="14951" width="15.7109375" style="210" customWidth="1"/>
    <col min="14952" max="14953" width="14.5703125" style="210" customWidth="1"/>
    <col min="14954" max="14954" width="15.7109375" style="210" customWidth="1"/>
    <col min="14955" max="14957" width="14.5703125" style="210" customWidth="1"/>
    <col min="14958" max="14958" width="14.7109375" style="210" bestFit="1" customWidth="1"/>
    <col min="14959" max="14960" width="14.7109375" style="210" customWidth="1"/>
    <col min="14961" max="14961" width="15" style="210" bestFit="1" customWidth="1"/>
    <col min="14962" max="14963" width="15" style="210" customWidth="1"/>
    <col min="14964" max="14964" width="14.5703125" style="210" bestFit="1" customWidth="1"/>
    <col min="14965" max="14966" width="14.5703125" style="210" customWidth="1"/>
    <col min="14967" max="14967" width="15.28515625" style="210" customWidth="1"/>
    <col min="14968" max="14968" width="14.7109375" style="210" customWidth="1"/>
    <col min="14969" max="14969" width="11.42578125" style="210" customWidth="1"/>
    <col min="14970" max="14970" width="14.7109375" style="210" customWidth="1"/>
    <col min="14971" max="14971" width="15.28515625" style="210" customWidth="1"/>
    <col min="14972" max="14972" width="12.42578125" style="210" bestFit="1" customWidth="1"/>
    <col min="14973" max="14974" width="9.140625" style="210"/>
    <col min="14975" max="14975" width="18.5703125" style="210" bestFit="1" customWidth="1"/>
    <col min="14976" max="15148" width="9.140625" style="210"/>
    <col min="15149" max="15149" width="4.85546875" style="210" customWidth="1"/>
    <col min="15150" max="15150" width="8.28515625" style="210" customWidth="1"/>
    <col min="15151" max="15151" width="7.28515625" style="210" bestFit="1" customWidth="1"/>
    <col min="15152" max="15152" width="8.5703125" style="210" bestFit="1" customWidth="1"/>
    <col min="15153" max="15153" width="40.7109375" style="210" customWidth="1"/>
    <col min="15154" max="15154" width="14.7109375" style="210" bestFit="1" customWidth="1"/>
    <col min="15155" max="15156" width="14.7109375" style="210" customWidth="1"/>
    <col min="15157" max="15157" width="14.140625" style="210" customWidth="1"/>
    <col min="15158" max="15158" width="15.28515625" style="210" customWidth="1"/>
    <col min="15159" max="15159" width="12.85546875" style="210" customWidth="1"/>
    <col min="15160" max="15162" width="14.5703125" style="210" customWidth="1"/>
    <col min="15163" max="15163" width="14.140625" style="210" customWidth="1"/>
    <col min="15164" max="15164" width="14.7109375" style="210" customWidth="1"/>
    <col min="15165" max="15165" width="11.7109375" style="210" customWidth="1"/>
    <col min="15166" max="15166" width="14.28515625" style="210" bestFit="1" customWidth="1"/>
    <col min="15167" max="15168" width="14.28515625" style="210" customWidth="1"/>
    <col min="15169" max="15169" width="14" style="210" customWidth="1"/>
    <col min="15170" max="15170" width="15.28515625" style="210" customWidth="1"/>
    <col min="15171" max="15171" width="12.85546875" style="210" customWidth="1"/>
    <col min="15172" max="15172" width="14.140625" style="210" customWidth="1"/>
    <col min="15173" max="15173" width="16.7109375" style="210" customWidth="1"/>
    <col min="15174" max="15174" width="12.7109375" style="210" customWidth="1"/>
    <col min="15175" max="15175" width="15.7109375" style="210" bestFit="1" customWidth="1"/>
    <col min="15176" max="15177" width="15.7109375" style="210" customWidth="1"/>
    <col min="15178" max="15178" width="14.85546875" style="210" customWidth="1"/>
    <col min="15179" max="15179" width="17.7109375" style="210" customWidth="1"/>
    <col min="15180" max="15180" width="15" style="210" customWidth="1"/>
    <col min="15181" max="15181" width="15.7109375" style="210" bestFit="1" customWidth="1"/>
    <col min="15182" max="15183" width="15.7109375" style="210" customWidth="1"/>
    <col min="15184" max="15184" width="15" style="210" customWidth="1"/>
    <col min="15185" max="15185" width="15.140625" style="210" customWidth="1"/>
    <col min="15186" max="15186" width="11.5703125" style="210" customWidth="1"/>
    <col min="15187" max="15187" width="14" style="210" customWidth="1"/>
    <col min="15188" max="15188" width="17.28515625" style="210" customWidth="1"/>
    <col min="15189" max="15189" width="14" style="210" customWidth="1"/>
    <col min="15190" max="15190" width="14.28515625" style="210" customWidth="1"/>
    <col min="15191" max="15192" width="12.85546875" style="210" customWidth="1"/>
    <col min="15193" max="15195" width="16.28515625" style="210" customWidth="1"/>
    <col min="15196" max="15198" width="16.140625" style="210" customWidth="1"/>
    <col min="15199" max="15201" width="14.5703125" style="210" customWidth="1"/>
    <col min="15202" max="15202" width="14" style="210" customWidth="1"/>
    <col min="15203" max="15203" width="14.85546875" style="210" customWidth="1"/>
    <col min="15204" max="15204" width="14" style="210" customWidth="1"/>
    <col min="15205" max="15207" width="15.7109375" style="210" customWidth="1"/>
    <col min="15208" max="15209" width="14.5703125" style="210" customWidth="1"/>
    <col min="15210" max="15210" width="15.7109375" style="210" customWidth="1"/>
    <col min="15211" max="15213" width="14.5703125" style="210" customWidth="1"/>
    <col min="15214" max="15214" width="14.7109375" style="210" bestFit="1" customWidth="1"/>
    <col min="15215" max="15216" width="14.7109375" style="210" customWidth="1"/>
    <col min="15217" max="15217" width="15" style="210" bestFit="1" customWidth="1"/>
    <col min="15218" max="15219" width="15" style="210" customWidth="1"/>
    <col min="15220" max="15220" width="14.5703125" style="210" bestFit="1" customWidth="1"/>
    <col min="15221" max="15222" width="14.5703125" style="210" customWidth="1"/>
    <col min="15223" max="15223" width="15.28515625" style="210" customWidth="1"/>
    <col min="15224" max="15224" width="14.7109375" style="210" customWidth="1"/>
    <col min="15225" max="15225" width="11.42578125" style="210" customWidth="1"/>
    <col min="15226" max="15226" width="14.7109375" style="210" customWidth="1"/>
    <col min="15227" max="15227" width="15.28515625" style="210" customWidth="1"/>
    <col min="15228" max="15228" width="12.42578125" style="210" bestFit="1" customWidth="1"/>
    <col min="15229" max="15230" width="9.140625" style="210"/>
    <col min="15231" max="15231" width="18.5703125" style="210" bestFit="1" customWidth="1"/>
    <col min="15232" max="15404" width="9.140625" style="210"/>
    <col min="15405" max="15405" width="4.85546875" style="210" customWidth="1"/>
    <col min="15406" max="15406" width="8.28515625" style="210" customWidth="1"/>
    <col min="15407" max="15407" width="7.28515625" style="210" bestFit="1" customWidth="1"/>
    <col min="15408" max="15408" width="8.5703125" style="210" bestFit="1" customWidth="1"/>
    <col min="15409" max="15409" width="40.7109375" style="210" customWidth="1"/>
    <col min="15410" max="15410" width="14.7109375" style="210" bestFit="1" customWidth="1"/>
    <col min="15411" max="15412" width="14.7109375" style="210" customWidth="1"/>
    <col min="15413" max="15413" width="14.140625" style="210" customWidth="1"/>
    <col min="15414" max="15414" width="15.28515625" style="210" customWidth="1"/>
    <col min="15415" max="15415" width="12.85546875" style="210" customWidth="1"/>
    <col min="15416" max="15418" width="14.5703125" style="210" customWidth="1"/>
    <col min="15419" max="15419" width="14.140625" style="210" customWidth="1"/>
    <col min="15420" max="15420" width="14.7109375" style="210" customWidth="1"/>
    <col min="15421" max="15421" width="11.7109375" style="210" customWidth="1"/>
    <col min="15422" max="15422" width="14.28515625" style="210" bestFit="1" customWidth="1"/>
    <col min="15423" max="15424" width="14.28515625" style="210" customWidth="1"/>
    <col min="15425" max="15425" width="14" style="210" customWidth="1"/>
    <col min="15426" max="15426" width="15.28515625" style="210" customWidth="1"/>
    <col min="15427" max="15427" width="12.85546875" style="210" customWidth="1"/>
    <col min="15428" max="15428" width="14.140625" style="210" customWidth="1"/>
    <col min="15429" max="15429" width="16.7109375" style="210" customWidth="1"/>
    <col min="15430" max="15430" width="12.7109375" style="210" customWidth="1"/>
    <col min="15431" max="15431" width="15.7109375" style="210" bestFit="1" customWidth="1"/>
    <col min="15432" max="15433" width="15.7109375" style="210" customWidth="1"/>
    <col min="15434" max="15434" width="14.85546875" style="210" customWidth="1"/>
    <col min="15435" max="15435" width="17.7109375" style="210" customWidth="1"/>
    <col min="15436" max="15436" width="15" style="210" customWidth="1"/>
    <col min="15437" max="15437" width="15.7109375" style="210" bestFit="1" customWidth="1"/>
    <col min="15438" max="15439" width="15.7109375" style="210" customWidth="1"/>
    <col min="15440" max="15440" width="15" style="210" customWidth="1"/>
    <col min="15441" max="15441" width="15.140625" style="210" customWidth="1"/>
    <col min="15442" max="15442" width="11.5703125" style="210" customWidth="1"/>
    <col min="15443" max="15443" width="14" style="210" customWidth="1"/>
    <col min="15444" max="15444" width="17.28515625" style="210" customWidth="1"/>
    <col min="15445" max="15445" width="14" style="210" customWidth="1"/>
    <col min="15446" max="15446" width="14.28515625" style="210" customWidth="1"/>
    <col min="15447" max="15448" width="12.85546875" style="210" customWidth="1"/>
    <col min="15449" max="15451" width="16.28515625" style="210" customWidth="1"/>
    <col min="15452" max="15454" width="16.140625" style="210" customWidth="1"/>
    <col min="15455" max="15457" width="14.5703125" style="210" customWidth="1"/>
    <col min="15458" max="15458" width="14" style="210" customWidth="1"/>
    <col min="15459" max="15459" width="14.85546875" style="210" customWidth="1"/>
    <col min="15460" max="15460" width="14" style="210" customWidth="1"/>
    <col min="15461" max="15463" width="15.7109375" style="210" customWidth="1"/>
    <col min="15464" max="15465" width="14.5703125" style="210" customWidth="1"/>
    <col min="15466" max="15466" width="15.7109375" style="210" customWidth="1"/>
    <col min="15467" max="15469" width="14.5703125" style="210" customWidth="1"/>
    <col min="15470" max="15470" width="14.7109375" style="210" bestFit="1" customWidth="1"/>
    <col min="15471" max="15472" width="14.7109375" style="210" customWidth="1"/>
    <col min="15473" max="15473" width="15" style="210" bestFit="1" customWidth="1"/>
    <col min="15474" max="15475" width="15" style="210" customWidth="1"/>
    <col min="15476" max="15476" width="14.5703125" style="210" bestFit="1" customWidth="1"/>
    <col min="15477" max="15478" width="14.5703125" style="210" customWidth="1"/>
    <col min="15479" max="15479" width="15.28515625" style="210" customWidth="1"/>
    <col min="15480" max="15480" width="14.7109375" style="210" customWidth="1"/>
    <col min="15481" max="15481" width="11.42578125" style="210" customWidth="1"/>
    <col min="15482" max="15482" width="14.7109375" style="210" customWidth="1"/>
    <col min="15483" max="15483" width="15.28515625" style="210" customWidth="1"/>
    <col min="15484" max="15484" width="12.42578125" style="210" bestFit="1" customWidth="1"/>
    <col min="15485" max="15486" width="9.140625" style="210"/>
    <col min="15487" max="15487" width="18.5703125" style="210" bestFit="1" customWidth="1"/>
    <col min="15488" max="15660" width="9.140625" style="210"/>
    <col min="15661" max="15661" width="4.85546875" style="210" customWidth="1"/>
    <col min="15662" max="15662" width="8.28515625" style="210" customWidth="1"/>
    <col min="15663" max="15663" width="7.28515625" style="210" bestFit="1" customWidth="1"/>
    <col min="15664" max="15664" width="8.5703125" style="210" bestFit="1" customWidth="1"/>
    <col min="15665" max="15665" width="40.7109375" style="210" customWidth="1"/>
    <col min="15666" max="15666" width="14.7109375" style="210" bestFit="1" customWidth="1"/>
    <col min="15667" max="15668" width="14.7109375" style="210" customWidth="1"/>
    <col min="15669" max="15669" width="14.140625" style="210" customWidth="1"/>
    <col min="15670" max="15670" width="15.28515625" style="210" customWidth="1"/>
    <col min="15671" max="15671" width="12.85546875" style="210" customWidth="1"/>
    <col min="15672" max="15674" width="14.5703125" style="210" customWidth="1"/>
    <col min="15675" max="15675" width="14.140625" style="210" customWidth="1"/>
    <col min="15676" max="15676" width="14.7109375" style="210" customWidth="1"/>
    <col min="15677" max="15677" width="11.7109375" style="210" customWidth="1"/>
    <col min="15678" max="15678" width="14.28515625" style="210" bestFit="1" customWidth="1"/>
    <col min="15679" max="15680" width="14.28515625" style="210" customWidth="1"/>
    <col min="15681" max="15681" width="14" style="210" customWidth="1"/>
    <col min="15682" max="15682" width="15.28515625" style="210" customWidth="1"/>
    <col min="15683" max="15683" width="12.85546875" style="210" customWidth="1"/>
    <col min="15684" max="15684" width="14.140625" style="210" customWidth="1"/>
    <col min="15685" max="15685" width="16.7109375" style="210" customWidth="1"/>
    <col min="15686" max="15686" width="12.7109375" style="210" customWidth="1"/>
    <col min="15687" max="15687" width="15.7109375" style="210" bestFit="1" customWidth="1"/>
    <col min="15688" max="15689" width="15.7109375" style="210" customWidth="1"/>
    <col min="15690" max="15690" width="14.85546875" style="210" customWidth="1"/>
    <col min="15691" max="15691" width="17.7109375" style="210" customWidth="1"/>
    <col min="15692" max="15692" width="15" style="210" customWidth="1"/>
    <col min="15693" max="15693" width="15.7109375" style="210" bestFit="1" customWidth="1"/>
    <col min="15694" max="15695" width="15.7109375" style="210" customWidth="1"/>
    <col min="15696" max="15696" width="15" style="210" customWidth="1"/>
    <col min="15697" max="15697" width="15.140625" style="210" customWidth="1"/>
    <col min="15698" max="15698" width="11.5703125" style="210" customWidth="1"/>
    <col min="15699" max="15699" width="14" style="210" customWidth="1"/>
    <col min="15700" max="15700" width="17.28515625" style="210" customWidth="1"/>
    <col min="15701" max="15701" width="14" style="210" customWidth="1"/>
    <col min="15702" max="15702" width="14.28515625" style="210" customWidth="1"/>
    <col min="15703" max="15704" width="12.85546875" style="210" customWidth="1"/>
    <col min="15705" max="15707" width="16.28515625" style="210" customWidth="1"/>
    <col min="15708" max="15710" width="16.140625" style="210" customWidth="1"/>
    <col min="15711" max="15713" width="14.5703125" style="210" customWidth="1"/>
    <col min="15714" max="15714" width="14" style="210" customWidth="1"/>
    <col min="15715" max="15715" width="14.85546875" style="210" customWidth="1"/>
    <col min="15716" max="15716" width="14" style="210" customWidth="1"/>
    <col min="15717" max="15719" width="15.7109375" style="210" customWidth="1"/>
    <col min="15720" max="15721" width="14.5703125" style="210" customWidth="1"/>
    <col min="15722" max="15722" width="15.7109375" style="210" customWidth="1"/>
    <col min="15723" max="15725" width="14.5703125" style="210" customWidth="1"/>
    <col min="15726" max="15726" width="14.7109375" style="210" bestFit="1" customWidth="1"/>
    <col min="15727" max="15728" width="14.7109375" style="210" customWidth="1"/>
    <col min="15729" max="15729" width="15" style="210" bestFit="1" customWidth="1"/>
    <col min="15730" max="15731" width="15" style="210" customWidth="1"/>
    <col min="15732" max="15732" width="14.5703125" style="210" bestFit="1" customWidth="1"/>
    <col min="15733" max="15734" width="14.5703125" style="210" customWidth="1"/>
    <col min="15735" max="15735" width="15.28515625" style="210" customWidth="1"/>
    <col min="15736" max="15736" width="14.7109375" style="210" customWidth="1"/>
    <col min="15737" max="15737" width="11.42578125" style="210" customWidth="1"/>
    <col min="15738" max="15738" width="14.7109375" style="210" customWidth="1"/>
    <col min="15739" max="15739" width="15.28515625" style="210" customWidth="1"/>
    <col min="15740" max="15740" width="12.42578125" style="210" bestFit="1" customWidth="1"/>
    <col min="15741" max="15742" width="9.140625" style="210"/>
    <col min="15743" max="15743" width="18.5703125" style="210" bestFit="1" customWidth="1"/>
    <col min="15744" max="15916" width="9.140625" style="210"/>
    <col min="15917" max="15917" width="4.85546875" style="210" customWidth="1"/>
    <col min="15918" max="15918" width="8.28515625" style="210" customWidth="1"/>
    <col min="15919" max="15919" width="7.28515625" style="210" bestFit="1" customWidth="1"/>
    <col min="15920" max="15920" width="8.5703125" style="210" bestFit="1" customWidth="1"/>
    <col min="15921" max="15921" width="40.7109375" style="210" customWidth="1"/>
    <col min="15922" max="15922" width="14.7109375" style="210" bestFit="1" customWidth="1"/>
    <col min="15923" max="15924" width="14.7109375" style="210" customWidth="1"/>
    <col min="15925" max="15925" width="14.140625" style="210" customWidth="1"/>
    <col min="15926" max="15926" width="15.28515625" style="210" customWidth="1"/>
    <col min="15927" max="15927" width="12.85546875" style="210" customWidth="1"/>
    <col min="15928" max="15930" width="14.5703125" style="210" customWidth="1"/>
    <col min="15931" max="15931" width="14.140625" style="210" customWidth="1"/>
    <col min="15932" max="15932" width="14.7109375" style="210" customWidth="1"/>
    <col min="15933" max="15933" width="11.7109375" style="210" customWidth="1"/>
    <col min="15934" max="15934" width="14.28515625" style="210" bestFit="1" customWidth="1"/>
    <col min="15935" max="15936" width="14.28515625" style="210" customWidth="1"/>
    <col min="15937" max="15937" width="14" style="210" customWidth="1"/>
    <col min="15938" max="15938" width="15.28515625" style="210" customWidth="1"/>
    <col min="15939" max="15939" width="12.85546875" style="210" customWidth="1"/>
    <col min="15940" max="15940" width="14.140625" style="210" customWidth="1"/>
    <col min="15941" max="15941" width="16.7109375" style="210" customWidth="1"/>
    <col min="15942" max="15942" width="12.7109375" style="210" customWidth="1"/>
    <col min="15943" max="15943" width="15.7109375" style="210" bestFit="1" customWidth="1"/>
    <col min="15944" max="15945" width="15.7109375" style="210" customWidth="1"/>
    <col min="15946" max="15946" width="14.85546875" style="210" customWidth="1"/>
    <col min="15947" max="15947" width="17.7109375" style="210" customWidth="1"/>
    <col min="15948" max="15948" width="15" style="210" customWidth="1"/>
    <col min="15949" max="15949" width="15.7109375" style="210" bestFit="1" customWidth="1"/>
    <col min="15950" max="15951" width="15.7109375" style="210" customWidth="1"/>
    <col min="15952" max="15952" width="15" style="210" customWidth="1"/>
    <col min="15953" max="15953" width="15.140625" style="210" customWidth="1"/>
    <col min="15954" max="15954" width="11.5703125" style="210" customWidth="1"/>
    <col min="15955" max="15955" width="14" style="210" customWidth="1"/>
    <col min="15956" max="15956" width="17.28515625" style="210" customWidth="1"/>
    <col min="15957" max="15957" width="14" style="210" customWidth="1"/>
    <col min="15958" max="15958" width="14.28515625" style="210" customWidth="1"/>
    <col min="15959" max="15960" width="12.85546875" style="210" customWidth="1"/>
    <col min="15961" max="15963" width="16.28515625" style="210" customWidth="1"/>
    <col min="15964" max="15966" width="16.140625" style="210" customWidth="1"/>
    <col min="15967" max="15969" width="14.5703125" style="210" customWidth="1"/>
    <col min="15970" max="15970" width="14" style="210" customWidth="1"/>
    <col min="15971" max="15971" width="14.85546875" style="210" customWidth="1"/>
    <col min="15972" max="15972" width="14" style="210" customWidth="1"/>
    <col min="15973" max="15975" width="15.7109375" style="210" customWidth="1"/>
    <col min="15976" max="15977" width="14.5703125" style="210" customWidth="1"/>
    <col min="15978" max="15978" width="15.7109375" style="210" customWidth="1"/>
    <col min="15979" max="15981" width="14.5703125" style="210" customWidth="1"/>
    <col min="15982" max="15982" width="14.7109375" style="210" bestFit="1" customWidth="1"/>
    <col min="15983" max="15984" width="14.7109375" style="210" customWidth="1"/>
    <col min="15985" max="15985" width="15" style="210" bestFit="1" customWidth="1"/>
    <col min="15986" max="15987" width="15" style="210" customWidth="1"/>
    <col min="15988" max="15988" width="14.5703125" style="210" bestFit="1" customWidth="1"/>
    <col min="15989" max="15990" width="14.5703125" style="210" customWidth="1"/>
    <col min="15991" max="15991" width="15.28515625" style="210" customWidth="1"/>
    <col min="15992" max="15992" width="14.7109375" style="210" customWidth="1"/>
    <col min="15993" max="15993" width="11.42578125" style="210" customWidth="1"/>
    <col min="15994" max="15994" width="14.7109375" style="210" customWidth="1"/>
    <col min="15995" max="15995" width="15.28515625" style="210" customWidth="1"/>
    <col min="15996" max="15996" width="12.42578125" style="210" bestFit="1" customWidth="1"/>
    <col min="15997" max="15998" width="9.140625" style="210"/>
    <col min="15999" max="15999" width="18.5703125" style="210" bestFit="1" customWidth="1"/>
    <col min="16000" max="16172" width="9.140625" style="210"/>
    <col min="16173" max="16173" width="4.85546875" style="210" customWidth="1"/>
    <col min="16174" max="16174" width="8.28515625" style="210" customWidth="1"/>
    <col min="16175" max="16175" width="7.28515625" style="210" bestFit="1" customWidth="1"/>
    <col min="16176" max="16176" width="8.5703125" style="210" bestFit="1" customWidth="1"/>
    <col min="16177" max="16177" width="40.7109375" style="210" customWidth="1"/>
    <col min="16178" max="16178" width="14.7109375" style="210" bestFit="1" customWidth="1"/>
    <col min="16179" max="16180" width="14.7109375" style="210" customWidth="1"/>
    <col min="16181" max="16181" width="14.140625" style="210" customWidth="1"/>
    <col min="16182" max="16182" width="15.28515625" style="210" customWidth="1"/>
    <col min="16183" max="16183" width="12.85546875" style="210" customWidth="1"/>
    <col min="16184" max="16186" width="14.5703125" style="210" customWidth="1"/>
    <col min="16187" max="16187" width="14.140625" style="210" customWidth="1"/>
    <col min="16188" max="16188" width="14.7109375" style="210" customWidth="1"/>
    <col min="16189" max="16189" width="11.7109375" style="210" customWidth="1"/>
    <col min="16190" max="16190" width="14.28515625" style="210" bestFit="1" customWidth="1"/>
    <col min="16191" max="16192" width="14.28515625" style="210" customWidth="1"/>
    <col min="16193" max="16193" width="14" style="210" customWidth="1"/>
    <col min="16194" max="16194" width="15.28515625" style="210" customWidth="1"/>
    <col min="16195" max="16195" width="12.85546875" style="210" customWidth="1"/>
    <col min="16196" max="16196" width="14.140625" style="210" customWidth="1"/>
    <col min="16197" max="16197" width="16.7109375" style="210" customWidth="1"/>
    <col min="16198" max="16198" width="12.7109375" style="210" customWidth="1"/>
    <col min="16199" max="16199" width="15.7109375" style="210" bestFit="1" customWidth="1"/>
    <col min="16200" max="16201" width="15.7109375" style="210" customWidth="1"/>
    <col min="16202" max="16202" width="14.85546875" style="210" customWidth="1"/>
    <col min="16203" max="16203" width="17.7109375" style="210" customWidth="1"/>
    <col min="16204" max="16204" width="15" style="210" customWidth="1"/>
    <col min="16205" max="16205" width="15.7109375" style="210" bestFit="1" customWidth="1"/>
    <col min="16206" max="16207" width="15.7109375" style="210" customWidth="1"/>
    <col min="16208" max="16208" width="15" style="210" customWidth="1"/>
    <col min="16209" max="16209" width="15.140625" style="210" customWidth="1"/>
    <col min="16210" max="16210" width="11.5703125" style="210" customWidth="1"/>
    <col min="16211" max="16211" width="14" style="210" customWidth="1"/>
    <col min="16212" max="16212" width="17.28515625" style="210" customWidth="1"/>
    <col min="16213" max="16213" width="14" style="210" customWidth="1"/>
    <col min="16214" max="16214" width="14.28515625" style="210" customWidth="1"/>
    <col min="16215" max="16216" width="12.85546875" style="210" customWidth="1"/>
    <col min="16217" max="16219" width="16.28515625" style="210" customWidth="1"/>
    <col min="16220" max="16222" width="16.140625" style="210" customWidth="1"/>
    <col min="16223" max="16225" width="14.5703125" style="210" customWidth="1"/>
    <col min="16226" max="16226" width="14" style="210" customWidth="1"/>
    <col min="16227" max="16227" width="14.85546875" style="210" customWidth="1"/>
    <col min="16228" max="16228" width="14" style="210" customWidth="1"/>
    <col min="16229" max="16231" width="15.7109375" style="210" customWidth="1"/>
    <col min="16232" max="16233" width="14.5703125" style="210" customWidth="1"/>
    <col min="16234" max="16234" width="15.7109375" style="210" customWidth="1"/>
    <col min="16235" max="16237" width="14.5703125" style="210" customWidth="1"/>
    <col min="16238" max="16238" width="14.7109375" style="210" bestFit="1" customWidth="1"/>
    <col min="16239" max="16240" width="14.7109375" style="210" customWidth="1"/>
    <col min="16241" max="16241" width="15" style="210" bestFit="1" customWidth="1"/>
    <col min="16242" max="16243" width="15" style="210" customWidth="1"/>
    <col min="16244" max="16244" width="14.5703125" style="210" bestFit="1" customWidth="1"/>
    <col min="16245" max="16246" width="14.5703125" style="210" customWidth="1"/>
    <col min="16247" max="16247" width="15.28515625" style="210" customWidth="1"/>
    <col min="16248" max="16248" width="14.7109375" style="210" customWidth="1"/>
    <col min="16249" max="16249" width="11.42578125" style="210" customWidth="1"/>
    <col min="16250" max="16250" width="14.7109375" style="210" customWidth="1"/>
    <col min="16251" max="16251" width="15.28515625" style="210" customWidth="1"/>
    <col min="16252" max="16252" width="12.42578125" style="210" bestFit="1" customWidth="1"/>
    <col min="16253" max="16254" width="9.140625" style="210"/>
    <col min="16255" max="16255" width="18.5703125" style="210" bestFit="1" customWidth="1"/>
    <col min="16256" max="16384" width="9.140625" style="210"/>
  </cols>
  <sheetData>
    <row r="1" spans="1:127" ht="15.75" x14ac:dyDescent="0.25">
      <c r="A1" s="1387" t="s">
        <v>129</v>
      </c>
      <c r="B1" s="1387"/>
      <c r="C1" s="1387"/>
      <c r="D1" s="1387"/>
      <c r="E1" s="1387"/>
      <c r="AY1" s="211"/>
      <c r="AZ1" s="211"/>
      <c r="BA1" s="211"/>
      <c r="BD1" s="212"/>
      <c r="BE1" s="212"/>
      <c r="BF1" s="212"/>
      <c r="BI1" s="212"/>
      <c r="BJ1" s="212"/>
      <c r="BK1" s="212"/>
      <c r="CR1" s="213"/>
      <c r="CS1" s="213"/>
      <c r="CT1" s="213"/>
      <c r="DL1" s="214"/>
      <c r="DM1" s="214"/>
      <c r="DN1" s="214"/>
      <c r="DU1" s="215"/>
      <c r="DV1" s="215" t="s">
        <v>233</v>
      </c>
    </row>
    <row r="2" spans="1:127" s="216" customFormat="1" ht="43.5" customHeight="1" x14ac:dyDescent="0.25">
      <c r="A2" s="1388" t="s">
        <v>1672</v>
      </c>
      <c r="B2" s="1388"/>
      <c r="C2" s="1388"/>
      <c r="D2" s="1388"/>
      <c r="E2" s="1388"/>
      <c r="F2" s="1388"/>
      <c r="G2" s="1388"/>
      <c r="H2" s="1388"/>
      <c r="I2" s="1388"/>
      <c r="J2" s="1388"/>
      <c r="K2" s="1388"/>
      <c r="L2" s="1388"/>
      <c r="M2" s="1388"/>
      <c r="N2" s="1388"/>
      <c r="O2" s="1388"/>
      <c r="P2" s="1388"/>
      <c r="Q2" s="1388"/>
      <c r="R2" s="1388"/>
      <c r="S2" s="1388"/>
      <c r="T2" s="1388"/>
      <c r="U2" s="1388"/>
      <c r="V2" s="1388"/>
      <c r="W2" s="1388"/>
      <c r="X2" s="1388"/>
      <c r="Y2" s="1388"/>
      <c r="Z2" s="1388"/>
      <c r="AA2" s="1388"/>
      <c r="AB2" s="1388"/>
      <c r="AC2" s="1388"/>
      <c r="AD2" s="1388"/>
      <c r="AE2" s="1388"/>
      <c r="AF2" s="1388"/>
      <c r="AG2" s="1388"/>
      <c r="AH2" s="1388"/>
      <c r="AI2" s="1388"/>
      <c r="AJ2" s="1388"/>
      <c r="AK2" s="1388"/>
      <c r="AL2" s="1388"/>
      <c r="AM2" s="1388"/>
      <c r="AN2" s="1388"/>
      <c r="AO2" s="1388"/>
      <c r="AP2" s="1388"/>
      <c r="AQ2" s="1388"/>
      <c r="AR2" s="1388"/>
      <c r="AS2" s="1388"/>
      <c r="AT2" s="1388"/>
      <c r="AU2" s="1388"/>
      <c r="AV2" s="1388"/>
      <c r="AW2" s="1388"/>
      <c r="AX2" s="1388"/>
      <c r="AY2" s="1388"/>
      <c r="AZ2" s="1388"/>
      <c r="BA2" s="1388"/>
      <c r="BB2" s="1388"/>
      <c r="BC2" s="1388"/>
      <c r="BD2" s="1388"/>
      <c r="BE2" s="1388"/>
      <c r="BF2" s="1388"/>
      <c r="BG2" s="1388"/>
      <c r="BH2" s="1388"/>
      <c r="BI2" s="1388"/>
      <c r="BJ2" s="1388"/>
      <c r="BK2" s="1388"/>
      <c r="BL2" s="1388"/>
      <c r="BM2" s="1388"/>
      <c r="BN2" s="1388"/>
      <c r="BO2" s="1388"/>
      <c r="BP2" s="1388"/>
      <c r="BQ2" s="1388"/>
      <c r="BR2" s="1388"/>
      <c r="BS2" s="1388"/>
      <c r="BT2" s="1388"/>
      <c r="BU2" s="1388"/>
      <c r="BV2" s="1388"/>
      <c r="BW2" s="1388"/>
      <c r="BX2" s="1388"/>
      <c r="BY2" s="1388"/>
      <c r="BZ2" s="1388"/>
      <c r="CA2" s="1388"/>
      <c r="CB2" s="1388"/>
      <c r="CC2" s="1388"/>
      <c r="CD2" s="1388"/>
      <c r="CE2" s="1388"/>
      <c r="CF2" s="1388"/>
      <c r="CG2" s="1388"/>
      <c r="CH2" s="1388"/>
      <c r="CI2" s="1388"/>
      <c r="CJ2" s="1388"/>
      <c r="CK2" s="1388"/>
      <c r="CL2" s="1388"/>
      <c r="CM2" s="1388"/>
      <c r="CN2" s="1388"/>
      <c r="CO2" s="1388"/>
      <c r="CP2" s="1388"/>
      <c r="CQ2" s="1388"/>
      <c r="CR2" s="1388"/>
      <c r="CS2" s="1388"/>
      <c r="CT2" s="1388"/>
      <c r="CU2" s="1388"/>
      <c r="CV2" s="1388"/>
      <c r="CW2" s="1388"/>
      <c r="CX2" s="1388"/>
      <c r="CY2" s="1388"/>
      <c r="CZ2" s="1388"/>
      <c r="DA2" s="1388"/>
      <c r="DB2" s="1388"/>
      <c r="DC2" s="1388"/>
      <c r="DD2" s="1388"/>
      <c r="DE2" s="1388"/>
      <c r="DF2" s="1388"/>
      <c r="DG2" s="1388"/>
      <c r="DH2" s="1388"/>
      <c r="DI2" s="1388"/>
      <c r="DJ2" s="1388"/>
      <c r="DK2" s="1388"/>
      <c r="DL2" s="1388"/>
      <c r="DM2" s="1388"/>
      <c r="DN2" s="1388"/>
      <c r="DO2" s="1388"/>
      <c r="DP2" s="1388"/>
      <c r="DQ2" s="1388"/>
      <c r="DR2" s="1388"/>
      <c r="DS2" s="1388"/>
      <c r="DT2" s="1388"/>
      <c r="DW2" s="217"/>
    </row>
    <row r="3" spans="1:127" s="216" customFormat="1" ht="19.5" customHeight="1" x14ac:dyDescent="0.25">
      <c r="A3" s="1389" t="s">
        <v>234</v>
      </c>
      <c r="B3" s="1389"/>
      <c r="C3" s="1389"/>
      <c r="D3" s="1389"/>
      <c r="E3" s="1389"/>
      <c r="F3" s="1389"/>
      <c r="G3" s="1389"/>
      <c r="H3" s="1389"/>
      <c r="I3" s="1389"/>
      <c r="J3" s="1389"/>
      <c r="K3" s="1389"/>
      <c r="L3" s="1389"/>
      <c r="M3" s="1389"/>
      <c r="N3" s="1389"/>
      <c r="O3" s="1389"/>
      <c r="P3" s="1389"/>
      <c r="Q3" s="1389"/>
      <c r="R3" s="1389"/>
      <c r="S3" s="1389"/>
      <c r="T3" s="1389"/>
      <c r="U3" s="1389"/>
      <c r="V3" s="1389"/>
      <c r="W3" s="1389"/>
      <c r="X3" s="1389"/>
      <c r="Y3" s="1389"/>
      <c r="Z3" s="1389"/>
      <c r="AA3" s="1389"/>
      <c r="AB3" s="1389"/>
      <c r="AC3" s="1389"/>
      <c r="AD3" s="1389"/>
      <c r="AE3" s="1389"/>
      <c r="AF3" s="1389"/>
      <c r="AG3" s="1389"/>
      <c r="AH3" s="1389"/>
      <c r="AI3" s="1389"/>
      <c r="AJ3" s="1389"/>
      <c r="AK3" s="1389"/>
      <c r="AL3" s="1389"/>
      <c r="AM3" s="1389"/>
      <c r="AN3" s="1389"/>
      <c r="AO3" s="1389"/>
      <c r="AP3" s="1389"/>
      <c r="AQ3" s="1389"/>
      <c r="AR3" s="1389"/>
      <c r="AS3" s="1389"/>
      <c r="AT3" s="1389"/>
      <c r="AU3" s="1389"/>
      <c r="AV3" s="1389"/>
      <c r="AW3" s="1389"/>
      <c r="AX3" s="1389"/>
      <c r="AY3" s="1389"/>
      <c r="AZ3" s="1389"/>
      <c r="BA3" s="1389"/>
      <c r="BB3" s="1389"/>
      <c r="BC3" s="1389"/>
      <c r="BD3" s="1389"/>
      <c r="BE3" s="1389"/>
      <c r="BF3" s="1389"/>
      <c r="BG3" s="1389"/>
      <c r="BH3" s="1389"/>
      <c r="BI3" s="1389"/>
      <c r="BJ3" s="1389"/>
      <c r="BK3" s="1389"/>
      <c r="BL3" s="1389"/>
      <c r="BM3" s="1389"/>
      <c r="BN3" s="1389"/>
      <c r="BO3" s="1389"/>
      <c r="BP3" s="1389"/>
      <c r="BQ3" s="1389"/>
      <c r="BR3" s="1389"/>
      <c r="BS3" s="1389"/>
      <c r="BT3" s="1389"/>
      <c r="BU3" s="1389"/>
      <c r="BV3" s="1389"/>
      <c r="BW3" s="1389"/>
      <c r="BX3" s="1389"/>
      <c r="BY3" s="1389"/>
      <c r="BZ3" s="1389"/>
      <c r="CA3" s="1389"/>
      <c r="CB3" s="1389"/>
      <c r="CC3" s="1389"/>
      <c r="CD3" s="1389"/>
      <c r="CE3" s="1389"/>
      <c r="CF3" s="1389"/>
      <c r="CG3" s="1389"/>
      <c r="CH3" s="1389"/>
      <c r="CI3" s="1389"/>
      <c r="CJ3" s="1389"/>
      <c r="CK3" s="1389"/>
      <c r="CL3" s="1389"/>
      <c r="CM3" s="1389"/>
      <c r="CN3" s="1389"/>
      <c r="CO3" s="1389"/>
      <c r="CP3" s="1389"/>
      <c r="CQ3" s="1389"/>
      <c r="CR3" s="1389"/>
      <c r="CS3" s="1389"/>
      <c r="CT3" s="1389"/>
      <c r="CU3" s="1389"/>
      <c r="CV3" s="1389"/>
      <c r="CW3" s="1389"/>
      <c r="CX3" s="1389"/>
      <c r="CY3" s="1389"/>
      <c r="CZ3" s="1389"/>
      <c r="DA3" s="1389"/>
      <c r="DB3" s="1389"/>
      <c r="DC3" s="1389"/>
      <c r="DD3" s="1389"/>
      <c r="DE3" s="1389"/>
      <c r="DF3" s="1389"/>
      <c r="DG3" s="1389"/>
      <c r="DH3" s="1389"/>
      <c r="DI3" s="1389"/>
      <c r="DJ3" s="1389"/>
      <c r="DK3" s="1389"/>
      <c r="DL3" s="1389"/>
      <c r="DM3" s="1389"/>
      <c r="DN3" s="1389"/>
      <c r="DO3" s="1389"/>
      <c r="DP3" s="1389"/>
      <c r="DQ3" s="1389"/>
      <c r="DR3" s="1389"/>
      <c r="DS3" s="1389"/>
      <c r="DT3" s="1389"/>
      <c r="DW3" s="217"/>
    </row>
    <row r="4" spans="1:127" ht="19.5" customHeight="1" x14ac:dyDescent="0.25">
      <c r="A4" s="427"/>
      <c r="B4" s="427"/>
      <c r="C4" s="427"/>
      <c r="D4" s="427"/>
      <c r="E4" s="427"/>
      <c r="F4" s="427"/>
      <c r="G4" s="427"/>
      <c r="H4" s="939"/>
      <c r="I4" s="427"/>
      <c r="J4" s="427"/>
      <c r="K4" s="427"/>
      <c r="L4" s="427"/>
      <c r="M4" s="939"/>
      <c r="N4" s="427"/>
      <c r="O4" s="427"/>
      <c r="P4" s="427"/>
      <c r="Q4" s="427"/>
      <c r="R4" s="939"/>
      <c r="S4" s="427"/>
      <c r="T4" s="427"/>
      <c r="U4" s="427"/>
      <c r="V4" s="427"/>
      <c r="W4" s="939"/>
      <c r="X4" s="427"/>
      <c r="Y4" s="427"/>
      <c r="Z4" s="427"/>
      <c r="AA4" s="427"/>
      <c r="AB4" s="939"/>
      <c r="AC4" s="427"/>
      <c r="AD4" s="427"/>
      <c r="AE4" s="427"/>
      <c r="AF4" s="427"/>
      <c r="AG4" s="939"/>
      <c r="AH4" s="427"/>
      <c r="AI4" s="427"/>
      <c r="AJ4" s="427"/>
      <c r="AK4" s="427"/>
      <c r="AL4" s="939"/>
      <c r="AM4" s="427"/>
      <c r="AN4" s="427"/>
      <c r="AO4" s="427"/>
      <c r="AP4" s="427"/>
      <c r="AQ4" s="939"/>
      <c r="AR4" s="427"/>
      <c r="AS4" s="427"/>
      <c r="AT4" s="427"/>
      <c r="AU4" s="427"/>
      <c r="AV4" s="939"/>
      <c r="AW4" s="427"/>
      <c r="AX4" s="427"/>
      <c r="AY4" s="427"/>
      <c r="AZ4" s="427"/>
      <c r="BA4" s="939"/>
      <c r="BB4" s="427"/>
      <c r="BC4" s="427"/>
      <c r="BD4" s="427"/>
      <c r="BE4" s="427"/>
      <c r="BF4" s="939"/>
      <c r="BG4" s="427"/>
      <c r="BH4" s="427"/>
      <c r="BI4" s="427"/>
      <c r="BJ4" s="427"/>
      <c r="BK4" s="939"/>
      <c r="BL4" s="427"/>
      <c r="BM4" s="427"/>
      <c r="BN4" s="427"/>
      <c r="BO4" s="427"/>
      <c r="BP4" s="939"/>
      <c r="BQ4" s="427"/>
      <c r="BR4" s="427"/>
      <c r="BS4" s="427"/>
      <c r="BT4" s="427"/>
      <c r="BU4" s="939"/>
      <c r="BV4" s="427"/>
      <c r="BW4" s="427"/>
      <c r="BX4" s="427"/>
      <c r="BY4" s="427"/>
      <c r="BZ4" s="939"/>
      <c r="CA4" s="427"/>
      <c r="CB4" s="427"/>
      <c r="CC4" s="427"/>
      <c r="CD4" s="427"/>
      <c r="CE4" s="939"/>
      <c r="CF4" s="427"/>
      <c r="CG4" s="427"/>
      <c r="CH4" s="427"/>
      <c r="CI4" s="427"/>
      <c r="CJ4" s="939"/>
      <c r="CK4" s="427"/>
      <c r="CL4" s="427"/>
      <c r="CM4" s="427"/>
      <c r="CN4" s="427"/>
      <c r="CO4" s="939"/>
      <c r="CP4" s="801"/>
      <c r="CQ4" s="427"/>
      <c r="CR4" s="427"/>
      <c r="CS4" s="427"/>
      <c r="CT4" s="939"/>
      <c r="CU4" s="427"/>
      <c r="CV4" s="427"/>
      <c r="CW4" s="427"/>
      <c r="CX4" s="427"/>
      <c r="CY4" s="939"/>
      <c r="CZ4" s="427"/>
      <c r="DA4" s="427"/>
      <c r="DB4" s="406"/>
      <c r="DC4" s="406"/>
      <c r="DD4" s="406"/>
      <c r="DE4" s="427"/>
      <c r="DF4" s="427"/>
      <c r="DG4" s="427"/>
      <c r="DH4" s="427"/>
      <c r="DI4" s="939"/>
      <c r="DJ4" s="427"/>
      <c r="DK4" s="427"/>
      <c r="DL4" s="427"/>
      <c r="DM4" s="427"/>
      <c r="DN4" s="939"/>
      <c r="DO4" s="1291"/>
      <c r="DP4" s="427"/>
      <c r="DQ4" s="427"/>
      <c r="DR4" s="939"/>
      <c r="DS4" s="939"/>
      <c r="DT4" s="427"/>
      <c r="DU4" s="939"/>
      <c r="DV4" s="939"/>
    </row>
    <row r="5" spans="1:127" ht="15" customHeight="1" thickBot="1" x14ac:dyDescent="0.25">
      <c r="AY5" s="219"/>
      <c r="AZ5" s="220"/>
      <c r="BA5" s="220"/>
      <c r="BD5" s="221"/>
      <c r="BE5" s="221"/>
      <c r="BF5" s="221"/>
      <c r="BI5" s="221"/>
      <c r="BJ5" s="221"/>
      <c r="BK5" s="221"/>
      <c r="DT5" s="219"/>
      <c r="DU5" s="219"/>
      <c r="DV5" s="219"/>
    </row>
    <row r="6" spans="1:127" s="222" customFormat="1" ht="12.75" customHeight="1" thickTop="1" x14ac:dyDescent="0.2">
      <c r="A6" s="1390" t="s">
        <v>235</v>
      </c>
      <c r="B6" s="1393" t="s">
        <v>60</v>
      </c>
      <c r="C6" s="1393"/>
      <c r="D6" s="1393"/>
      <c r="E6" s="1395" t="s">
        <v>236</v>
      </c>
      <c r="F6" s="1356" t="s">
        <v>5</v>
      </c>
      <c r="G6" s="1357"/>
      <c r="H6" s="1357"/>
      <c r="I6" s="1357"/>
      <c r="J6" s="1358"/>
      <c r="K6" s="1365" t="s">
        <v>237</v>
      </c>
      <c r="L6" s="1366"/>
      <c r="M6" s="1366"/>
      <c r="N6" s="1366"/>
      <c r="O6" s="1367"/>
      <c r="P6" s="1356" t="s">
        <v>8</v>
      </c>
      <c r="Q6" s="1357"/>
      <c r="R6" s="1357"/>
      <c r="S6" s="1357"/>
      <c r="T6" s="1358"/>
      <c r="U6" s="1365" t="s">
        <v>9</v>
      </c>
      <c r="V6" s="1366"/>
      <c r="W6" s="1366"/>
      <c r="X6" s="1366"/>
      <c r="Y6" s="1367"/>
      <c r="Z6" s="1356" t="s">
        <v>1891</v>
      </c>
      <c r="AA6" s="1357"/>
      <c r="AB6" s="1357"/>
      <c r="AC6" s="1357"/>
      <c r="AD6" s="1358"/>
      <c r="AE6" s="1365" t="s">
        <v>238</v>
      </c>
      <c r="AF6" s="1366"/>
      <c r="AG6" s="1366"/>
      <c r="AH6" s="1366"/>
      <c r="AI6" s="1367"/>
      <c r="AJ6" s="1356" t="s">
        <v>1668</v>
      </c>
      <c r="AK6" s="1357"/>
      <c r="AL6" s="1357"/>
      <c r="AM6" s="1357"/>
      <c r="AN6" s="1358"/>
      <c r="AO6" s="1365" t="s">
        <v>239</v>
      </c>
      <c r="AP6" s="1366"/>
      <c r="AQ6" s="1366"/>
      <c r="AR6" s="1366"/>
      <c r="AS6" s="1367"/>
      <c r="AT6" s="1356" t="s">
        <v>240</v>
      </c>
      <c r="AU6" s="1357"/>
      <c r="AV6" s="1357"/>
      <c r="AW6" s="1357"/>
      <c r="AX6" s="1358"/>
      <c r="AY6" s="1365" t="s">
        <v>241</v>
      </c>
      <c r="AZ6" s="1366"/>
      <c r="BA6" s="1366"/>
      <c r="BB6" s="1366"/>
      <c r="BC6" s="1367"/>
      <c r="BD6" s="1356" t="s">
        <v>242</v>
      </c>
      <c r="BE6" s="1357"/>
      <c r="BF6" s="1357"/>
      <c r="BG6" s="1357"/>
      <c r="BH6" s="1358"/>
      <c r="BI6" s="1365" t="s">
        <v>27</v>
      </c>
      <c r="BJ6" s="1366"/>
      <c r="BK6" s="1366"/>
      <c r="BL6" s="1366"/>
      <c r="BM6" s="1367"/>
      <c r="BN6" s="1356" t="s">
        <v>223</v>
      </c>
      <c r="BO6" s="1357"/>
      <c r="BP6" s="1357"/>
      <c r="BQ6" s="1357"/>
      <c r="BR6" s="1358"/>
      <c r="BS6" s="1365" t="s">
        <v>221</v>
      </c>
      <c r="BT6" s="1366"/>
      <c r="BU6" s="1366"/>
      <c r="BV6" s="1366"/>
      <c r="BW6" s="1367"/>
      <c r="BX6" s="1356" t="s">
        <v>226</v>
      </c>
      <c r="BY6" s="1357"/>
      <c r="BZ6" s="1357"/>
      <c r="CA6" s="1357"/>
      <c r="CB6" s="1358"/>
      <c r="CC6" s="1365" t="s">
        <v>243</v>
      </c>
      <c r="CD6" s="1366"/>
      <c r="CE6" s="1366"/>
      <c r="CF6" s="1366"/>
      <c r="CG6" s="1367"/>
      <c r="CH6" s="1356" t="s">
        <v>43</v>
      </c>
      <c r="CI6" s="1357"/>
      <c r="CJ6" s="1357"/>
      <c r="CK6" s="1357"/>
      <c r="CL6" s="1358"/>
      <c r="CM6" s="1365" t="s">
        <v>244</v>
      </c>
      <c r="CN6" s="1366"/>
      <c r="CO6" s="1366"/>
      <c r="CP6" s="1366"/>
      <c r="CQ6" s="1367"/>
      <c r="CR6" s="1356" t="s">
        <v>245</v>
      </c>
      <c r="CS6" s="1357"/>
      <c r="CT6" s="1357"/>
      <c r="CU6" s="1357"/>
      <c r="CV6" s="1358"/>
      <c r="CW6" s="1365" t="s">
        <v>42</v>
      </c>
      <c r="CX6" s="1366"/>
      <c r="CY6" s="1366"/>
      <c r="CZ6" s="1366"/>
      <c r="DA6" s="1367"/>
      <c r="DB6" s="1356" t="s">
        <v>246</v>
      </c>
      <c r="DC6" s="1357"/>
      <c r="DD6" s="1357"/>
      <c r="DE6" s="1357"/>
      <c r="DF6" s="1358"/>
      <c r="DG6" s="1379" t="s">
        <v>247</v>
      </c>
      <c r="DH6" s="1380"/>
      <c r="DI6" s="1380"/>
      <c r="DJ6" s="1380"/>
      <c r="DK6" s="1380"/>
      <c r="DL6" s="1380"/>
      <c r="DM6" s="1380"/>
      <c r="DN6" s="1380"/>
      <c r="DO6" s="1380"/>
      <c r="DP6" s="1380"/>
      <c r="DQ6" s="1385" t="s">
        <v>1669</v>
      </c>
      <c r="DR6" s="1385"/>
      <c r="DS6" s="1385"/>
      <c r="DT6" s="1381" t="s">
        <v>1670</v>
      </c>
      <c r="DU6" s="1381"/>
      <c r="DV6" s="1382"/>
      <c r="DW6" s="223"/>
    </row>
    <row r="7" spans="1:127" s="224" customFormat="1" ht="6.6" customHeight="1" x14ac:dyDescent="0.2">
      <c r="A7" s="1391"/>
      <c r="B7" s="1394"/>
      <c r="C7" s="1394"/>
      <c r="D7" s="1394"/>
      <c r="E7" s="1396"/>
      <c r="F7" s="1359"/>
      <c r="G7" s="1360"/>
      <c r="H7" s="1360"/>
      <c r="I7" s="1360"/>
      <c r="J7" s="1361"/>
      <c r="K7" s="1368"/>
      <c r="L7" s="1369"/>
      <c r="M7" s="1369"/>
      <c r="N7" s="1369"/>
      <c r="O7" s="1370"/>
      <c r="P7" s="1359"/>
      <c r="Q7" s="1360"/>
      <c r="R7" s="1360"/>
      <c r="S7" s="1360"/>
      <c r="T7" s="1361"/>
      <c r="U7" s="1368"/>
      <c r="V7" s="1369"/>
      <c r="W7" s="1369"/>
      <c r="X7" s="1369"/>
      <c r="Y7" s="1370"/>
      <c r="Z7" s="1359"/>
      <c r="AA7" s="1360"/>
      <c r="AB7" s="1360"/>
      <c r="AC7" s="1360"/>
      <c r="AD7" s="1361"/>
      <c r="AE7" s="1368"/>
      <c r="AF7" s="1369"/>
      <c r="AG7" s="1369"/>
      <c r="AH7" s="1369"/>
      <c r="AI7" s="1370"/>
      <c r="AJ7" s="1359"/>
      <c r="AK7" s="1360"/>
      <c r="AL7" s="1360"/>
      <c r="AM7" s="1360"/>
      <c r="AN7" s="1361"/>
      <c r="AO7" s="1368"/>
      <c r="AP7" s="1369"/>
      <c r="AQ7" s="1369"/>
      <c r="AR7" s="1369"/>
      <c r="AS7" s="1370"/>
      <c r="AT7" s="1359"/>
      <c r="AU7" s="1360"/>
      <c r="AV7" s="1360"/>
      <c r="AW7" s="1360"/>
      <c r="AX7" s="1361"/>
      <c r="AY7" s="1368"/>
      <c r="AZ7" s="1369"/>
      <c r="BA7" s="1369"/>
      <c r="BB7" s="1369"/>
      <c r="BC7" s="1370"/>
      <c r="BD7" s="1359"/>
      <c r="BE7" s="1360"/>
      <c r="BF7" s="1360"/>
      <c r="BG7" s="1360"/>
      <c r="BH7" s="1361"/>
      <c r="BI7" s="1368"/>
      <c r="BJ7" s="1369"/>
      <c r="BK7" s="1369"/>
      <c r="BL7" s="1369"/>
      <c r="BM7" s="1370"/>
      <c r="BN7" s="1359"/>
      <c r="BO7" s="1360"/>
      <c r="BP7" s="1360"/>
      <c r="BQ7" s="1360"/>
      <c r="BR7" s="1361"/>
      <c r="BS7" s="1368"/>
      <c r="BT7" s="1369"/>
      <c r="BU7" s="1369"/>
      <c r="BV7" s="1369"/>
      <c r="BW7" s="1370"/>
      <c r="BX7" s="1359"/>
      <c r="BY7" s="1360"/>
      <c r="BZ7" s="1360"/>
      <c r="CA7" s="1360"/>
      <c r="CB7" s="1361"/>
      <c r="CC7" s="1368"/>
      <c r="CD7" s="1369"/>
      <c r="CE7" s="1369"/>
      <c r="CF7" s="1369"/>
      <c r="CG7" s="1370"/>
      <c r="CH7" s="1359"/>
      <c r="CI7" s="1360"/>
      <c r="CJ7" s="1360"/>
      <c r="CK7" s="1360"/>
      <c r="CL7" s="1361"/>
      <c r="CM7" s="1368"/>
      <c r="CN7" s="1369"/>
      <c r="CO7" s="1369"/>
      <c r="CP7" s="1369"/>
      <c r="CQ7" s="1370"/>
      <c r="CR7" s="1359"/>
      <c r="CS7" s="1360"/>
      <c r="CT7" s="1360"/>
      <c r="CU7" s="1360"/>
      <c r="CV7" s="1361"/>
      <c r="CW7" s="1368"/>
      <c r="CX7" s="1369"/>
      <c r="CY7" s="1369"/>
      <c r="CZ7" s="1369"/>
      <c r="DA7" s="1370"/>
      <c r="DB7" s="1359"/>
      <c r="DC7" s="1360"/>
      <c r="DD7" s="1360"/>
      <c r="DE7" s="1360"/>
      <c r="DF7" s="1361"/>
      <c r="DG7" s="1374" t="s">
        <v>248</v>
      </c>
      <c r="DH7" s="1375"/>
      <c r="DI7" s="1375"/>
      <c r="DJ7" s="1375"/>
      <c r="DK7" s="1376"/>
      <c r="DL7" s="1377" t="s">
        <v>249</v>
      </c>
      <c r="DM7" s="1378"/>
      <c r="DN7" s="1378"/>
      <c r="DO7" s="1378"/>
      <c r="DP7" s="1378"/>
      <c r="DQ7" s="1386"/>
      <c r="DR7" s="1386"/>
      <c r="DS7" s="1386"/>
      <c r="DT7" s="1383"/>
      <c r="DU7" s="1383"/>
      <c r="DV7" s="1384"/>
      <c r="DW7" s="225"/>
    </row>
    <row r="8" spans="1:127" s="224" customFormat="1" ht="6.6" customHeight="1" x14ac:dyDescent="0.2">
      <c r="A8" s="1391"/>
      <c r="B8" s="1394"/>
      <c r="C8" s="1394"/>
      <c r="D8" s="1394"/>
      <c r="E8" s="1396"/>
      <c r="F8" s="1359"/>
      <c r="G8" s="1360"/>
      <c r="H8" s="1360"/>
      <c r="I8" s="1360"/>
      <c r="J8" s="1361"/>
      <c r="K8" s="1368"/>
      <c r="L8" s="1369"/>
      <c r="M8" s="1369"/>
      <c r="N8" s="1369"/>
      <c r="O8" s="1370"/>
      <c r="P8" s="1359"/>
      <c r="Q8" s="1360"/>
      <c r="R8" s="1360"/>
      <c r="S8" s="1360"/>
      <c r="T8" s="1361"/>
      <c r="U8" s="1368"/>
      <c r="V8" s="1369"/>
      <c r="W8" s="1369"/>
      <c r="X8" s="1369"/>
      <c r="Y8" s="1370"/>
      <c r="Z8" s="1359"/>
      <c r="AA8" s="1360"/>
      <c r="AB8" s="1360"/>
      <c r="AC8" s="1360"/>
      <c r="AD8" s="1361"/>
      <c r="AE8" s="1368"/>
      <c r="AF8" s="1369"/>
      <c r="AG8" s="1369"/>
      <c r="AH8" s="1369"/>
      <c r="AI8" s="1370"/>
      <c r="AJ8" s="1359"/>
      <c r="AK8" s="1360"/>
      <c r="AL8" s="1360"/>
      <c r="AM8" s="1360"/>
      <c r="AN8" s="1361"/>
      <c r="AO8" s="1368"/>
      <c r="AP8" s="1369"/>
      <c r="AQ8" s="1369"/>
      <c r="AR8" s="1369"/>
      <c r="AS8" s="1370"/>
      <c r="AT8" s="1359"/>
      <c r="AU8" s="1360"/>
      <c r="AV8" s="1360"/>
      <c r="AW8" s="1360"/>
      <c r="AX8" s="1361"/>
      <c r="AY8" s="1368"/>
      <c r="AZ8" s="1369"/>
      <c r="BA8" s="1369"/>
      <c r="BB8" s="1369"/>
      <c r="BC8" s="1370"/>
      <c r="BD8" s="1359"/>
      <c r="BE8" s="1360"/>
      <c r="BF8" s="1360"/>
      <c r="BG8" s="1360"/>
      <c r="BH8" s="1361"/>
      <c r="BI8" s="1368"/>
      <c r="BJ8" s="1369"/>
      <c r="BK8" s="1369"/>
      <c r="BL8" s="1369"/>
      <c r="BM8" s="1370"/>
      <c r="BN8" s="1359"/>
      <c r="BO8" s="1360"/>
      <c r="BP8" s="1360"/>
      <c r="BQ8" s="1360"/>
      <c r="BR8" s="1361"/>
      <c r="BS8" s="1368"/>
      <c r="BT8" s="1369"/>
      <c r="BU8" s="1369"/>
      <c r="BV8" s="1369"/>
      <c r="BW8" s="1370"/>
      <c r="BX8" s="1359"/>
      <c r="BY8" s="1360"/>
      <c r="BZ8" s="1360"/>
      <c r="CA8" s="1360"/>
      <c r="CB8" s="1361"/>
      <c r="CC8" s="1368"/>
      <c r="CD8" s="1369"/>
      <c r="CE8" s="1369"/>
      <c r="CF8" s="1369"/>
      <c r="CG8" s="1370"/>
      <c r="CH8" s="1359"/>
      <c r="CI8" s="1360"/>
      <c r="CJ8" s="1360"/>
      <c r="CK8" s="1360"/>
      <c r="CL8" s="1361"/>
      <c r="CM8" s="1368"/>
      <c r="CN8" s="1369"/>
      <c r="CO8" s="1369"/>
      <c r="CP8" s="1369"/>
      <c r="CQ8" s="1370"/>
      <c r="CR8" s="1359"/>
      <c r="CS8" s="1360"/>
      <c r="CT8" s="1360"/>
      <c r="CU8" s="1360"/>
      <c r="CV8" s="1361"/>
      <c r="CW8" s="1368"/>
      <c r="CX8" s="1369"/>
      <c r="CY8" s="1369"/>
      <c r="CZ8" s="1369"/>
      <c r="DA8" s="1370"/>
      <c r="DB8" s="1359"/>
      <c r="DC8" s="1360"/>
      <c r="DD8" s="1360"/>
      <c r="DE8" s="1360"/>
      <c r="DF8" s="1361"/>
      <c r="DG8" s="1368"/>
      <c r="DH8" s="1369"/>
      <c r="DI8" s="1369"/>
      <c r="DJ8" s="1369"/>
      <c r="DK8" s="1370"/>
      <c r="DL8" s="1359"/>
      <c r="DM8" s="1360"/>
      <c r="DN8" s="1360"/>
      <c r="DO8" s="1360"/>
      <c r="DP8" s="1360"/>
      <c r="DQ8" s="1386"/>
      <c r="DR8" s="1386"/>
      <c r="DS8" s="1386"/>
      <c r="DT8" s="1383"/>
      <c r="DU8" s="1383"/>
      <c r="DV8" s="1384"/>
      <c r="DW8" s="225"/>
    </row>
    <row r="9" spans="1:127" s="224" customFormat="1" ht="12.75" customHeight="1" x14ac:dyDescent="0.2">
      <c r="A9" s="1391"/>
      <c r="B9" s="1394" t="s">
        <v>61</v>
      </c>
      <c r="C9" s="1383" t="s">
        <v>62</v>
      </c>
      <c r="D9" s="1394" t="s">
        <v>63</v>
      </c>
      <c r="E9" s="1396"/>
      <c r="F9" s="1362"/>
      <c r="G9" s="1363"/>
      <c r="H9" s="1363"/>
      <c r="I9" s="1363"/>
      <c r="J9" s="1364"/>
      <c r="K9" s="1371"/>
      <c r="L9" s="1372"/>
      <c r="M9" s="1372"/>
      <c r="N9" s="1372"/>
      <c r="O9" s="1373"/>
      <c r="P9" s="1362"/>
      <c r="Q9" s="1363"/>
      <c r="R9" s="1363"/>
      <c r="S9" s="1363"/>
      <c r="T9" s="1364"/>
      <c r="U9" s="1371"/>
      <c r="V9" s="1372"/>
      <c r="W9" s="1372"/>
      <c r="X9" s="1372"/>
      <c r="Y9" s="1373"/>
      <c r="Z9" s="1362"/>
      <c r="AA9" s="1363"/>
      <c r="AB9" s="1363"/>
      <c r="AC9" s="1363"/>
      <c r="AD9" s="1364"/>
      <c r="AE9" s="1371"/>
      <c r="AF9" s="1372"/>
      <c r="AG9" s="1372"/>
      <c r="AH9" s="1372"/>
      <c r="AI9" s="1373"/>
      <c r="AJ9" s="1362"/>
      <c r="AK9" s="1363"/>
      <c r="AL9" s="1363"/>
      <c r="AM9" s="1363"/>
      <c r="AN9" s="1364"/>
      <c r="AO9" s="1371"/>
      <c r="AP9" s="1372"/>
      <c r="AQ9" s="1372"/>
      <c r="AR9" s="1372"/>
      <c r="AS9" s="1373"/>
      <c r="AT9" s="1362"/>
      <c r="AU9" s="1363"/>
      <c r="AV9" s="1363"/>
      <c r="AW9" s="1363"/>
      <c r="AX9" s="1364"/>
      <c r="AY9" s="1371"/>
      <c r="AZ9" s="1372"/>
      <c r="BA9" s="1372"/>
      <c r="BB9" s="1372"/>
      <c r="BC9" s="1373"/>
      <c r="BD9" s="1362"/>
      <c r="BE9" s="1363"/>
      <c r="BF9" s="1363"/>
      <c r="BG9" s="1363"/>
      <c r="BH9" s="1364"/>
      <c r="BI9" s="1371"/>
      <c r="BJ9" s="1372"/>
      <c r="BK9" s="1372"/>
      <c r="BL9" s="1372"/>
      <c r="BM9" s="1373"/>
      <c r="BN9" s="1362"/>
      <c r="BO9" s="1363"/>
      <c r="BP9" s="1363"/>
      <c r="BQ9" s="1363"/>
      <c r="BR9" s="1364"/>
      <c r="BS9" s="1371"/>
      <c r="BT9" s="1372"/>
      <c r="BU9" s="1372"/>
      <c r="BV9" s="1372"/>
      <c r="BW9" s="1373"/>
      <c r="BX9" s="1362"/>
      <c r="BY9" s="1363"/>
      <c r="BZ9" s="1363"/>
      <c r="CA9" s="1363"/>
      <c r="CB9" s="1364"/>
      <c r="CC9" s="1371"/>
      <c r="CD9" s="1372"/>
      <c r="CE9" s="1372"/>
      <c r="CF9" s="1372"/>
      <c r="CG9" s="1373"/>
      <c r="CH9" s="1362"/>
      <c r="CI9" s="1363"/>
      <c r="CJ9" s="1363"/>
      <c r="CK9" s="1363"/>
      <c r="CL9" s="1364"/>
      <c r="CM9" s="1371"/>
      <c r="CN9" s="1372"/>
      <c r="CO9" s="1372"/>
      <c r="CP9" s="1372"/>
      <c r="CQ9" s="1373"/>
      <c r="CR9" s="1362"/>
      <c r="CS9" s="1363"/>
      <c r="CT9" s="1363"/>
      <c r="CU9" s="1363"/>
      <c r="CV9" s="1364"/>
      <c r="CW9" s="1371"/>
      <c r="CX9" s="1372"/>
      <c r="CY9" s="1372"/>
      <c r="CZ9" s="1372"/>
      <c r="DA9" s="1373"/>
      <c r="DB9" s="1362"/>
      <c r="DC9" s="1363"/>
      <c r="DD9" s="1363"/>
      <c r="DE9" s="1363"/>
      <c r="DF9" s="1364"/>
      <c r="DG9" s="1371"/>
      <c r="DH9" s="1372"/>
      <c r="DI9" s="1372"/>
      <c r="DJ9" s="1372"/>
      <c r="DK9" s="1373"/>
      <c r="DL9" s="1362"/>
      <c r="DM9" s="1363"/>
      <c r="DN9" s="1363"/>
      <c r="DO9" s="1363"/>
      <c r="DP9" s="1363"/>
      <c r="DQ9" s="1386"/>
      <c r="DR9" s="1386"/>
      <c r="DS9" s="1386"/>
      <c r="DT9" s="1383"/>
      <c r="DU9" s="1383"/>
      <c r="DV9" s="1384"/>
      <c r="DW9" s="225"/>
    </row>
    <row r="10" spans="1:127" s="224" customFormat="1" ht="50.25" customHeight="1" thickBot="1" x14ac:dyDescent="0.25">
      <c r="A10" s="1392"/>
      <c r="B10" s="1398"/>
      <c r="C10" s="1398"/>
      <c r="D10" s="1398"/>
      <c r="E10" s="1397"/>
      <c r="F10" s="949" t="s">
        <v>1643</v>
      </c>
      <c r="G10" s="950" t="s">
        <v>1627</v>
      </c>
      <c r="H10" s="960" t="s">
        <v>1644</v>
      </c>
      <c r="I10" s="136" t="s">
        <v>52</v>
      </c>
      <c r="J10" s="136" t="s">
        <v>53</v>
      </c>
      <c r="K10" s="974" t="s">
        <v>1643</v>
      </c>
      <c r="L10" s="974" t="s">
        <v>1627</v>
      </c>
      <c r="M10" s="975" t="s">
        <v>1644</v>
      </c>
      <c r="N10" s="976" t="s">
        <v>52</v>
      </c>
      <c r="O10" s="976" t="s">
        <v>53</v>
      </c>
      <c r="P10" s="949" t="s">
        <v>1643</v>
      </c>
      <c r="Q10" s="950" t="s">
        <v>1627</v>
      </c>
      <c r="R10" s="960" t="s">
        <v>1644</v>
      </c>
      <c r="S10" s="136" t="s">
        <v>52</v>
      </c>
      <c r="T10" s="136" t="s">
        <v>53</v>
      </c>
      <c r="U10" s="997" t="s">
        <v>1643</v>
      </c>
      <c r="V10" s="974" t="s">
        <v>1627</v>
      </c>
      <c r="W10" s="975" t="s">
        <v>1644</v>
      </c>
      <c r="X10" s="976" t="s">
        <v>52</v>
      </c>
      <c r="Y10" s="976" t="s">
        <v>53</v>
      </c>
      <c r="Z10" s="949" t="s">
        <v>1643</v>
      </c>
      <c r="AA10" s="950" t="s">
        <v>1627</v>
      </c>
      <c r="AB10" s="960" t="s">
        <v>1644</v>
      </c>
      <c r="AC10" s="136" t="s">
        <v>52</v>
      </c>
      <c r="AD10" s="136" t="s">
        <v>53</v>
      </c>
      <c r="AE10" s="997" t="s">
        <v>1643</v>
      </c>
      <c r="AF10" s="974" t="s">
        <v>1627</v>
      </c>
      <c r="AG10" s="975" t="s">
        <v>1644</v>
      </c>
      <c r="AH10" s="976" t="s">
        <v>52</v>
      </c>
      <c r="AI10" s="976" t="s">
        <v>53</v>
      </c>
      <c r="AJ10" s="949" t="s">
        <v>1643</v>
      </c>
      <c r="AK10" s="950" t="s">
        <v>1627</v>
      </c>
      <c r="AL10" s="960" t="s">
        <v>1644</v>
      </c>
      <c r="AM10" s="136" t="s">
        <v>52</v>
      </c>
      <c r="AN10" s="136" t="s">
        <v>53</v>
      </c>
      <c r="AO10" s="997" t="s">
        <v>1643</v>
      </c>
      <c r="AP10" s="974" t="s">
        <v>1627</v>
      </c>
      <c r="AQ10" s="975" t="s">
        <v>1644</v>
      </c>
      <c r="AR10" s="976" t="s">
        <v>52</v>
      </c>
      <c r="AS10" s="976" t="s">
        <v>53</v>
      </c>
      <c r="AT10" s="949" t="s">
        <v>1643</v>
      </c>
      <c r="AU10" s="950" t="s">
        <v>1627</v>
      </c>
      <c r="AV10" s="960" t="s">
        <v>1644</v>
      </c>
      <c r="AW10" s="136" t="s">
        <v>52</v>
      </c>
      <c r="AX10" s="136" t="s">
        <v>53</v>
      </c>
      <c r="AY10" s="997" t="s">
        <v>1643</v>
      </c>
      <c r="AZ10" s="974" t="s">
        <v>1627</v>
      </c>
      <c r="BA10" s="975" t="s">
        <v>1644</v>
      </c>
      <c r="BB10" s="976" t="s">
        <v>52</v>
      </c>
      <c r="BC10" s="976" t="s">
        <v>53</v>
      </c>
      <c r="BD10" s="949" t="s">
        <v>1643</v>
      </c>
      <c r="BE10" s="950" t="s">
        <v>1627</v>
      </c>
      <c r="BF10" s="960" t="s">
        <v>1644</v>
      </c>
      <c r="BG10" s="136" t="s">
        <v>52</v>
      </c>
      <c r="BH10" s="136" t="s">
        <v>53</v>
      </c>
      <c r="BI10" s="997" t="s">
        <v>1643</v>
      </c>
      <c r="BJ10" s="974" t="s">
        <v>1627</v>
      </c>
      <c r="BK10" s="975" t="s">
        <v>1644</v>
      </c>
      <c r="BL10" s="976" t="s">
        <v>52</v>
      </c>
      <c r="BM10" s="976" t="s">
        <v>53</v>
      </c>
      <c r="BN10" s="949" t="s">
        <v>1643</v>
      </c>
      <c r="BO10" s="950" t="s">
        <v>1627</v>
      </c>
      <c r="BP10" s="960" t="s">
        <v>1644</v>
      </c>
      <c r="BQ10" s="136" t="s">
        <v>52</v>
      </c>
      <c r="BR10" s="136" t="s">
        <v>53</v>
      </c>
      <c r="BS10" s="997" t="s">
        <v>1643</v>
      </c>
      <c r="BT10" s="974" t="s">
        <v>1627</v>
      </c>
      <c r="BU10" s="975" t="s">
        <v>1644</v>
      </c>
      <c r="BV10" s="976" t="s">
        <v>52</v>
      </c>
      <c r="BW10" s="976" t="s">
        <v>53</v>
      </c>
      <c r="BX10" s="949" t="s">
        <v>1643</v>
      </c>
      <c r="BY10" s="950" t="s">
        <v>1627</v>
      </c>
      <c r="BZ10" s="960" t="s">
        <v>1644</v>
      </c>
      <c r="CA10" s="136" t="s">
        <v>52</v>
      </c>
      <c r="CB10" s="136" t="s">
        <v>53</v>
      </c>
      <c r="CC10" s="997" t="s">
        <v>1643</v>
      </c>
      <c r="CD10" s="974" t="s">
        <v>1627</v>
      </c>
      <c r="CE10" s="975" t="s">
        <v>1644</v>
      </c>
      <c r="CF10" s="976" t="s">
        <v>52</v>
      </c>
      <c r="CG10" s="976" t="s">
        <v>53</v>
      </c>
      <c r="CH10" s="949" t="s">
        <v>1643</v>
      </c>
      <c r="CI10" s="950" t="s">
        <v>1627</v>
      </c>
      <c r="CJ10" s="960" t="s">
        <v>1644</v>
      </c>
      <c r="CK10" s="136" t="s">
        <v>52</v>
      </c>
      <c r="CL10" s="136" t="s">
        <v>53</v>
      </c>
      <c r="CM10" s="997" t="s">
        <v>1643</v>
      </c>
      <c r="CN10" s="974" t="s">
        <v>1627</v>
      </c>
      <c r="CO10" s="975" t="s">
        <v>1644</v>
      </c>
      <c r="CP10" s="976" t="s">
        <v>52</v>
      </c>
      <c r="CQ10" s="976" t="s">
        <v>53</v>
      </c>
      <c r="CR10" s="949" t="s">
        <v>1643</v>
      </c>
      <c r="CS10" s="950" t="s">
        <v>1627</v>
      </c>
      <c r="CT10" s="960" t="s">
        <v>1644</v>
      </c>
      <c r="CU10" s="136" t="s">
        <v>52</v>
      </c>
      <c r="CV10" s="136" t="s">
        <v>53</v>
      </c>
      <c r="CW10" s="997" t="s">
        <v>1643</v>
      </c>
      <c r="CX10" s="974" t="s">
        <v>1627</v>
      </c>
      <c r="CY10" s="975" t="s">
        <v>1644</v>
      </c>
      <c r="CZ10" s="976" t="s">
        <v>52</v>
      </c>
      <c r="DA10" s="976" t="s">
        <v>53</v>
      </c>
      <c r="DB10" s="949" t="s">
        <v>1643</v>
      </c>
      <c r="DC10" s="950" t="s">
        <v>1627</v>
      </c>
      <c r="DD10" s="960" t="s">
        <v>1644</v>
      </c>
      <c r="DE10" s="136" t="s">
        <v>52</v>
      </c>
      <c r="DF10" s="136" t="s">
        <v>53</v>
      </c>
      <c r="DG10" s="997" t="s">
        <v>1643</v>
      </c>
      <c r="DH10" s="974" t="s">
        <v>1627</v>
      </c>
      <c r="DI10" s="975" t="s">
        <v>1644</v>
      </c>
      <c r="DJ10" s="1004" t="s">
        <v>52</v>
      </c>
      <c r="DK10" s="1004" t="s">
        <v>53</v>
      </c>
      <c r="DL10" s="949" t="s">
        <v>1643</v>
      </c>
      <c r="DM10" s="950" t="s">
        <v>1627</v>
      </c>
      <c r="DN10" s="960" t="s">
        <v>1644</v>
      </c>
      <c r="DO10" s="381" t="s">
        <v>52</v>
      </c>
      <c r="DP10" s="971" t="s">
        <v>53</v>
      </c>
      <c r="DQ10" s="1005">
        <v>45657</v>
      </c>
      <c r="DR10" s="1005">
        <v>45658</v>
      </c>
      <c r="DS10" s="1005">
        <v>46022</v>
      </c>
      <c r="DT10" s="382">
        <v>45657</v>
      </c>
      <c r="DU10" s="382">
        <v>45658</v>
      </c>
      <c r="DV10" s="383">
        <v>46022</v>
      </c>
      <c r="DW10" s="225"/>
    </row>
    <row r="11" spans="1:127" s="226" customFormat="1" ht="24.75" customHeight="1" thickTop="1" x14ac:dyDescent="0.2">
      <c r="A11" s="438">
        <v>1</v>
      </c>
      <c r="B11" s="439"/>
      <c r="C11" s="439"/>
      <c r="D11" s="440"/>
      <c r="E11" s="441" t="s">
        <v>250</v>
      </c>
      <c r="F11" s="951">
        <f t="shared" ref="F11:G11" si="0">+F12+F13</f>
        <v>288639219</v>
      </c>
      <c r="G11" s="442">
        <f t="shared" si="0"/>
        <v>363028074</v>
      </c>
      <c r="H11" s="442">
        <v>388600178</v>
      </c>
      <c r="I11" s="442">
        <v>342923131</v>
      </c>
      <c r="J11" s="443">
        <f>+I11/H11*100</f>
        <v>88.24574727806737</v>
      </c>
      <c r="K11" s="977">
        <f t="shared" ref="K11:L11" si="1">+K12+K13</f>
        <v>44451504</v>
      </c>
      <c r="L11" s="977">
        <f t="shared" si="1"/>
        <v>59234375</v>
      </c>
      <c r="M11" s="977">
        <v>67654873</v>
      </c>
      <c r="N11" s="977">
        <v>50534607</v>
      </c>
      <c r="O11" s="978">
        <f>+N11/M11*100</f>
        <v>74.694703809435865</v>
      </c>
      <c r="P11" s="951">
        <v>2780806110</v>
      </c>
      <c r="Q11" s="442">
        <v>3034287720</v>
      </c>
      <c r="R11" s="442">
        <v>3632076103</v>
      </c>
      <c r="S11" s="442">
        <v>2238541970</v>
      </c>
      <c r="T11" s="443">
        <f>+S11/R11*100</f>
        <v>61.632573396549226</v>
      </c>
      <c r="U11" s="981">
        <v>5356014</v>
      </c>
      <c r="V11" s="977">
        <v>11300000</v>
      </c>
      <c r="W11" s="977">
        <v>11300000</v>
      </c>
      <c r="X11" s="977">
        <v>4885352</v>
      </c>
      <c r="Y11" s="978">
        <f>+X11/W11*100</f>
        <v>43.233203539823009</v>
      </c>
      <c r="Z11" s="951">
        <v>1251253088</v>
      </c>
      <c r="AA11" s="442">
        <v>1278558119</v>
      </c>
      <c r="AB11" s="442">
        <v>1567904422</v>
      </c>
      <c r="AC11" s="442">
        <v>1567904422</v>
      </c>
      <c r="AD11" s="443">
        <f>+AC11/AB11*100</f>
        <v>100</v>
      </c>
      <c r="AE11" s="981">
        <v>192309853</v>
      </c>
      <c r="AF11" s="977">
        <v>203017148</v>
      </c>
      <c r="AG11" s="977">
        <v>268636148</v>
      </c>
      <c r="AH11" s="977">
        <v>252984182</v>
      </c>
      <c r="AI11" s="978">
        <f t="shared" ref="AI11:AI13" si="2">+AH11/AG11*100</f>
        <v>94.173544358594668</v>
      </c>
      <c r="AJ11" s="442">
        <f>SUM(AJ12:AJ13)</f>
        <v>224205089</v>
      </c>
      <c r="AK11" s="442">
        <f t="shared" ref="AK11" si="3">SUM(AK12:AK13)</f>
        <v>155000000</v>
      </c>
      <c r="AL11" s="442">
        <v>155000000</v>
      </c>
      <c r="AM11" s="442">
        <v>155000000</v>
      </c>
      <c r="AN11" s="443">
        <f>+AM11/AL11*100</f>
        <v>100</v>
      </c>
      <c r="AO11" s="981">
        <f>+AJ11+AE11+Z11+U11+P11+K11+F11</f>
        <v>4787020877</v>
      </c>
      <c r="AP11" s="977">
        <f t="shared" ref="AP11:AR11" si="4">+AK11+AF11+AA11+V11+Q11+L11+G11</f>
        <v>5104425436</v>
      </c>
      <c r="AQ11" s="977">
        <f t="shared" si="4"/>
        <v>6091171724</v>
      </c>
      <c r="AR11" s="977">
        <f t="shared" si="4"/>
        <v>4612773664</v>
      </c>
      <c r="AS11" s="978">
        <f t="shared" ref="AS11:AS31" si="5">+AR11/AQ11*100</f>
        <v>75.728839589681556</v>
      </c>
      <c r="AT11" s="951">
        <v>0</v>
      </c>
      <c r="AU11" s="442">
        <f>SUM(AU12:AU13)</f>
        <v>650000000</v>
      </c>
      <c r="AV11" s="442">
        <v>2156788535</v>
      </c>
      <c r="AW11" s="951">
        <v>0</v>
      </c>
      <c r="AX11" s="443"/>
      <c r="AY11" s="981">
        <f t="shared" ref="AY11:AY27" si="6">+AT11+AO11</f>
        <v>4787020877</v>
      </c>
      <c r="AZ11" s="977">
        <f t="shared" ref="AZ11:BA29" si="7">+AU11+AP11</f>
        <v>5754425436</v>
      </c>
      <c r="BA11" s="977">
        <f t="shared" si="7"/>
        <v>8247960259</v>
      </c>
      <c r="BB11" s="977">
        <f t="shared" ref="BB11:BB30" si="8">+AW11+AR11</f>
        <v>4612773664</v>
      </c>
      <c r="BC11" s="978">
        <f t="shared" ref="BC11:BC31" si="9">+BB11/BA11*100</f>
        <v>55.926235325475041</v>
      </c>
      <c r="BD11" s="951">
        <v>30937795</v>
      </c>
      <c r="BE11" s="442">
        <v>78685500</v>
      </c>
      <c r="BF11" s="442">
        <v>268220278</v>
      </c>
      <c r="BG11" s="442">
        <v>266846616</v>
      </c>
      <c r="BH11" s="443">
        <f t="shared" ref="BH11:BH13" si="10">+BG11/BF11*100</f>
        <v>99.48786049651325</v>
      </c>
      <c r="BI11" s="981">
        <v>0</v>
      </c>
      <c r="BJ11" s="977">
        <v>300000000</v>
      </c>
      <c r="BK11" s="977"/>
      <c r="BL11" s="977"/>
      <c r="BM11" s="978"/>
      <c r="BN11" s="951">
        <v>501113157</v>
      </c>
      <c r="BO11" s="442">
        <v>463591500</v>
      </c>
      <c r="BP11" s="442">
        <v>412650591</v>
      </c>
      <c r="BQ11" s="442">
        <v>178597686</v>
      </c>
      <c r="BR11" s="443">
        <f t="shared" ref="BR11:BR12" si="11">+BQ11/BP11*100</f>
        <v>43.280608314941198</v>
      </c>
      <c r="BS11" s="981">
        <v>2835446221</v>
      </c>
      <c r="BT11" s="977">
        <v>3184956500</v>
      </c>
      <c r="BU11" s="1002">
        <v>3431244751</v>
      </c>
      <c r="BV11" s="977">
        <v>695287413</v>
      </c>
      <c r="BW11" s="978">
        <f t="shared" ref="BW11:BW31" si="12">+BV11/BU11*100</f>
        <v>20.263416440851849</v>
      </c>
      <c r="BX11" s="951">
        <v>0</v>
      </c>
      <c r="BY11" s="442">
        <v>1239085000</v>
      </c>
      <c r="BZ11" s="442">
        <v>1233226531</v>
      </c>
      <c r="CA11" s="442"/>
      <c r="CB11" s="443"/>
      <c r="CC11" s="981">
        <f>+BX11+BS11+BN11+BI11+BD11</f>
        <v>3367497173</v>
      </c>
      <c r="CD11" s="977">
        <f t="shared" ref="CD11:CF30" si="13">+BY11+BT11+BO11+BJ11+BE11</f>
        <v>5266318500</v>
      </c>
      <c r="CE11" s="977">
        <f t="shared" si="13"/>
        <v>5345342151</v>
      </c>
      <c r="CF11" s="977">
        <f t="shared" ref="CF11:CF28" si="14">+CA11+BV11+BQ11+BL11+BG11</f>
        <v>1140731715</v>
      </c>
      <c r="CG11" s="978">
        <f t="shared" ref="CG11:CG31" si="15">+CF11/CE11*100</f>
        <v>21.340667870747868</v>
      </c>
      <c r="CH11" s="951">
        <v>120130710</v>
      </c>
      <c r="CI11" s="442">
        <v>127375371</v>
      </c>
      <c r="CJ11" s="442">
        <v>521745682</v>
      </c>
      <c r="CK11" s="442">
        <v>521702522</v>
      </c>
      <c r="CL11" s="443">
        <f>+CK11/CJ11*100</f>
        <v>99.991727770542425</v>
      </c>
      <c r="CM11" s="981">
        <f>+CH11+CC11+AY11</f>
        <v>8274648760</v>
      </c>
      <c r="CN11" s="981">
        <f t="shared" ref="CN11:CO26" si="16">+CI11+CD11+AZ11</f>
        <v>11148119307</v>
      </c>
      <c r="CO11" s="981">
        <f>+CJ11+CE11+BA11</f>
        <v>14115048092</v>
      </c>
      <c r="CP11" s="977">
        <f>+CK11+CF11+BB11</f>
        <v>6275207901</v>
      </c>
      <c r="CQ11" s="978">
        <f t="shared" ref="CQ11:CQ31" si="17">+CP11/CO11*100</f>
        <v>44.457573648343477</v>
      </c>
      <c r="CR11" s="951">
        <v>11348919859</v>
      </c>
      <c r="CS11" s="442">
        <v>9656239108</v>
      </c>
      <c r="CT11" s="442">
        <v>11853947620</v>
      </c>
      <c r="CU11" s="442">
        <v>11859767372</v>
      </c>
      <c r="CV11" s="443">
        <f t="shared" ref="CV11:CV31" si="18">+CU11/CT11*100</f>
        <v>100.04909547592551</v>
      </c>
      <c r="CW11" s="981">
        <v>7947804002</v>
      </c>
      <c r="CX11" s="977">
        <v>6420320000</v>
      </c>
      <c r="CY11" s="977">
        <v>7206792320</v>
      </c>
      <c r="CZ11" s="977">
        <v>7206792320</v>
      </c>
      <c r="DA11" s="978">
        <f t="shared" ref="DA11:DA31" si="19">+CZ11/CY11*100</f>
        <v>100</v>
      </c>
      <c r="DB11" s="951"/>
      <c r="DC11" s="442"/>
      <c r="DD11" s="442"/>
      <c r="DE11" s="442"/>
      <c r="DF11" s="443"/>
      <c r="DG11" s="981">
        <v>349625946</v>
      </c>
      <c r="DH11" s="977">
        <v>323919715</v>
      </c>
      <c r="DI11" s="977">
        <v>648319993</v>
      </c>
      <c r="DJ11" s="977">
        <v>648319993</v>
      </c>
      <c r="DK11" s="978">
        <f t="shared" ref="DK11:DK12" si="20">+DJ11/DI11*100</f>
        <v>100</v>
      </c>
      <c r="DL11" s="951"/>
      <c r="DM11" s="442"/>
      <c r="DN11" s="442"/>
      <c r="DO11" s="442"/>
      <c r="DP11" s="443"/>
      <c r="DQ11" s="1006">
        <v>12</v>
      </c>
      <c r="DR11" s="1006">
        <v>12</v>
      </c>
      <c r="DS11" s="1006">
        <v>12</v>
      </c>
      <c r="DT11" s="972">
        <v>6</v>
      </c>
      <c r="DU11" s="972">
        <v>6</v>
      </c>
      <c r="DV11" s="973">
        <v>6</v>
      </c>
      <c r="DW11" s="227"/>
    </row>
    <row r="12" spans="1:127" s="233" customFormat="1" ht="24.95" customHeight="1" x14ac:dyDescent="0.25">
      <c r="A12" s="434" t="s">
        <v>141</v>
      </c>
      <c r="B12" s="228" t="s">
        <v>251</v>
      </c>
      <c r="C12" s="228"/>
      <c r="D12" s="229"/>
      <c r="E12" s="435" t="s">
        <v>252</v>
      </c>
      <c r="F12" s="952">
        <v>226901309</v>
      </c>
      <c r="G12" s="230">
        <v>307044492</v>
      </c>
      <c r="H12" s="230">
        <v>330562857</v>
      </c>
      <c r="I12" s="230">
        <v>302895832</v>
      </c>
      <c r="J12" s="375">
        <f t="shared" ref="J12:J23" si="21">+I12/H12*100</f>
        <v>91.630328570157531</v>
      </c>
      <c r="K12" s="979">
        <v>29838429</v>
      </c>
      <c r="L12" s="979">
        <v>40466326</v>
      </c>
      <c r="M12" s="979">
        <v>47319139</v>
      </c>
      <c r="N12" s="979">
        <v>37750661</v>
      </c>
      <c r="O12" s="980">
        <f t="shared" ref="O12:O23" si="22">+N12/M12*100</f>
        <v>79.778841707157852</v>
      </c>
      <c r="P12" s="952">
        <v>2050245088</v>
      </c>
      <c r="Q12" s="230">
        <v>2352316790</v>
      </c>
      <c r="R12" s="230">
        <v>2880886544</v>
      </c>
      <c r="S12" s="230">
        <v>1748651049</v>
      </c>
      <c r="T12" s="375">
        <f t="shared" ref="T12:T25" si="23">+S12/R12*100</f>
        <v>60.698365669481227</v>
      </c>
      <c r="U12" s="982">
        <v>2314149</v>
      </c>
      <c r="V12" s="979">
        <v>5300000</v>
      </c>
      <c r="W12" s="979">
        <v>5300000</v>
      </c>
      <c r="X12" s="979">
        <v>1647867</v>
      </c>
      <c r="Y12" s="980">
        <f t="shared" ref="Y12:Y13" si="24">+X12/W12*100</f>
        <v>31.091830188679243</v>
      </c>
      <c r="Z12" s="952">
        <v>1251253088</v>
      </c>
      <c r="AA12" s="230">
        <v>1278558119</v>
      </c>
      <c r="AB12" s="230">
        <v>1567904422</v>
      </c>
      <c r="AC12" s="230">
        <v>1567904422</v>
      </c>
      <c r="AD12" s="375">
        <f>+AC12/AB12*100</f>
        <v>100</v>
      </c>
      <c r="AE12" s="982">
        <v>101091280</v>
      </c>
      <c r="AF12" s="979">
        <v>92847148</v>
      </c>
      <c r="AG12" s="979">
        <v>156248625</v>
      </c>
      <c r="AH12" s="979">
        <f>21646694+133546568</f>
        <v>155193262</v>
      </c>
      <c r="AI12" s="980">
        <f t="shared" si="2"/>
        <v>99.324561736143281</v>
      </c>
      <c r="AJ12" s="230"/>
      <c r="AK12" s="230"/>
      <c r="AL12" s="230"/>
      <c r="AM12" s="230"/>
      <c r="AN12" s="375"/>
      <c r="AO12" s="982">
        <f>+AJ12+AE12+Z12+U12+P12+K12+F12</f>
        <v>3661643343</v>
      </c>
      <c r="AP12" s="979">
        <f t="shared" ref="AP12:AR13" si="25">+AK12+AF12+AA12+V12+Q12+L12+G12</f>
        <v>4076532875</v>
      </c>
      <c r="AQ12" s="979">
        <f t="shared" si="25"/>
        <v>4988221587</v>
      </c>
      <c r="AR12" s="979">
        <f t="shared" si="25"/>
        <v>3814043093</v>
      </c>
      <c r="AS12" s="980">
        <f t="shared" si="5"/>
        <v>76.460979659362522</v>
      </c>
      <c r="AT12" s="951">
        <v>0</v>
      </c>
      <c r="AU12" s="230">
        <v>650000000</v>
      </c>
      <c r="AV12" s="230">
        <v>2156788535</v>
      </c>
      <c r="AW12" s="951">
        <v>0</v>
      </c>
      <c r="AX12" s="375"/>
      <c r="AY12" s="982">
        <f t="shared" si="6"/>
        <v>3661643343</v>
      </c>
      <c r="AZ12" s="979">
        <f t="shared" si="7"/>
        <v>4726532875</v>
      </c>
      <c r="BA12" s="979">
        <f t="shared" si="7"/>
        <v>7145010122</v>
      </c>
      <c r="BB12" s="979">
        <f t="shared" si="8"/>
        <v>3814043093</v>
      </c>
      <c r="BC12" s="980">
        <f t="shared" si="9"/>
        <v>53.380513503490882</v>
      </c>
      <c r="BD12" s="952">
        <v>20285795</v>
      </c>
      <c r="BE12" s="230">
        <v>70000000</v>
      </c>
      <c r="BF12" s="230">
        <v>255534778</v>
      </c>
      <c r="BG12" s="230">
        <f>+BG11-BG13</f>
        <v>255534778</v>
      </c>
      <c r="BH12" s="375">
        <f t="shared" si="10"/>
        <v>100</v>
      </c>
      <c r="BI12" s="982"/>
      <c r="BJ12" s="979">
        <v>300000000</v>
      </c>
      <c r="BK12" s="979"/>
      <c r="BL12" s="979"/>
      <c r="BM12" s="980"/>
      <c r="BN12" s="952">
        <v>500950347</v>
      </c>
      <c r="BO12" s="230">
        <v>463591500</v>
      </c>
      <c r="BP12" s="230">
        <v>412650591</v>
      </c>
      <c r="BQ12" s="230">
        <v>178597686</v>
      </c>
      <c r="BR12" s="375">
        <f t="shared" si="11"/>
        <v>43.280608314941198</v>
      </c>
      <c r="BS12" s="982">
        <v>2809296939</v>
      </c>
      <c r="BT12" s="979">
        <v>3115856500</v>
      </c>
      <c r="BU12" s="1003">
        <v>3351695551</v>
      </c>
      <c r="BV12" s="979">
        <f>+BV11-BV13</f>
        <v>624371915</v>
      </c>
      <c r="BW12" s="980">
        <f t="shared" si="12"/>
        <v>18.628539063272456</v>
      </c>
      <c r="BX12" s="952"/>
      <c r="BY12" s="230">
        <v>1239085000</v>
      </c>
      <c r="BZ12" s="230">
        <v>1233226531</v>
      </c>
      <c r="CA12" s="230"/>
      <c r="CB12" s="375"/>
      <c r="CC12" s="982">
        <f>+BX12+BS12+BN12+BI12+BD12</f>
        <v>3330533081</v>
      </c>
      <c r="CD12" s="979">
        <f t="shared" si="13"/>
        <v>5188533000</v>
      </c>
      <c r="CE12" s="979">
        <f t="shared" si="13"/>
        <v>5253107451</v>
      </c>
      <c r="CF12" s="979">
        <f t="shared" si="14"/>
        <v>1058504379</v>
      </c>
      <c r="CG12" s="980">
        <f t="shared" si="15"/>
        <v>20.150061442175517</v>
      </c>
      <c r="CH12" s="952">
        <v>120130710</v>
      </c>
      <c r="CI12" s="230">
        <v>127375371</v>
      </c>
      <c r="CJ12" s="230">
        <v>521745682</v>
      </c>
      <c r="CK12" s="230">
        <v>521745682</v>
      </c>
      <c r="CL12" s="375">
        <f>+CK12/CJ12*100</f>
        <v>100</v>
      </c>
      <c r="CM12" s="982">
        <f t="shared" ref="CM12:CM27" si="26">+CH12+CC12+AY12</f>
        <v>7112307134</v>
      </c>
      <c r="CN12" s="979">
        <f t="shared" ref="CN12:CO28" si="27">+CI12+CD12+AZ12</f>
        <v>10042441246</v>
      </c>
      <c r="CO12" s="979">
        <f t="shared" si="16"/>
        <v>12919863255</v>
      </c>
      <c r="CP12" s="979">
        <f t="shared" ref="CP12:CP29" si="28">+CK12+CF12+BB12</f>
        <v>5394293154</v>
      </c>
      <c r="CQ12" s="980">
        <f t="shared" si="17"/>
        <v>41.751936901595329</v>
      </c>
      <c r="CR12" s="952">
        <v>11078771032</v>
      </c>
      <c r="CS12" s="230">
        <v>9632900883</v>
      </c>
      <c r="CT12" s="230">
        <v>11710380857</v>
      </c>
      <c r="CU12" s="230">
        <f>+CU11-CU13</f>
        <v>11719679564</v>
      </c>
      <c r="CV12" s="375">
        <f t="shared" si="18"/>
        <v>100.07940567530254</v>
      </c>
      <c r="CW12" s="982">
        <v>7947804002</v>
      </c>
      <c r="CX12" s="979">
        <v>6420320000</v>
      </c>
      <c r="CY12" s="979">
        <v>7206792320</v>
      </c>
      <c r="CZ12" s="979">
        <v>7206792320</v>
      </c>
      <c r="DA12" s="980">
        <f t="shared" si="19"/>
        <v>100</v>
      </c>
      <c r="DB12" s="952"/>
      <c r="DC12" s="230"/>
      <c r="DD12" s="230"/>
      <c r="DE12" s="230"/>
      <c r="DF12" s="375"/>
      <c r="DG12" s="982">
        <v>349625946</v>
      </c>
      <c r="DH12" s="979">
        <v>323919715</v>
      </c>
      <c r="DI12" s="979">
        <v>648319993</v>
      </c>
      <c r="DJ12" s="979">
        <v>648319993</v>
      </c>
      <c r="DK12" s="980">
        <f t="shared" si="20"/>
        <v>100</v>
      </c>
      <c r="DL12" s="952"/>
      <c r="DM12" s="230"/>
      <c r="DN12" s="230"/>
      <c r="DO12" s="230"/>
      <c r="DP12" s="375"/>
      <c r="DQ12" s="1007">
        <v>12</v>
      </c>
      <c r="DR12" s="1007">
        <v>12</v>
      </c>
      <c r="DS12" s="1007">
        <v>12</v>
      </c>
      <c r="DT12" s="231">
        <v>6</v>
      </c>
      <c r="DU12" s="231">
        <v>6</v>
      </c>
      <c r="DV12" s="232">
        <v>6</v>
      </c>
      <c r="DW12" s="436"/>
    </row>
    <row r="13" spans="1:127" s="233" customFormat="1" ht="24.95" customHeight="1" x14ac:dyDescent="0.25">
      <c r="A13" s="434" t="s">
        <v>157</v>
      </c>
      <c r="B13" s="228"/>
      <c r="C13" s="228" t="s">
        <v>251</v>
      </c>
      <c r="D13" s="229"/>
      <c r="E13" s="435" t="s">
        <v>253</v>
      </c>
      <c r="F13" s="952">
        <v>61737910</v>
      </c>
      <c r="G13" s="230">
        <v>55983582</v>
      </c>
      <c r="H13" s="230">
        <v>58037321</v>
      </c>
      <c r="I13" s="230">
        <v>40027299</v>
      </c>
      <c r="J13" s="375">
        <f t="shared" si="21"/>
        <v>68.968205820527103</v>
      </c>
      <c r="K13" s="979">
        <v>14613075</v>
      </c>
      <c r="L13" s="979">
        <v>18768049</v>
      </c>
      <c r="M13" s="979">
        <v>20335734</v>
      </c>
      <c r="N13" s="979">
        <v>12783946</v>
      </c>
      <c r="O13" s="980">
        <f t="shared" si="22"/>
        <v>62.864443447185138</v>
      </c>
      <c r="P13" s="952">
        <v>730561022</v>
      </c>
      <c r="Q13" s="230">
        <v>681970930</v>
      </c>
      <c r="R13" s="230">
        <v>751189559</v>
      </c>
      <c r="S13" s="230">
        <v>489890921</v>
      </c>
      <c r="T13" s="375">
        <f t="shared" si="23"/>
        <v>65.215352786872273</v>
      </c>
      <c r="U13" s="982">
        <v>3041865</v>
      </c>
      <c r="V13" s="979">
        <v>6000000</v>
      </c>
      <c r="W13" s="979">
        <v>6000000</v>
      </c>
      <c r="X13" s="979">
        <v>3237485</v>
      </c>
      <c r="Y13" s="980">
        <f t="shared" si="24"/>
        <v>53.958083333333327</v>
      </c>
      <c r="Z13" s="952"/>
      <c r="AA13" s="230"/>
      <c r="AB13" s="230"/>
      <c r="AC13" s="230"/>
      <c r="AD13" s="375"/>
      <c r="AE13" s="982">
        <v>91218573</v>
      </c>
      <c r="AF13" s="979">
        <v>110170000</v>
      </c>
      <c r="AG13" s="979">
        <v>112387523</v>
      </c>
      <c r="AH13" s="979">
        <v>97790923</v>
      </c>
      <c r="AI13" s="980">
        <f t="shared" si="2"/>
        <v>87.012259359074946</v>
      </c>
      <c r="AJ13" s="230">
        <v>224205089</v>
      </c>
      <c r="AK13" s="230">
        <v>155000000</v>
      </c>
      <c r="AL13" s="230">
        <v>155000000</v>
      </c>
      <c r="AM13" s="230">
        <v>155000000</v>
      </c>
      <c r="AN13" s="375">
        <f>+AM13/AL13*100</f>
        <v>100</v>
      </c>
      <c r="AO13" s="982">
        <f>+AJ13+AE13+Z13+U13+P13+K13+F13</f>
        <v>1125377534</v>
      </c>
      <c r="AP13" s="979">
        <f t="shared" si="25"/>
        <v>1027892561</v>
      </c>
      <c r="AQ13" s="979">
        <f t="shared" si="25"/>
        <v>1102950137</v>
      </c>
      <c r="AR13" s="979">
        <f t="shared" si="25"/>
        <v>798730574</v>
      </c>
      <c r="AS13" s="980">
        <f t="shared" si="5"/>
        <v>72.417650372892609</v>
      </c>
      <c r="AT13" s="952"/>
      <c r="AU13" s="230"/>
      <c r="AV13" s="230"/>
      <c r="AW13" s="230"/>
      <c r="AX13" s="375"/>
      <c r="AY13" s="982">
        <f t="shared" si="6"/>
        <v>1125377534</v>
      </c>
      <c r="AZ13" s="979">
        <f t="shared" si="7"/>
        <v>1027892561</v>
      </c>
      <c r="BA13" s="979">
        <f t="shared" si="7"/>
        <v>1102950137</v>
      </c>
      <c r="BB13" s="979">
        <f>+AW13+AR13</f>
        <v>798730574</v>
      </c>
      <c r="BC13" s="980">
        <f t="shared" si="9"/>
        <v>72.417650372892609</v>
      </c>
      <c r="BD13" s="952">
        <v>10652000</v>
      </c>
      <c r="BE13" s="230">
        <v>8685500</v>
      </c>
      <c r="BF13" s="230">
        <v>12685500</v>
      </c>
      <c r="BG13" s="230">
        <v>11311838</v>
      </c>
      <c r="BH13" s="375">
        <f t="shared" si="10"/>
        <v>89.171400417799845</v>
      </c>
      <c r="BI13" s="982"/>
      <c r="BJ13" s="979"/>
      <c r="BK13" s="979"/>
      <c r="BL13" s="979"/>
      <c r="BM13" s="980"/>
      <c r="BN13" s="952">
        <v>162810</v>
      </c>
      <c r="BO13" s="230"/>
      <c r="BP13" s="230"/>
      <c r="BQ13" s="230"/>
      <c r="BR13" s="375"/>
      <c r="BS13" s="982">
        <v>26149282</v>
      </c>
      <c r="BT13" s="979">
        <v>69100000</v>
      </c>
      <c r="BU13" s="1003">
        <v>79549200</v>
      </c>
      <c r="BV13" s="979">
        <v>70915498</v>
      </c>
      <c r="BW13" s="980">
        <f t="shared" si="12"/>
        <v>89.146714234712604</v>
      </c>
      <c r="BX13" s="952"/>
      <c r="BY13" s="230"/>
      <c r="BZ13" s="230"/>
      <c r="CA13" s="230"/>
      <c r="CB13" s="375"/>
      <c r="CC13" s="982">
        <f>+BX13+BS13+BN13+BI13+BD13</f>
        <v>36964092</v>
      </c>
      <c r="CD13" s="979">
        <f t="shared" si="13"/>
        <v>77785500</v>
      </c>
      <c r="CE13" s="979">
        <f t="shared" si="13"/>
        <v>92234700</v>
      </c>
      <c r="CF13" s="979">
        <f t="shared" si="14"/>
        <v>82227336</v>
      </c>
      <c r="CG13" s="980">
        <f t="shared" si="15"/>
        <v>89.150109449046838</v>
      </c>
      <c r="CH13" s="952"/>
      <c r="CI13" s="230"/>
      <c r="CJ13" s="230"/>
      <c r="CK13" s="230"/>
      <c r="CL13" s="375"/>
      <c r="CM13" s="982">
        <f t="shared" si="26"/>
        <v>1162341626</v>
      </c>
      <c r="CN13" s="979">
        <f t="shared" si="27"/>
        <v>1105678061</v>
      </c>
      <c r="CO13" s="979">
        <f t="shared" si="16"/>
        <v>1195184837</v>
      </c>
      <c r="CP13" s="979">
        <f t="shared" si="28"/>
        <v>880957910</v>
      </c>
      <c r="CQ13" s="980">
        <f t="shared" si="17"/>
        <v>73.7089262453553</v>
      </c>
      <c r="CR13" s="952">
        <v>270148827</v>
      </c>
      <c r="CS13" s="230">
        <v>23338225</v>
      </c>
      <c r="CT13" s="230">
        <v>143566763</v>
      </c>
      <c r="CU13" s="230">
        <v>140087808</v>
      </c>
      <c r="CV13" s="375">
        <f t="shared" si="18"/>
        <v>97.576768517097506</v>
      </c>
      <c r="CW13" s="982"/>
      <c r="CX13" s="979"/>
      <c r="CY13" s="979"/>
      <c r="CZ13" s="979"/>
      <c r="DA13" s="980"/>
      <c r="DB13" s="952"/>
      <c r="DC13" s="230"/>
      <c r="DD13" s="230"/>
      <c r="DE13" s="230"/>
      <c r="DF13" s="375"/>
      <c r="DG13" s="982"/>
      <c r="DH13" s="979"/>
      <c r="DI13" s="979"/>
      <c r="DJ13" s="979"/>
      <c r="DK13" s="980"/>
      <c r="DL13" s="952"/>
      <c r="DM13" s="230"/>
      <c r="DN13" s="230"/>
      <c r="DO13" s="230"/>
      <c r="DP13" s="375"/>
      <c r="DQ13" s="1007"/>
      <c r="DR13" s="1007"/>
      <c r="DS13" s="1007"/>
      <c r="DT13" s="231"/>
      <c r="DU13" s="231"/>
      <c r="DV13" s="232"/>
      <c r="DW13" s="436"/>
    </row>
    <row r="14" spans="1:127" s="226" customFormat="1" ht="24.95" customHeight="1" x14ac:dyDescent="0.2">
      <c r="A14" s="438">
        <v>2</v>
      </c>
      <c r="B14" s="439"/>
      <c r="C14" s="439"/>
      <c r="D14" s="440"/>
      <c r="E14" s="441" t="s">
        <v>131</v>
      </c>
      <c r="F14" s="951">
        <f>+F15+F16</f>
        <v>688382032</v>
      </c>
      <c r="G14" s="442">
        <f t="shared" ref="G14" si="29">+G15+G16</f>
        <v>766700000</v>
      </c>
      <c r="H14" s="442">
        <v>774170131</v>
      </c>
      <c r="I14" s="442">
        <v>711291447</v>
      </c>
      <c r="J14" s="443">
        <f t="shared" si="21"/>
        <v>91.877924311187357</v>
      </c>
      <c r="K14" s="981">
        <f t="shared" ref="K14:L14" si="30">+K15+K16</f>
        <v>99088083</v>
      </c>
      <c r="L14" s="981">
        <f t="shared" si="30"/>
        <v>116065500</v>
      </c>
      <c r="M14" s="977">
        <v>116297762</v>
      </c>
      <c r="N14" s="977">
        <v>101985825</v>
      </c>
      <c r="O14" s="978">
        <f t="shared" si="22"/>
        <v>87.693712455102968</v>
      </c>
      <c r="P14" s="951">
        <v>165312486</v>
      </c>
      <c r="Q14" s="442">
        <v>177706000</v>
      </c>
      <c r="R14" s="442">
        <v>208022132</v>
      </c>
      <c r="S14" s="442">
        <v>198040720</v>
      </c>
      <c r="T14" s="443">
        <f t="shared" si="23"/>
        <v>95.201754782515152</v>
      </c>
      <c r="U14" s="981">
        <v>0</v>
      </c>
      <c r="V14" s="1017">
        <v>0</v>
      </c>
      <c r="W14" s="1017">
        <v>0</v>
      </c>
      <c r="X14" s="1017">
        <v>0</v>
      </c>
      <c r="Y14" s="978"/>
      <c r="Z14" s="951">
        <v>0</v>
      </c>
      <c r="AA14" s="455">
        <v>0</v>
      </c>
      <c r="AB14" s="455">
        <v>0</v>
      </c>
      <c r="AC14" s="455">
        <v>0</v>
      </c>
      <c r="AD14" s="443"/>
      <c r="AE14" s="981">
        <v>0</v>
      </c>
      <c r="AF14" s="1017">
        <v>0</v>
      </c>
      <c r="AG14" s="1017">
        <v>0</v>
      </c>
      <c r="AH14" s="1017">
        <v>0</v>
      </c>
      <c r="AI14" s="978"/>
      <c r="AJ14" s="204">
        <v>0</v>
      </c>
      <c r="AK14" s="204">
        <v>0</v>
      </c>
      <c r="AL14" s="455">
        <v>0</v>
      </c>
      <c r="AM14" s="455">
        <v>0</v>
      </c>
      <c r="AN14" s="455"/>
      <c r="AO14" s="999">
        <f t="shared" ref="AO14:AR29" si="31">+AJ14+AE14+Z14+U14+P14+K14+F14</f>
        <v>952782601</v>
      </c>
      <c r="AP14" s="977">
        <f t="shared" si="31"/>
        <v>1060471500</v>
      </c>
      <c r="AQ14" s="977">
        <f t="shared" si="31"/>
        <v>1098490025</v>
      </c>
      <c r="AR14" s="977">
        <f t="shared" si="31"/>
        <v>1011317992</v>
      </c>
      <c r="AS14" s="978">
        <f t="shared" si="5"/>
        <v>92.06437646076941</v>
      </c>
      <c r="AT14" s="951"/>
      <c r="AU14" s="442"/>
      <c r="AV14" s="442"/>
      <c r="AW14" s="442"/>
      <c r="AX14" s="443"/>
      <c r="AY14" s="981">
        <f t="shared" si="6"/>
        <v>952782601</v>
      </c>
      <c r="AZ14" s="977">
        <f t="shared" si="7"/>
        <v>1060471500</v>
      </c>
      <c r="BA14" s="977">
        <f t="shared" si="7"/>
        <v>1098490025</v>
      </c>
      <c r="BB14" s="977">
        <f t="shared" si="8"/>
        <v>1011317992</v>
      </c>
      <c r="BC14" s="978">
        <f t="shared" si="9"/>
        <v>92.06437646076941</v>
      </c>
      <c r="BD14" s="951">
        <v>0</v>
      </c>
      <c r="BE14" s="455">
        <v>0</v>
      </c>
      <c r="BF14" s="455">
        <v>0</v>
      </c>
      <c r="BG14" s="455">
        <v>0</v>
      </c>
      <c r="BH14" s="443"/>
      <c r="BI14" s="981">
        <v>0</v>
      </c>
      <c r="BJ14" s="1017">
        <v>0</v>
      </c>
      <c r="BK14" s="1017">
        <v>0</v>
      </c>
      <c r="BL14" s="1017">
        <v>0</v>
      </c>
      <c r="BM14" s="978"/>
      <c r="BN14" s="951">
        <v>0</v>
      </c>
      <c r="BO14" s="455">
        <v>0</v>
      </c>
      <c r="BP14" s="455">
        <v>0</v>
      </c>
      <c r="BQ14" s="455">
        <v>0</v>
      </c>
      <c r="BR14" s="443"/>
      <c r="BS14" s="981">
        <v>16941361</v>
      </c>
      <c r="BT14" s="977">
        <v>41406000</v>
      </c>
      <c r="BU14" s="987">
        <v>36699868</v>
      </c>
      <c r="BV14" s="977">
        <v>17366090</v>
      </c>
      <c r="BW14" s="978">
        <f t="shared" si="12"/>
        <v>47.319216515983108</v>
      </c>
      <c r="BX14" s="951">
        <v>0</v>
      </c>
      <c r="BY14" s="455">
        <v>0</v>
      </c>
      <c r="BZ14" s="455">
        <v>0</v>
      </c>
      <c r="CA14" s="442"/>
      <c r="CB14" s="443"/>
      <c r="CC14" s="981">
        <f>+BX14+BS14+BN14+BI14+BD14</f>
        <v>16941361</v>
      </c>
      <c r="CD14" s="977">
        <f t="shared" si="13"/>
        <v>41406000</v>
      </c>
      <c r="CE14" s="977">
        <f t="shared" si="13"/>
        <v>36699868</v>
      </c>
      <c r="CF14" s="977">
        <f t="shared" si="14"/>
        <v>17366090</v>
      </c>
      <c r="CG14" s="978">
        <f t="shared" si="15"/>
        <v>47.319216515983108</v>
      </c>
      <c r="CH14" s="951">
        <v>0</v>
      </c>
      <c r="CI14" s="455">
        <v>0</v>
      </c>
      <c r="CJ14" s="455">
        <v>0</v>
      </c>
      <c r="CK14" s="455">
        <v>0</v>
      </c>
      <c r="CL14" s="443"/>
      <c r="CM14" s="981">
        <f t="shared" si="26"/>
        <v>969723962</v>
      </c>
      <c r="CN14" s="977">
        <f t="shared" si="27"/>
        <v>1101877500</v>
      </c>
      <c r="CO14" s="977">
        <f t="shared" si="16"/>
        <v>1135189893</v>
      </c>
      <c r="CP14" s="977">
        <f t="shared" si="28"/>
        <v>1028684082</v>
      </c>
      <c r="CQ14" s="978">
        <f t="shared" si="17"/>
        <v>90.617797810150165</v>
      </c>
      <c r="CR14" s="951">
        <v>39054752</v>
      </c>
      <c r="CS14" s="442">
        <v>15339652</v>
      </c>
      <c r="CT14" s="442">
        <v>17833652</v>
      </c>
      <c r="CU14" s="442">
        <v>17755111</v>
      </c>
      <c r="CV14" s="443">
        <f t="shared" si="18"/>
        <v>99.559591047307634</v>
      </c>
      <c r="CW14" s="981">
        <v>9645996</v>
      </c>
      <c r="CX14" s="1017">
        <v>0</v>
      </c>
      <c r="CY14" s="977">
        <v>5729393</v>
      </c>
      <c r="CZ14" s="977">
        <v>5729393</v>
      </c>
      <c r="DA14" s="978">
        <f t="shared" si="19"/>
        <v>100</v>
      </c>
      <c r="DB14" s="951">
        <v>926752607</v>
      </c>
      <c r="DC14" s="442">
        <v>1086537848</v>
      </c>
      <c r="DD14" s="442">
        <v>1111626848</v>
      </c>
      <c r="DE14" s="442">
        <v>1014620209</v>
      </c>
      <c r="DF14" s="443">
        <f t="shared" ref="DF14:DF31" si="32">+DE14/DD14*100</f>
        <v>91.27345303196563</v>
      </c>
      <c r="DG14" s="981">
        <v>577114500</v>
      </c>
      <c r="DH14" s="977">
        <v>577114500</v>
      </c>
      <c r="DI14" s="977">
        <v>608478000</v>
      </c>
      <c r="DJ14" s="977">
        <v>608478000</v>
      </c>
      <c r="DK14" s="978">
        <f t="shared" ref="DK14:DK24" si="33">+DJ14/DI14*100</f>
        <v>100</v>
      </c>
      <c r="DL14" s="951">
        <v>349638107</v>
      </c>
      <c r="DM14" s="442">
        <v>509423348</v>
      </c>
      <c r="DN14" s="442">
        <v>503148848</v>
      </c>
      <c r="DO14" s="442">
        <f>+DE14-DJ14</f>
        <v>406142209</v>
      </c>
      <c r="DP14" s="443">
        <f t="shared" ref="DP14:DP31" si="34">+DO14/DN14*100</f>
        <v>80.72009120450177</v>
      </c>
      <c r="DQ14" s="1008">
        <v>81</v>
      </c>
      <c r="DR14" s="1008">
        <v>81</v>
      </c>
      <c r="DS14" s="1008">
        <v>81</v>
      </c>
      <c r="DT14" s="444"/>
      <c r="DU14" s="444"/>
      <c r="DV14" s="445"/>
      <c r="DW14" s="227"/>
    </row>
    <row r="15" spans="1:127" s="233" customFormat="1" ht="24.95" customHeight="1" x14ac:dyDescent="0.25">
      <c r="A15" s="236" t="s">
        <v>254</v>
      </c>
      <c r="B15" s="228" t="s">
        <v>251</v>
      </c>
      <c r="C15" s="228"/>
      <c r="D15" s="229"/>
      <c r="E15" s="435" t="s">
        <v>252</v>
      </c>
      <c r="F15" s="952">
        <v>537108563</v>
      </c>
      <c r="G15" s="230">
        <v>597965931</v>
      </c>
      <c r="H15" s="230">
        <v>603932095</v>
      </c>
      <c r="I15" s="230">
        <f>+I14-I16</f>
        <v>559037641</v>
      </c>
      <c r="J15" s="375">
        <f t="shared" si="21"/>
        <v>92.566307640927747</v>
      </c>
      <c r="K15" s="979">
        <v>78735421</v>
      </c>
      <c r="L15" s="979">
        <v>91792207</v>
      </c>
      <c r="M15" s="979">
        <v>92024469</v>
      </c>
      <c r="N15" s="979">
        <f>+N14-N16</f>
        <v>81088249</v>
      </c>
      <c r="O15" s="980">
        <f t="shared" si="22"/>
        <v>88.115965113583002</v>
      </c>
      <c r="P15" s="952">
        <v>143810193</v>
      </c>
      <c r="Q15" s="230">
        <v>154604220</v>
      </c>
      <c r="R15" s="230">
        <v>156902970</v>
      </c>
      <c r="S15" s="230">
        <f>+S14-S16</f>
        <v>148086791</v>
      </c>
      <c r="T15" s="375">
        <f t="shared" si="23"/>
        <v>94.381126756236682</v>
      </c>
      <c r="U15" s="982"/>
      <c r="V15" s="979"/>
      <c r="W15" s="979"/>
      <c r="X15" s="979"/>
      <c r="Y15" s="980"/>
      <c r="Z15" s="952"/>
      <c r="AA15" s="230"/>
      <c r="AB15" s="230"/>
      <c r="AC15" s="230"/>
      <c r="AD15" s="375"/>
      <c r="AE15" s="982"/>
      <c r="AF15" s="979"/>
      <c r="AG15" s="979"/>
      <c r="AH15" s="979"/>
      <c r="AI15" s="980"/>
      <c r="AJ15" s="433"/>
      <c r="AK15" s="433"/>
      <c r="AL15" s="433"/>
      <c r="AM15" s="433"/>
      <c r="AN15" s="433"/>
      <c r="AO15" s="982">
        <f>+AJ15+AE15+Z15+U15+P15+K15+F15</f>
        <v>759654177</v>
      </c>
      <c r="AP15" s="979">
        <f t="shared" si="31"/>
        <v>844362358</v>
      </c>
      <c r="AQ15" s="979">
        <f t="shared" si="31"/>
        <v>852859534</v>
      </c>
      <c r="AR15" s="979">
        <f t="shared" si="31"/>
        <v>788212681</v>
      </c>
      <c r="AS15" s="980">
        <f t="shared" si="5"/>
        <v>92.419988236890603</v>
      </c>
      <c r="AT15" s="952"/>
      <c r="AU15" s="230"/>
      <c r="AV15" s="230"/>
      <c r="AW15" s="230"/>
      <c r="AX15" s="375"/>
      <c r="AY15" s="982">
        <f t="shared" si="6"/>
        <v>759654177</v>
      </c>
      <c r="AZ15" s="979">
        <f t="shared" si="7"/>
        <v>844362358</v>
      </c>
      <c r="BA15" s="979">
        <f t="shared" si="7"/>
        <v>852859534</v>
      </c>
      <c r="BB15" s="979">
        <f t="shared" si="8"/>
        <v>788212681</v>
      </c>
      <c r="BC15" s="980">
        <f t="shared" si="9"/>
        <v>92.419988236890603</v>
      </c>
      <c r="BD15" s="952"/>
      <c r="BE15" s="230"/>
      <c r="BF15" s="230"/>
      <c r="BG15" s="230"/>
      <c r="BH15" s="375"/>
      <c r="BI15" s="982"/>
      <c r="BJ15" s="979"/>
      <c r="BK15" s="979"/>
      <c r="BL15" s="979"/>
      <c r="BM15" s="980"/>
      <c r="BN15" s="952"/>
      <c r="BO15" s="230"/>
      <c r="BP15" s="230"/>
      <c r="BQ15" s="230"/>
      <c r="BR15" s="375"/>
      <c r="BS15" s="982">
        <v>16916697</v>
      </c>
      <c r="BT15" s="979">
        <v>38706000</v>
      </c>
      <c r="BU15" s="1003">
        <v>33999868</v>
      </c>
      <c r="BV15" s="979">
        <f>+BV14-BV16</f>
        <v>17282972</v>
      </c>
      <c r="BW15" s="980">
        <f t="shared" si="12"/>
        <v>50.832467937816695</v>
      </c>
      <c r="BX15" s="952"/>
      <c r="BY15" s="230"/>
      <c r="BZ15" s="230"/>
      <c r="CA15" s="230"/>
      <c r="CB15" s="375"/>
      <c r="CC15" s="982">
        <f>+BX15+BS15+BN15+BI15+BD15</f>
        <v>16916697</v>
      </c>
      <c r="CD15" s="979">
        <f t="shared" si="13"/>
        <v>38706000</v>
      </c>
      <c r="CE15" s="979">
        <f t="shared" si="13"/>
        <v>33999868</v>
      </c>
      <c r="CF15" s="979">
        <f t="shared" si="13"/>
        <v>17282972</v>
      </c>
      <c r="CG15" s="980">
        <f t="shared" si="15"/>
        <v>50.832467937816695</v>
      </c>
      <c r="CH15" s="952"/>
      <c r="CI15" s="230"/>
      <c r="CJ15" s="230"/>
      <c r="CK15" s="230"/>
      <c r="CL15" s="375"/>
      <c r="CM15" s="982">
        <f t="shared" si="26"/>
        <v>776570874</v>
      </c>
      <c r="CN15" s="979">
        <f>+CI15+CD15+AZ15</f>
        <v>883068358</v>
      </c>
      <c r="CO15" s="979">
        <f t="shared" si="16"/>
        <v>886859402</v>
      </c>
      <c r="CP15" s="979">
        <f t="shared" si="28"/>
        <v>805495653</v>
      </c>
      <c r="CQ15" s="980">
        <f t="shared" si="17"/>
        <v>90.825631569501013</v>
      </c>
      <c r="CR15" s="952">
        <v>34507433</v>
      </c>
      <c r="CS15" s="230">
        <v>10894652</v>
      </c>
      <c r="CT15" s="230">
        <v>13228652</v>
      </c>
      <c r="CU15" s="230">
        <f>+CU14-CU16</f>
        <v>13143007</v>
      </c>
      <c r="CV15" s="375">
        <f t="shared" si="18"/>
        <v>99.352579537204548</v>
      </c>
      <c r="CW15" s="982">
        <v>9645996</v>
      </c>
      <c r="CX15" s="979"/>
      <c r="CY15" s="979">
        <v>5729393</v>
      </c>
      <c r="CZ15" s="979">
        <v>5729393</v>
      </c>
      <c r="DA15" s="980">
        <f t="shared" si="19"/>
        <v>100</v>
      </c>
      <c r="DB15" s="952">
        <v>738146838</v>
      </c>
      <c r="DC15" s="230">
        <v>872173706</v>
      </c>
      <c r="DD15" s="230">
        <v>867901357</v>
      </c>
      <c r="DE15" s="230">
        <f>+DE14-DE16</f>
        <v>796043884</v>
      </c>
      <c r="DF15" s="375">
        <f t="shared" si="32"/>
        <v>91.720548375637577</v>
      </c>
      <c r="DG15" s="982">
        <v>461691600</v>
      </c>
      <c r="DH15" s="979">
        <v>425621944</v>
      </c>
      <c r="DI15" s="979">
        <v>448752525</v>
      </c>
      <c r="DJ15" s="979">
        <v>448752525</v>
      </c>
      <c r="DK15" s="980">
        <f t="shared" si="33"/>
        <v>100</v>
      </c>
      <c r="DL15" s="952">
        <v>276455238</v>
      </c>
      <c r="DM15" s="230">
        <v>446551762</v>
      </c>
      <c r="DN15" s="230">
        <v>419148832</v>
      </c>
      <c r="DO15" s="230">
        <f t="shared" ref="DO15:DO27" si="35">+DE15-DJ15</f>
        <v>347291359</v>
      </c>
      <c r="DP15" s="375">
        <f t="shared" si="34"/>
        <v>82.856334668254547</v>
      </c>
      <c r="DQ15" s="1007">
        <v>60</v>
      </c>
      <c r="DR15" s="1007">
        <v>60</v>
      </c>
      <c r="DS15" s="1007">
        <v>60</v>
      </c>
      <c r="DT15" s="231"/>
      <c r="DU15" s="231"/>
      <c r="DV15" s="232"/>
      <c r="DW15" s="436"/>
    </row>
    <row r="16" spans="1:127" s="233" customFormat="1" ht="24.95" customHeight="1" x14ac:dyDescent="0.25">
      <c r="A16" s="236" t="s">
        <v>255</v>
      </c>
      <c r="B16" s="228"/>
      <c r="C16" s="228"/>
      <c r="D16" s="229" t="s">
        <v>251</v>
      </c>
      <c r="E16" s="435" t="s">
        <v>256</v>
      </c>
      <c r="F16" s="952">
        <v>151273469</v>
      </c>
      <c r="G16" s="230">
        <v>168734069</v>
      </c>
      <c r="H16" s="230">
        <v>170238036</v>
      </c>
      <c r="I16" s="230">
        <v>152253806</v>
      </c>
      <c r="J16" s="375">
        <f t="shared" si="21"/>
        <v>89.435833247042396</v>
      </c>
      <c r="K16" s="979">
        <v>20352662</v>
      </c>
      <c r="L16" s="979">
        <v>24273293</v>
      </c>
      <c r="M16" s="979">
        <v>24273293</v>
      </c>
      <c r="N16" s="979">
        <v>20897576</v>
      </c>
      <c r="O16" s="980">
        <f t="shared" si="22"/>
        <v>86.092875820351196</v>
      </c>
      <c r="P16" s="952">
        <v>21502293</v>
      </c>
      <c r="Q16" s="230">
        <v>23101780</v>
      </c>
      <c r="R16" s="230">
        <v>51119162</v>
      </c>
      <c r="S16" s="230">
        <v>49953929</v>
      </c>
      <c r="T16" s="375">
        <f t="shared" si="23"/>
        <v>97.720555356521686</v>
      </c>
      <c r="U16" s="982"/>
      <c r="V16" s="979"/>
      <c r="W16" s="979"/>
      <c r="X16" s="979"/>
      <c r="Y16" s="980"/>
      <c r="Z16" s="952"/>
      <c r="AA16" s="230"/>
      <c r="AB16" s="230"/>
      <c r="AC16" s="230"/>
      <c r="AD16" s="375"/>
      <c r="AE16" s="982"/>
      <c r="AF16" s="979"/>
      <c r="AG16" s="979"/>
      <c r="AH16" s="979"/>
      <c r="AI16" s="980"/>
      <c r="AJ16" s="433"/>
      <c r="AK16" s="433"/>
      <c r="AL16" s="433"/>
      <c r="AM16" s="433"/>
      <c r="AN16" s="433"/>
      <c r="AO16" s="982">
        <f t="shared" ref="AO16:AO30" si="36">+AJ16+AE16+Z16+U16+P16+K16+F16</f>
        <v>193128424</v>
      </c>
      <c r="AP16" s="979">
        <f t="shared" si="31"/>
        <v>216109142</v>
      </c>
      <c r="AQ16" s="979">
        <f t="shared" si="31"/>
        <v>245630491</v>
      </c>
      <c r="AR16" s="979">
        <f t="shared" si="31"/>
        <v>223105311</v>
      </c>
      <c r="AS16" s="980">
        <f t="shared" si="5"/>
        <v>90.829648262193956</v>
      </c>
      <c r="AT16" s="952"/>
      <c r="AU16" s="230"/>
      <c r="AV16" s="230"/>
      <c r="AW16" s="230"/>
      <c r="AX16" s="375"/>
      <c r="AY16" s="982">
        <f t="shared" si="6"/>
        <v>193128424</v>
      </c>
      <c r="AZ16" s="979">
        <f t="shared" si="7"/>
        <v>216109142</v>
      </c>
      <c r="BA16" s="979">
        <f t="shared" si="7"/>
        <v>245630491</v>
      </c>
      <c r="BB16" s="979">
        <f t="shared" si="8"/>
        <v>223105311</v>
      </c>
      <c r="BC16" s="980">
        <f t="shared" si="9"/>
        <v>90.829648262193956</v>
      </c>
      <c r="BD16" s="952"/>
      <c r="BE16" s="230"/>
      <c r="BF16" s="230"/>
      <c r="BG16" s="230"/>
      <c r="BH16" s="375"/>
      <c r="BI16" s="982"/>
      <c r="BJ16" s="979"/>
      <c r="BK16" s="979"/>
      <c r="BL16" s="979"/>
      <c r="BM16" s="980"/>
      <c r="BN16" s="952"/>
      <c r="BO16" s="230"/>
      <c r="BP16" s="230"/>
      <c r="BQ16" s="230"/>
      <c r="BR16" s="375"/>
      <c r="BS16" s="982">
        <v>24664</v>
      </c>
      <c r="BT16" s="979">
        <v>2700000</v>
      </c>
      <c r="BU16" s="1003">
        <v>2700000</v>
      </c>
      <c r="BV16" s="979">
        <v>83118</v>
      </c>
      <c r="BW16" s="980">
        <f t="shared" si="12"/>
        <v>3.0784444444444445</v>
      </c>
      <c r="BX16" s="952"/>
      <c r="BY16" s="230"/>
      <c r="BZ16" s="230"/>
      <c r="CA16" s="230"/>
      <c r="CB16" s="375"/>
      <c r="CC16" s="982"/>
      <c r="CD16" s="979">
        <f t="shared" si="13"/>
        <v>2700000</v>
      </c>
      <c r="CE16" s="979">
        <f t="shared" si="13"/>
        <v>2700000</v>
      </c>
      <c r="CF16" s="979">
        <f t="shared" si="14"/>
        <v>83118</v>
      </c>
      <c r="CG16" s="980">
        <f t="shared" si="15"/>
        <v>3.0784444444444445</v>
      </c>
      <c r="CH16" s="952"/>
      <c r="CI16" s="230"/>
      <c r="CJ16" s="230"/>
      <c r="CK16" s="230"/>
      <c r="CL16" s="375"/>
      <c r="CM16" s="982">
        <f t="shared" si="26"/>
        <v>193128424</v>
      </c>
      <c r="CN16" s="979">
        <f t="shared" si="27"/>
        <v>218809142</v>
      </c>
      <c r="CO16" s="979">
        <f t="shared" si="16"/>
        <v>248330491</v>
      </c>
      <c r="CP16" s="979">
        <f t="shared" si="28"/>
        <v>223188429</v>
      </c>
      <c r="CQ16" s="980">
        <f t="shared" si="17"/>
        <v>89.87556385091672</v>
      </c>
      <c r="CR16" s="952">
        <v>4547319</v>
      </c>
      <c r="CS16" s="230">
        <v>4445000</v>
      </c>
      <c r="CT16" s="230">
        <v>4605000</v>
      </c>
      <c r="CU16" s="230">
        <v>4612104</v>
      </c>
      <c r="CV16" s="375">
        <f t="shared" si="18"/>
        <v>100.15426710097719</v>
      </c>
      <c r="CW16" s="982"/>
      <c r="CX16" s="979"/>
      <c r="CY16" s="979"/>
      <c r="CZ16" s="979"/>
      <c r="DA16" s="980"/>
      <c r="DB16" s="952">
        <v>188605769</v>
      </c>
      <c r="DC16" s="230">
        <v>214364142</v>
      </c>
      <c r="DD16" s="230">
        <v>243725491</v>
      </c>
      <c r="DE16" s="230">
        <f>+CP16-CU16</f>
        <v>218576325</v>
      </c>
      <c r="DF16" s="375">
        <f t="shared" si="32"/>
        <v>89.681355898878877</v>
      </c>
      <c r="DG16" s="982">
        <v>115422900</v>
      </c>
      <c r="DH16" s="979">
        <v>151492556</v>
      </c>
      <c r="DI16" s="979">
        <v>159725475</v>
      </c>
      <c r="DJ16" s="979">
        <v>159725475</v>
      </c>
      <c r="DK16" s="980">
        <f t="shared" si="33"/>
        <v>100</v>
      </c>
      <c r="DL16" s="952">
        <v>73182869</v>
      </c>
      <c r="DM16" s="230">
        <v>62871586</v>
      </c>
      <c r="DN16" s="230">
        <v>84000016</v>
      </c>
      <c r="DO16" s="230">
        <f t="shared" si="35"/>
        <v>58850850</v>
      </c>
      <c r="DP16" s="375">
        <f t="shared" si="34"/>
        <v>70.060522369424305</v>
      </c>
      <c r="DQ16" s="1007">
        <v>21</v>
      </c>
      <c r="DR16" s="1007">
        <v>21</v>
      </c>
      <c r="DS16" s="1007">
        <v>21</v>
      </c>
      <c r="DT16" s="231"/>
      <c r="DU16" s="231"/>
      <c r="DV16" s="232"/>
      <c r="DW16" s="436"/>
    </row>
    <row r="17" spans="1:127" s="237" customFormat="1" ht="28.5" customHeight="1" x14ac:dyDescent="0.2">
      <c r="A17" s="438">
        <v>3</v>
      </c>
      <c r="B17" s="439" t="s">
        <v>251</v>
      </c>
      <c r="C17" s="439"/>
      <c r="D17" s="440"/>
      <c r="E17" s="446" t="s">
        <v>1663</v>
      </c>
      <c r="F17" s="951">
        <f>SUM(F18:F25)</f>
        <v>2004291704</v>
      </c>
      <c r="G17" s="442">
        <f t="shared" ref="G17" si="37">SUM(G18:G25)</f>
        <v>2168832000</v>
      </c>
      <c r="H17" s="442">
        <v>2190873563</v>
      </c>
      <c r="I17" s="442">
        <v>2189842449</v>
      </c>
      <c r="J17" s="443">
        <f t="shared" si="21"/>
        <v>99.952935942200696</v>
      </c>
      <c r="K17" s="977">
        <f t="shared" ref="K17:L17" si="38">SUM(K18:K25)</f>
        <v>284429269</v>
      </c>
      <c r="L17" s="977">
        <f t="shared" si="38"/>
        <v>329470000</v>
      </c>
      <c r="M17" s="977">
        <v>324644034</v>
      </c>
      <c r="N17" s="977">
        <v>312843622</v>
      </c>
      <c r="O17" s="978">
        <f t="shared" si="22"/>
        <v>96.365122791691277</v>
      </c>
      <c r="P17" s="951">
        <v>1669766613</v>
      </c>
      <c r="Q17" s="442">
        <v>1865225000</v>
      </c>
      <c r="R17" s="442">
        <v>1995764955</v>
      </c>
      <c r="S17" s="442">
        <v>1888822911</v>
      </c>
      <c r="T17" s="443">
        <f t="shared" si="23"/>
        <v>94.641551164024733</v>
      </c>
      <c r="U17" s="981">
        <v>0</v>
      </c>
      <c r="V17" s="1017">
        <v>0</v>
      </c>
      <c r="W17" s="1017">
        <v>0</v>
      </c>
      <c r="X17" s="1017">
        <v>0</v>
      </c>
      <c r="Y17" s="978"/>
      <c r="Z17" s="951">
        <v>80008863</v>
      </c>
      <c r="AA17" s="455">
        <v>0</v>
      </c>
      <c r="AB17" s="442">
        <v>52368115</v>
      </c>
      <c r="AC17" s="442">
        <v>52368115</v>
      </c>
      <c r="AD17" s="443">
        <f>+AC17/AB17*100</f>
        <v>100</v>
      </c>
      <c r="AE17" s="981">
        <v>0</v>
      </c>
      <c r="AF17" s="1017">
        <v>0</v>
      </c>
      <c r="AG17" s="1017">
        <v>0</v>
      </c>
      <c r="AH17" s="1017">
        <v>0</v>
      </c>
      <c r="AI17" s="978"/>
      <c r="AJ17" s="204">
        <v>0</v>
      </c>
      <c r="AK17" s="204">
        <v>0</v>
      </c>
      <c r="AL17" s="455">
        <v>0</v>
      </c>
      <c r="AM17" s="455">
        <v>0</v>
      </c>
      <c r="AN17" s="455"/>
      <c r="AO17" s="999">
        <f t="shared" si="36"/>
        <v>4038496449</v>
      </c>
      <c r="AP17" s="977">
        <f t="shared" si="31"/>
        <v>4363527000</v>
      </c>
      <c r="AQ17" s="977">
        <f t="shared" si="31"/>
        <v>4563650667</v>
      </c>
      <c r="AR17" s="977">
        <f t="shared" si="31"/>
        <v>4443877097</v>
      </c>
      <c r="AS17" s="978">
        <f t="shared" si="5"/>
        <v>97.375487767587273</v>
      </c>
      <c r="AT17" s="951">
        <v>0</v>
      </c>
      <c r="AU17" s="455">
        <v>0</v>
      </c>
      <c r="AV17" s="455">
        <v>0</v>
      </c>
      <c r="AW17" s="455">
        <v>0</v>
      </c>
      <c r="AX17" s="443"/>
      <c r="AY17" s="981">
        <f t="shared" ref="AY17:AZ17" si="39">SUM(AY18:AY25)</f>
        <v>4038496449</v>
      </c>
      <c r="AZ17" s="977">
        <f t="shared" si="39"/>
        <v>4363527000</v>
      </c>
      <c r="BA17" s="977">
        <f t="shared" si="7"/>
        <v>4563650667</v>
      </c>
      <c r="BB17" s="977">
        <f t="shared" si="8"/>
        <v>4443877097</v>
      </c>
      <c r="BC17" s="978">
        <f t="shared" si="9"/>
        <v>97.375487767587273</v>
      </c>
      <c r="BD17" s="951">
        <v>0</v>
      </c>
      <c r="BE17" s="455">
        <v>0</v>
      </c>
      <c r="BF17" s="455">
        <v>0</v>
      </c>
      <c r="BG17" s="455">
        <v>0</v>
      </c>
      <c r="BH17" s="443"/>
      <c r="BI17" s="981">
        <v>0</v>
      </c>
      <c r="BJ17" s="1017">
        <v>0</v>
      </c>
      <c r="BK17" s="1017">
        <v>0</v>
      </c>
      <c r="BL17" s="1017">
        <v>0</v>
      </c>
      <c r="BM17" s="978"/>
      <c r="BN17" s="951">
        <v>0</v>
      </c>
      <c r="BO17" s="455">
        <v>0</v>
      </c>
      <c r="BP17" s="455">
        <v>0</v>
      </c>
      <c r="BQ17" s="455">
        <v>0</v>
      </c>
      <c r="BR17" s="443"/>
      <c r="BS17" s="981">
        <v>29764252</v>
      </c>
      <c r="BT17" s="977">
        <v>33012000</v>
      </c>
      <c r="BU17" s="987">
        <v>30916559</v>
      </c>
      <c r="BV17" s="977">
        <v>25968095</v>
      </c>
      <c r="BW17" s="978">
        <f t="shared" si="12"/>
        <v>83.994130782795068</v>
      </c>
      <c r="BX17" s="951">
        <v>0</v>
      </c>
      <c r="BY17" s="455">
        <v>0</v>
      </c>
      <c r="BZ17" s="455">
        <v>0</v>
      </c>
      <c r="CA17" s="442"/>
      <c r="CB17" s="443"/>
      <c r="CC17" s="981">
        <f t="shared" ref="CC17:CD17" si="40">SUM(CC18:CC25)</f>
        <v>29764252</v>
      </c>
      <c r="CD17" s="977">
        <f t="shared" si="40"/>
        <v>33012000</v>
      </c>
      <c r="CE17" s="977">
        <f t="shared" si="13"/>
        <v>30916559</v>
      </c>
      <c r="CF17" s="977">
        <f t="shared" si="14"/>
        <v>25968095</v>
      </c>
      <c r="CG17" s="978">
        <f t="shared" si="15"/>
        <v>83.994130782795068</v>
      </c>
      <c r="CH17" s="951">
        <v>0</v>
      </c>
      <c r="CI17" s="455">
        <v>0</v>
      </c>
      <c r="CJ17" s="455">
        <v>0</v>
      </c>
      <c r="CK17" s="455">
        <v>0</v>
      </c>
      <c r="CL17" s="443"/>
      <c r="CM17" s="981">
        <f t="shared" ref="CM17:CN17" si="41">SUM(CM18:CM25)</f>
        <v>4068260701</v>
      </c>
      <c r="CN17" s="977">
        <f t="shared" si="41"/>
        <v>4396539000</v>
      </c>
      <c r="CO17" s="977">
        <f t="shared" si="16"/>
        <v>4594567226</v>
      </c>
      <c r="CP17" s="977">
        <f t="shared" si="28"/>
        <v>4469845192</v>
      </c>
      <c r="CQ17" s="978">
        <f t="shared" si="17"/>
        <v>97.285445443170019</v>
      </c>
      <c r="CR17" s="951">
        <v>702620690</v>
      </c>
      <c r="CS17" s="442">
        <v>662535000</v>
      </c>
      <c r="CT17" s="442">
        <v>777068025</v>
      </c>
      <c r="CU17" s="442">
        <v>777068515</v>
      </c>
      <c r="CV17" s="443">
        <f t="shared" si="18"/>
        <v>100.00006305754248</v>
      </c>
      <c r="CW17" s="981">
        <v>82973499</v>
      </c>
      <c r="CX17" s="1017">
        <v>0</v>
      </c>
      <c r="CY17" s="977">
        <v>75185959</v>
      </c>
      <c r="CZ17" s="977">
        <v>75185959</v>
      </c>
      <c r="DA17" s="978">
        <f t="shared" si="19"/>
        <v>100</v>
      </c>
      <c r="DB17" s="951">
        <v>3357852471</v>
      </c>
      <c r="DC17" s="442">
        <v>3734004000</v>
      </c>
      <c r="DD17" s="442">
        <v>3742313242</v>
      </c>
      <c r="DE17" s="442">
        <v>3700854147</v>
      </c>
      <c r="DF17" s="443">
        <f t="shared" si="32"/>
        <v>98.892153266736088</v>
      </c>
      <c r="DG17" s="981">
        <v>2577071081</v>
      </c>
      <c r="DH17" s="977">
        <v>2631739447</v>
      </c>
      <c r="DI17" s="977">
        <v>2786626657</v>
      </c>
      <c r="DJ17" s="977">
        <v>2786626657</v>
      </c>
      <c r="DK17" s="978">
        <f t="shared" si="33"/>
        <v>100</v>
      </c>
      <c r="DL17" s="951">
        <v>780781390</v>
      </c>
      <c r="DM17" s="442">
        <v>1102264553</v>
      </c>
      <c r="DN17" s="442">
        <v>952029445</v>
      </c>
      <c r="DO17" s="442">
        <f t="shared" si="35"/>
        <v>914227490</v>
      </c>
      <c r="DP17" s="443">
        <f t="shared" si="34"/>
        <v>96.029329218908771</v>
      </c>
      <c r="DQ17" s="988">
        <v>298.5</v>
      </c>
      <c r="DR17" s="1008">
        <v>298.5</v>
      </c>
      <c r="DS17" s="1008">
        <v>281</v>
      </c>
      <c r="DT17" s="444"/>
      <c r="DU17" s="444"/>
      <c r="DV17" s="445"/>
      <c r="DW17" s="238"/>
    </row>
    <row r="18" spans="1:127" s="237" customFormat="1" ht="24.95" customHeight="1" x14ac:dyDescent="0.25">
      <c r="A18" s="236" t="s">
        <v>258</v>
      </c>
      <c r="B18" s="228"/>
      <c r="C18" s="228"/>
      <c r="D18" s="229"/>
      <c r="E18" s="447" t="s">
        <v>259</v>
      </c>
      <c r="F18" s="952">
        <v>124966784</v>
      </c>
      <c r="G18" s="230">
        <v>140730000</v>
      </c>
      <c r="H18" s="230">
        <v>132764729</v>
      </c>
      <c r="I18" s="230">
        <v>132564567</v>
      </c>
      <c r="J18" s="375">
        <f t="shared" si="21"/>
        <v>99.849235560146397</v>
      </c>
      <c r="K18" s="982">
        <v>13032019</v>
      </c>
      <c r="L18" s="979">
        <v>21415000</v>
      </c>
      <c r="M18" s="979">
        <v>15225590</v>
      </c>
      <c r="N18" s="979">
        <v>15225590</v>
      </c>
      <c r="O18" s="980">
        <f t="shared" si="22"/>
        <v>100</v>
      </c>
      <c r="P18" s="952">
        <v>19653354</v>
      </c>
      <c r="Q18" s="230">
        <v>19571000</v>
      </c>
      <c r="R18" s="230">
        <v>22941874</v>
      </c>
      <c r="S18" s="230">
        <v>22056237</v>
      </c>
      <c r="T18" s="375">
        <f t="shared" si="23"/>
        <v>96.139648400126333</v>
      </c>
      <c r="U18" s="982"/>
      <c r="V18" s="979"/>
      <c r="W18" s="979"/>
      <c r="X18" s="979"/>
      <c r="Y18" s="980"/>
      <c r="Z18" s="952">
        <v>80008863</v>
      </c>
      <c r="AA18" s="230"/>
      <c r="AB18" s="230">
        <v>52368115</v>
      </c>
      <c r="AC18" s="230">
        <v>52368115</v>
      </c>
      <c r="AD18" s="375">
        <f>+AC18/AB18*100</f>
        <v>100</v>
      </c>
      <c r="AE18" s="982"/>
      <c r="AF18" s="979"/>
      <c r="AG18" s="979"/>
      <c r="AH18" s="979"/>
      <c r="AI18" s="980"/>
      <c r="AJ18" s="433"/>
      <c r="AK18" s="433"/>
      <c r="AL18" s="433"/>
      <c r="AM18" s="433"/>
      <c r="AN18" s="433"/>
      <c r="AO18" s="982">
        <f t="shared" si="36"/>
        <v>237661020</v>
      </c>
      <c r="AP18" s="979">
        <f t="shared" si="31"/>
        <v>181716000</v>
      </c>
      <c r="AQ18" s="979">
        <f t="shared" si="31"/>
        <v>223300308</v>
      </c>
      <c r="AR18" s="979">
        <f t="shared" si="31"/>
        <v>222214509</v>
      </c>
      <c r="AS18" s="980">
        <f t="shared" si="5"/>
        <v>99.513749439163334</v>
      </c>
      <c r="AT18" s="952"/>
      <c r="AU18" s="230"/>
      <c r="AV18" s="230"/>
      <c r="AW18" s="230"/>
      <c r="AX18" s="375"/>
      <c r="AY18" s="982">
        <f t="shared" si="6"/>
        <v>237661020</v>
      </c>
      <c r="AZ18" s="979">
        <f t="shared" si="7"/>
        <v>181716000</v>
      </c>
      <c r="BA18" s="979">
        <f t="shared" si="7"/>
        <v>223300308</v>
      </c>
      <c r="BB18" s="979">
        <f t="shared" si="8"/>
        <v>222214509</v>
      </c>
      <c r="BC18" s="980">
        <f t="shared" si="9"/>
        <v>99.513749439163334</v>
      </c>
      <c r="BD18" s="952"/>
      <c r="BE18" s="230"/>
      <c r="BF18" s="230"/>
      <c r="BG18" s="230"/>
      <c r="BH18" s="375"/>
      <c r="BI18" s="982"/>
      <c r="BJ18" s="979"/>
      <c r="BK18" s="979"/>
      <c r="BL18" s="979"/>
      <c r="BM18" s="980"/>
      <c r="BN18" s="952"/>
      <c r="BO18" s="230"/>
      <c r="BP18" s="230"/>
      <c r="BQ18" s="230"/>
      <c r="BR18" s="375"/>
      <c r="BS18" s="982">
        <v>2261665</v>
      </c>
      <c r="BT18" s="979">
        <v>2143000</v>
      </c>
      <c r="BU18" s="1003">
        <v>1143000</v>
      </c>
      <c r="BV18" s="979">
        <v>986882</v>
      </c>
      <c r="BW18" s="980">
        <f t="shared" si="12"/>
        <v>86.341382327209104</v>
      </c>
      <c r="BX18" s="952"/>
      <c r="BY18" s="230"/>
      <c r="BZ18" s="230"/>
      <c r="CA18" s="230"/>
      <c r="CB18" s="375"/>
      <c r="CC18" s="982">
        <f t="shared" ref="CC18:CC23" si="42">+BX18+BS18+BN18+BI18+BD18</f>
        <v>2261665</v>
      </c>
      <c r="CD18" s="979">
        <f t="shared" si="13"/>
        <v>2143000</v>
      </c>
      <c r="CE18" s="979">
        <f t="shared" si="13"/>
        <v>1143000</v>
      </c>
      <c r="CF18" s="979">
        <f t="shared" si="14"/>
        <v>986882</v>
      </c>
      <c r="CG18" s="980">
        <f t="shared" si="15"/>
        <v>86.341382327209104</v>
      </c>
      <c r="CH18" s="952"/>
      <c r="CI18" s="230"/>
      <c r="CJ18" s="230"/>
      <c r="CK18" s="230"/>
      <c r="CL18" s="375"/>
      <c r="CM18" s="982">
        <f t="shared" si="26"/>
        <v>239922685</v>
      </c>
      <c r="CN18" s="979">
        <f t="shared" si="27"/>
        <v>183859000</v>
      </c>
      <c r="CO18" s="979">
        <f t="shared" si="16"/>
        <v>224443308</v>
      </c>
      <c r="CP18" s="979">
        <f t="shared" si="28"/>
        <v>223201391</v>
      </c>
      <c r="CQ18" s="980">
        <f t="shared" si="17"/>
        <v>99.446667841840934</v>
      </c>
      <c r="CR18" s="952">
        <v>8249829</v>
      </c>
      <c r="CS18" s="230">
        <v>7000000</v>
      </c>
      <c r="CT18" s="230">
        <v>7118000</v>
      </c>
      <c r="CU18" s="230">
        <v>7182152</v>
      </c>
      <c r="CV18" s="375">
        <f t="shared" si="18"/>
        <v>100.9012644001124</v>
      </c>
      <c r="CW18" s="982">
        <v>61558454</v>
      </c>
      <c r="CX18" s="979"/>
      <c r="CY18" s="979">
        <v>52982008</v>
      </c>
      <c r="CZ18" s="979">
        <v>52982008</v>
      </c>
      <c r="DA18" s="980">
        <f t="shared" si="19"/>
        <v>100</v>
      </c>
      <c r="DB18" s="952">
        <v>223096410</v>
      </c>
      <c r="DC18" s="230">
        <v>176859000</v>
      </c>
      <c r="DD18" s="230">
        <v>164343300</v>
      </c>
      <c r="DE18" s="230">
        <v>245021838</v>
      </c>
      <c r="DF18" s="375">
        <f t="shared" si="32"/>
        <v>149.09146767772097</v>
      </c>
      <c r="DG18" s="982"/>
      <c r="DH18" s="979"/>
      <c r="DI18" s="979"/>
      <c r="DJ18" s="979"/>
      <c r="DK18" s="980"/>
      <c r="DL18" s="952">
        <v>223096410</v>
      </c>
      <c r="DM18" s="230">
        <v>176859000</v>
      </c>
      <c r="DN18" s="230">
        <v>164343300</v>
      </c>
      <c r="DO18" s="230">
        <f>+DE18-DJ18</f>
        <v>245021838</v>
      </c>
      <c r="DP18" s="375">
        <f t="shared" si="34"/>
        <v>149.09146767772097</v>
      </c>
      <c r="DQ18" s="1007">
        <v>18.5</v>
      </c>
      <c r="DR18" s="1007">
        <v>18.5</v>
      </c>
      <c r="DS18" s="1007">
        <v>18.5</v>
      </c>
      <c r="DT18" s="231"/>
      <c r="DU18" s="231"/>
      <c r="DV18" s="232"/>
      <c r="DW18" s="238"/>
    </row>
    <row r="19" spans="1:127" s="237" customFormat="1" ht="24.95" customHeight="1" x14ac:dyDescent="0.25">
      <c r="A19" s="236" t="s">
        <v>260</v>
      </c>
      <c r="B19" s="228"/>
      <c r="C19" s="228"/>
      <c r="D19" s="229"/>
      <c r="E19" s="447" t="s">
        <v>261</v>
      </c>
      <c r="F19" s="952">
        <v>69887436</v>
      </c>
      <c r="G19" s="230">
        <v>111500000</v>
      </c>
      <c r="H19" s="230">
        <v>73853755</v>
      </c>
      <c r="I19" s="230">
        <v>73853755</v>
      </c>
      <c r="J19" s="375">
        <f t="shared" si="21"/>
        <v>100</v>
      </c>
      <c r="K19" s="982">
        <v>10710736</v>
      </c>
      <c r="L19" s="979">
        <v>16684000</v>
      </c>
      <c r="M19" s="979">
        <v>11147589</v>
      </c>
      <c r="N19" s="979">
        <v>11147589</v>
      </c>
      <c r="O19" s="980">
        <f t="shared" si="22"/>
        <v>100</v>
      </c>
      <c r="P19" s="952">
        <v>19161323</v>
      </c>
      <c r="Q19" s="230">
        <v>21253000</v>
      </c>
      <c r="R19" s="230">
        <v>19515868</v>
      </c>
      <c r="S19" s="230">
        <v>21984617</v>
      </c>
      <c r="T19" s="375">
        <f t="shared" si="23"/>
        <v>112.64995746025748</v>
      </c>
      <c r="U19" s="982"/>
      <c r="V19" s="979"/>
      <c r="W19" s="979"/>
      <c r="X19" s="979"/>
      <c r="Y19" s="980"/>
      <c r="Z19" s="952"/>
      <c r="AA19" s="230"/>
      <c r="AB19" s="230"/>
      <c r="AC19" s="230"/>
      <c r="AD19" s="375"/>
      <c r="AE19" s="982"/>
      <c r="AF19" s="979"/>
      <c r="AG19" s="979"/>
      <c r="AH19" s="979"/>
      <c r="AI19" s="980"/>
      <c r="AJ19" s="433"/>
      <c r="AK19" s="433"/>
      <c r="AL19" s="433"/>
      <c r="AM19" s="433"/>
      <c r="AN19" s="433"/>
      <c r="AO19" s="982">
        <f t="shared" si="36"/>
        <v>99759495</v>
      </c>
      <c r="AP19" s="979">
        <f t="shared" si="31"/>
        <v>149437000</v>
      </c>
      <c r="AQ19" s="979">
        <f t="shared" si="31"/>
        <v>104517212</v>
      </c>
      <c r="AR19" s="979">
        <f t="shared" si="31"/>
        <v>106985961</v>
      </c>
      <c r="AS19" s="980">
        <f t="shared" si="5"/>
        <v>102.36205018557133</v>
      </c>
      <c r="AT19" s="952"/>
      <c r="AU19" s="230"/>
      <c r="AV19" s="230"/>
      <c r="AW19" s="230"/>
      <c r="AX19" s="375"/>
      <c r="AY19" s="982">
        <f t="shared" si="6"/>
        <v>99759495</v>
      </c>
      <c r="AZ19" s="979">
        <f t="shared" si="7"/>
        <v>149437000</v>
      </c>
      <c r="BA19" s="979">
        <f t="shared" si="7"/>
        <v>104517212</v>
      </c>
      <c r="BB19" s="979">
        <f t="shared" si="8"/>
        <v>106985961</v>
      </c>
      <c r="BC19" s="980">
        <f t="shared" si="9"/>
        <v>102.36205018557133</v>
      </c>
      <c r="BD19" s="952"/>
      <c r="BE19" s="230"/>
      <c r="BF19" s="230"/>
      <c r="BG19" s="230"/>
      <c r="BH19" s="375"/>
      <c r="BI19" s="982"/>
      <c r="BJ19" s="979"/>
      <c r="BK19" s="979"/>
      <c r="BL19" s="979"/>
      <c r="BM19" s="980"/>
      <c r="BN19" s="952"/>
      <c r="BO19" s="230"/>
      <c r="BP19" s="230"/>
      <c r="BQ19" s="230"/>
      <c r="BR19" s="375"/>
      <c r="BS19" s="982">
        <v>11862812</v>
      </c>
      <c r="BT19" s="979">
        <v>11662000</v>
      </c>
      <c r="BU19" s="1003">
        <v>10166892</v>
      </c>
      <c r="BV19" s="979">
        <v>9471892</v>
      </c>
      <c r="BW19" s="980">
        <f t="shared" si="12"/>
        <v>93.164085936980541</v>
      </c>
      <c r="BX19" s="952"/>
      <c r="BY19" s="230"/>
      <c r="BZ19" s="230"/>
      <c r="CA19" s="230"/>
      <c r="CB19" s="375"/>
      <c r="CC19" s="982">
        <f t="shared" si="42"/>
        <v>11862812</v>
      </c>
      <c r="CD19" s="979">
        <f t="shared" si="13"/>
        <v>11662000</v>
      </c>
      <c r="CE19" s="979">
        <f t="shared" si="13"/>
        <v>10166892</v>
      </c>
      <c r="CF19" s="979">
        <f t="shared" si="14"/>
        <v>9471892</v>
      </c>
      <c r="CG19" s="980">
        <f t="shared" si="15"/>
        <v>93.164085936980541</v>
      </c>
      <c r="CH19" s="952"/>
      <c r="CI19" s="230"/>
      <c r="CJ19" s="230"/>
      <c r="CK19" s="230"/>
      <c r="CL19" s="375"/>
      <c r="CM19" s="982">
        <f t="shared" si="26"/>
        <v>111622307</v>
      </c>
      <c r="CN19" s="979">
        <f t="shared" si="27"/>
        <v>161099000</v>
      </c>
      <c r="CO19" s="979">
        <f t="shared" si="16"/>
        <v>114684104</v>
      </c>
      <c r="CP19" s="979">
        <f t="shared" si="28"/>
        <v>116457853</v>
      </c>
      <c r="CQ19" s="980">
        <f t="shared" si="17"/>
        <v>101.54663893088444</v>
      </c>
      <c r="CR19" s="952">
        <v>3554751</v>
      </c>
      <c r="CS19" s="230">
        <v>1620000</v>
      </c>
      <c r="CT19" s="230">
        <v>2124025</v>
      </c>
      <c r="CU19" s="230">
        <v>2124025</v>
      </c>
      <c r="CV19" s="375">
        <f t="shared" si="18"/>
        <v>100</v>
      </c>
      <c r="CW19" s="982"/>
      <c r="CX19" s="979"/>
      <c r="CY19" s="979">
        <v>1382609</v>
      </c>
      <c r="CZ19" s="979">
        <v>1382609</v>
      </c>
      <c r="DA19" s="980">
        <f t="shared" si="19"/>
        <v>100</v>
      </c>
      <c r="DB19" s="952">
        <v>109450165</v>
      </c>
      <c r="DC19" s="230">
        <v>159479000</v>
      </c>
      <c r="DD19" s="230">
        <v>111177470</v>
      </c>
      <c r="DE19" s="230">
        <v>112951219</v>
      </c>
      <c r="DF19" s="375">
        <f t="shared" si="32"/>
        <v>101.59542126655698</v>
      </c>
      <c r="DG19" s="982">
        <v>89947264</v>
      </c>
      <c r="DH19" s="979">
        <v>95121379</v>
      </c>
      <c r="DI19" s="979">
        <v>98316246</v>
      </c>
      <c r="DJ19" s="979">
        <v>98316246</v>
      </c>
      <c r="DK19" s="980">
        <f t="shared" si="33"/>
        <v>100</v>
      </c>
      <c r="DL19" s="952">
        <v>19502901</v>
      </c>
      <c r="DM19" s="230">
        <v>64357621</v>
      </c>
      <c r="DN19" s="230">
        <v>12861224</v>
      </c>
      <c r="DO19" s="230">
        <f t="shared" si="35"/>
        <v>14634973</v>
      </c>
      <c r="DP19" s="375">
        <f t="shared" si="34"/>
        <v>113.79144784353339</v>
      </c>
      <c r="DQ19" s="1007">
        <v>11</v>
      </c>
      <c r="DR19" s="1007">
        <v>11</v>
      </c>
      <c r="DS19" s="1039">
        <v>0</v>
      </c>
      <c r="DT19" s="231"/>
      <c r="DU19" s="231"/>
      <c r="DV19" s="232"/>
      <c r="DW19" s="238"/>
    </row>
    <row r="20" spans="1:127" s="237" customFormat="1" ht="24.95" customHeight="1" x14ac:dyDescent="0.25">
      <c r="A20" s="236" t="s">
        <v>262</v>
      </c>
      <c r="B20" s="228"/>
      <c r="C20" s="228"/>
      <c r="D20" s="229"/>
      <c r="E20" s="447" t="s">
        <v>263</v>
      </c>
      <c r="F20" s="952">
        <v>120640218</v>
      </c>
      <c r="G20" s="230">
        <v>128266000</v>
      </c>
      <c r="H20" s="230">
        <v>146398607</v>
      </c>
      <c r="I20" s="230">
        <v>146398607</v>
      </c>
      <c r="J20" s="375">
        <f t="shared" si="21"/>
        <v>100</v>
      </c>
      <c r="K20" s="982">
        <v>18636594</v>
      </c>
      <c r="L20" s="979">
        <v>19738000</v>
      </c>
      <c r="M20" s="979">
        <v>22387074</v>
      </c>
      <c r="N20" s="979">
        <v>22387074</v>
      </c>
      <c r="O20" s="980">
        <f t="shared" si="22"/>
        <v>100</v>
      </c>
      <c r="P20" s="952">
        <v>16120176</v>
      </c>
      <c r="Q20" s="230">
        <v>19423000</v>
      </c>
      <c r="R20" s="230">
        <v>28864250</v>
      </c>
      <c r="S20" s="230">
        <v>28424632</v>
      </c>
      <c r="T20" s="375">
        <f t="shared" si="23"/>
        <v>98.476946395627806</v>
      </c>
      <c r="U20" s="982"/>
      <c r="V20" s="979"/>
      <c r="W20" s="979"/>
      <c r="X20" s="979"/>
      <c r="Y20" s="980"/>
      <c r="Z20" s="952"/>
      <c r="AA20" s="230"/>
      <c r="AB20" s="230"/>
      <c r="AC20" s="230"/>
      <c r="AD20" s="375"/>
      <c r="AE20" s="982"/>
      <c r="AF20" s="979"/>
      <c r="AG20" s="979"/>
      <c r="AH20" s="979"/>
      <c r="AI20" s="980"/>
      <c r="AJ20" s="433"/>
      <c r="AK20" s="433"/>
      <c r="AL20" s="433"/>
      <c r="AM20" s="433"/>
      <c r="AN20" s="433"/>
      <c r="AO20" s="982">
        <f t="shared" si="36"/>
        <v>155396988</v>
      </c>
      <c r="AP20" s="979">
        <f t="shared" si="31"/>
        <v>167427000</v>
      </c>
      <c r="AQ20" s="979">
        <f t="shared" si="31"/>
        <v>197649931</v>
      </c>
      <c r="AR20" s="979">
        <f t="shared" si="31"/>
        <v>197210313</v>
      </c>
      <c r="AS20" s="980">
        <f t="shared" si="5"/>
        <v>99.77757745840043</v>
      </c>
      <c r="AT20" s="952"/>
      <c r="AU20" s="230"/>
      <c r="AV20" s="230"/>
      <c r="AW20" s="230"/>
      <c r="AX20" s="375"/>
      <c r="AY20" s="982">
        <f t="shared" si="6"/>
        <v>155396988</v>
      </c>
      <c r="AZ20" s="979">
        <f t="shared" si="7"/>
        <v>167427000</v>
      </c>
      <c r="BA20" s="979">
        <f t="shared" si="7"/>
        <v>197649931</v>
      </c>
      <c r="BB20" s="979">
        <f t="shared" si="8"/>
        <v>197210313</v>
      </c>
      <c r="BC20" s="980">
        <f t="shared" si="9"/>
        <v>99.77757745840043</v>
      </c>
      <c r="BD20" s="952"/>
      <c r="BE20" s="230"/>
      <c r="BF20" s="230"/>
      <c r="BG20" s="230"/>
      <c r="BH20" s="375"/>
      <c r="BI20" s="982"/>
      <c r="BJ20" s="979"/>
      <c r="BK20" s="979"/>
      <c r="BL20" s="979"/>
      <c r="BM20" s="980"/>
      <c r="BN20" s="952"/>
      <c r="BO20" s="230"/>
      <c r="BP20" s="230"/>
      <c r="BQ20" s="230"/>
      <c r="BR20" s="375"/>
      <c r="BS20" s="982">
        <v>687272</v>
      </c>
      <c r="BT20" s="979">
        <v>3076000</v>
      </c>
      <c r="BU20" s="1003">
        <v>3076000</v>
      </c>
      <c r="BV20" s="979">
        <v>1961640</v>
      </c>
      <c r="BW20" s="980">
        <f t="shared" si="12"/>
        <v>63.77243172951885</v>
      </c>
      <c r="BX20" s="952"/>
      <c r="BY20" s="230"/>
      <c r="BZ20" s="230"/>
      <c r="CA20" s="230"/>
      <c r="CB20" s="375"/>
      <c r="CC20" s="982">
        <f t="shared" si="42"/>
        <v>687272</v>
      </c>
      <c r="CD20" s="979">
        <f t="shared" si="13"/>
        <v>3076000</v>
      </c>
      <c r="CE20" s="979">
        <f t="shared" si="13"/>
        <v>3076000</v>
      </c>
      <c r="CF20" s="979">
        <f t="shared" si="14"/>
        <v>1961640</v>
      </c>
      <c r="CG20" s="980">
        <f t="shared" si="15"/>
        <v>63.77243172951885</v>
      </c>
      <c r="CH20" s="952"/>
      <c r="CI20" s="230"/>
      <c r="CJ20" s="230"/>
      <c r="CK20" s="230"/>
      <c r="CL20" s="375"/>
      <c r="CM20" s="982">
        <f t="shared" si="26"/>
        <v>156084260</v>
      </c>
      <c r="CN20" s="979">
        <f t="shared" si="27"/>
        <v>170503000</v>
      </c>
      <c r="CO20" s="979">
        <f t="shared" si="16"/>
        <v>200725931</v>
      </c>
      <c r="CP20" s="979">
        <f t="shared" si="28"/>
        <v>199171953</v>
      </c>
      <c r="CQ20" s="980">
        <f t="shared" si="17"/>
        <v>99.225821002668553</v>
      </c>
      <c r="CR20" s="952">
        <v>608628</v>
      </c>
      <c r="CS20" s="230"/>
      <c r="CT20" s="230"/>
      <c r="CU20" s="230"/>
      <c r="CV20" s="375"/>
      <c r="CW20" s="982">
        <v>149127</v>
      </c>
      <c r="CX20" s="979"/>
      <c r="CY20" s="979">
        <v>694967</v>
      </c>
      <c r="CZ20" s="979">
        <v>694967</v>
      </c>
      <c r="DA20" s="980">
        <f t="shared" si="19"/>
        <v>100</v>
      </c>
      <c r="DB20" s="952">
        <v>156021472</v>
      </c>
      <c r="DC20" s="230">
        <v>170503000</v>
      </c>
      <c r="DD20" s="230">
        <v>200030964</v>
      </c>
      <c r="DE20" s="230">
        <v>198509336</v>
      </c>
      <c r="DF20" s="375">
        <f t="shared" si="32"/>
        <v>99.239303770990176</v>
      </c>
      <c r="DG20" s="982">
        <v>164384521</v>
      </c>
      <c r="DH20" s="1350">
        <v>179911000</v>
      </c>
      <c r="DI20" s="1350">
        <v>225488733</v>
      </c>
      <c r="DJ20" s="1350">
        <v>225488733</v>
      </c>
      <c r="DK20" s="1352">
        <f t="shared" si="33"/>
        <v>100</v>
      </c>
      <c r="DL20" s="1354">
        <v>17047167</v>
      </c>
      <c r="DM20" s="1344">
        <v>76489000</v>
      </c>
      <c r="DN20" s="1344">
        <v>52507709</v>
      </c>
      <c r="DO20" s="1346">
        <f>+DE20+DE21-DJ20-DJ21</f>
        <v>51757970</v>
      </c>
      <c r="DP20" s="1348">
        <f>+DO20/DN20*100</f>
        <v>98.572135379206898</v>
      </c>
      <c r="DQ20" s="1007">
        <v>27</v>
      </c>
      <c r="DR20" s="1007">
        <v>27</v>
      </c>
      <c r="DS20" s="1007">
        <v>27</v>
      </c>
      <c r="DT20" s="231"/>
      <c r="DU20" s="231"/>
      <c r="DV20" s="232"/>
      <c r="DW20" s="238"/>
    </row>
    <row r="21" spans="1:127" s="237" customFormat="1" ht="24.95" customHeight="1" x14ac:dyDescent="0.25">
      <c r="A21" s="236" t="s">
        <v>264</v>
      </c>
      <c r="B21" s="228"/>
      <c r="C21" s="228"/>
      <c r="D21" s="229"/>
      <c r="E21" s="447" t="s">
        <v>265</v>
      </c>
      <c r="F21" s="952">
        <v>53626991</v>
      </c>
      <c r="G21" s="230">
        <v>63049000</v>
      </c>
      <c r="H21" s="230">
        <v>61535037</v>
      </c>
      <c r="I21" s="230">
        <v>61231335</v>
      </c>
      <c r="J21" s="375">
        <f t="shared" si="21"/>
        <v>99.506456784937015</v>
      </c>
      <c r="K21" s="982">
        <v>7997369</v>
      </c>
      <c r="L21" s="979">
        <v>7052000</v>
      </c>
      <c r="M21" s="979">
        <v>9054189</v>
      </c>
      <c r="N21" s="979">
        <v>9054189</v>
      </c>
      <c r="O21" s="980">
        <f t="shared" si="22"/>
        <v>100</v>
      </c>
      <c r="P21" s="952">
        <v>11464781</v>
      </c>
      <c r="Q21" s="230">
        <v>15232000</v>
      </c>
      <c r="R21" s="230">
        <v>10911876</v>
      </c>
      <c r="S21" s="230">
        <v>8749377</v>
      </c>
      <c r="T21" s="375">
        <f t="shared" si="23"/>
        <v>80.18215199659528</v>
      </c>
      <c r="U21" s="982"/>
      <c r="V21" s="979"/>
      <c r="W21" s="979"/>
      <c r="X21" s="979"/>
      <c r="Y21" s="980"/>
      <c r="Z21" s="952"/>
      <c r="AA21" s="230"/>
      <c r="AB21" s="230"/>
      <c r="AC21" s="230"/>
      <c r="AD21" s="375"/>
      <c r="AE21" s="982"/>
      <c r="AF21" s="979"/>
      <c r="AG21" s="979"/>
      <c r="AH21" s="979"/>
      <c r="AI21" s="980"/>
      <c r="AJ21" s="433"/>
      <c r="AK21" s="433"/>
      <c r="AL21" s="433"/>
      <c r="AM21" s="433"/>
      <c r="AN21" s="433"/>
      <c r="AO21" s="982">
        <f t="shared" si="36"/>
        <v>73089141</v>
      </c>
      <c r="AP21" s="979">
        <f t="shared" si="31"/>
        <v>85333000</v>
      </c>
      <c r="AQ21" s="979">
        <f t="shared" si="31"/>
        <v>81501102</v>
      </c>
      <c r="AR21" s="979">
        <f t="shared" si="31"/>
        <v>79034901</v>
      </c>
      <c r="AS21" s="980">
        <f t="shared" si="5"/>
        <v>96.974027418672208</v>
      </c>
      <c r="AT21" s="952"/>
      <c r="AU21" s="230"/>
      <c r="AV21" s="230"/>
      <c r="AW21" s="230"/>
      <c r="AX21" s="375"/>
      <c r="AY21" s="982">
        <f t="shared" si="6"/>
        <v>73089141</v>
      </c>
      <c r="AZ21" s="979">
        <f t="shared" si="7"/>
        <v>85333000</v>
      </c>
      <c r="BA21" s="979">
        <f t="shared" si="7"/>
        <v>81501102</v>
      </c>
      <c r="BB21" s="979">
        <f t="shared" si="8"/>
        <v>79034901</v>
      </c>
      <c r="BC21" s="980">
        <f t="shared" si="9"/>
        <v>96.974027418672208</v>
      </c>
      <c r="BD21" s="952"/>
      <c r="BE21" s="230"/>
      <c r="BF21" s="230"/>
      <c r="BG21" s="230"/>
      <c r="BH21" s="375"/>
      <c r="BI21" s="982"/>
      <c r="BJ21" s="979"/>
      <c r="BK21" s="979"/>
      <c r="BL21" s="979"/>
      <c r="BM21" s="980"/>
      <c r="BN21" s="952"/>
      <c r="BO21" s="230"/>
      <c r="BP21" s="230"/>
      <c r="BQ21" s="230"/>
      <c r="BR21" s="375"/>
      <c r="BS21" s="982">
        <v>754669</v>
      </c>
      <c r="BT21" s="979">
        <v>564000</v>
      </c>
      <c r="BU21" s="1003">
        <v>564000</v>
      </c>
      <c r="BV21" s="979">
        <v>128775</v>
      </c>
      <c r="BW21" s="980">
        <f t="shared" si="12"/>
        <v>22.832446808510639</v>
      </c>
      <c r="BX21" s="952"/>
      <c r="BY21" s="230"/>
      <c r="BZ21" s="230"/>
      <c r="CA21" s="230"/>
      <c r="CB21" s="375"/>
      <c r="CC21" s="982">
        <f t="shared" si="42"/>
        <v>754669</v>
      </c>
      <c r="CD21" s="979">
        <f t="shared" si="13"/>
        <v>564000</v>
      </c>
      <c r="CE21" s="979">
        <f t="shared" si="13"/>
        <v>564000</v>
      </c>
      <c r="CF21" s="979">
        <f t="shared" si="14"/>
        <v>128775</v>
      </c>
      <c r="CG21" s="980">
        <f t="shared" si="15"/>
        <v>22.832446808510639</v>
      </c>
      <c r="CH21" s="952"/>
      <c r="CI21" s="230"/>
      <c r="CJ21" s="230"/>
      <c r="CK21" s="230"/>
      <c r="CL21" s="375"/>
      <c r="CM21" s="982">
        <f t="shared" si="26"/>
        <v>73843810</v>
      </c>
      <c r="CN21" s="979">
        <f t="shared" si="27"/>
        <v>85897000</v>
      </c>
      <c r="CO21" s="979">
        <f t="shared" si="16"/>
        <v>82065102</v>
      </c>
      <c r="CP21" s="979">
        <f t="shared" si="28"/>
        <v>79163676</v>
      </c>
      <c r="CQ21" s="980">
        <f t="shared" si="17"/>
        <v>96.464482551913477</v>
      </c>
      <c r="CR21" s="952">
        <v>347313</v>
      </c>
      <c r="CS21" s="230"/>
      <c r="CT21" s="230">
        <v>95000</v>
      </c>
      <c r="CU21" s="230">
        <v>95000</v>
      </c>
      <c r="CV21" s="375">
        <f t="shared" si="18"/>
        <v>100</v>
      </c>
      <c r="CW21" s="982">
        <v>73608</v>
      </c>
      <c r="CX21" s="979"/>
      <c r="CY21" s="979">
        <v>347484</v>
      </c>
      <c r="CZ21" s="979">
        <v>347484</v>
      </c>
      <c r="DA21" s="980">
        <f t="shared" si="19"/>
        <v>100</v>
      </c>
      <c r="DB21" s="952">
        <v>73770373</v>
      </c>
      <c r="DC21" s="230">
        <v>85897000</v>
      </c>
      <c r="DD21" s="230">
        <v>81622618</v>
      </c>
      <c r="DE21" s="230">
        <v>78737367</v>
      </c>
      <c r="DF21" s="375">
        <f t="shared" si="32"/>
        <v>96.465132985565347</v>
      </c>
      <c r="DG21" s="982">
        <v>48360157</v>
      </c>
      <c r="DH21" s="1351"/>
      <c r="DI21" s="1351"/>
      <c r="DJ21" s="1351"/>
      <c r="DK21" s="1353"/>
      <c r="DL21" s="1355"/>
      <c r="DM21" s="1345"/>
      <c r="DN21" s="1345"/>
      <c r="DO21" s="1347"/>
      <c r="DP21" s="1349"/>
      <c r="DQ21" s="1007">
        <v>12</v>
      </c>
      <c r="DR21" s="1007">
        <v>12</v>
      </c>
      <c r="DS21" s="1007">
        <v>12</v>
      </c>
      <c r="DT21" s="231"/>
      <c r="DU21" s="231"/>
      <c r="DV21" s="232"/>
      <c r="DW21" s="238"/>
    </row>
    <row r="22" spans="1:127" s="237" customFormat="1" ht="24.95" customHeight="1" x14ac:dyDescent="0.25">
      <c r="A22" s="236" t="s">
        <v>266</v>
      </c>
      <c r="B22" s="228"/>
      <c r="C22" s="228"/>
      <c r="D22" s="229"/>
      <c r="E22" s="447" t="s">
        <v>267</v>
      </c>
      <c r="F22" s="952">
        <v>1190462531</v>
      </c>
      <c r="G22" s="230">
        <v>1267124000</v>
      </c>
      <c r="H22" s="230">
        <v>1307656956</v>
      </c>
      <c r="I22" s="230">
        <v>1307129706</v>
      </c>
      <c r="J22" s="375">
        <f t="shared" si="21"/>
        <v>99.95967979235067</v>
      </c>
      <c r="K22" s="982">
        <v>165992112</v>
      </c>
      <c r="L22" s="979">
        <v>193069000</v>
      </c>
      <c r="M22" s="979">
        <v>194218515</v>
      </c>
      <c r="N22" s="979">
        <v>183332645</v>
      </c>
      <c r="O22" s="980">
        <f t="shared" si="22"/>
        <v>94.395040040338074</v>
      </c>
      <c r="P22" s="952">
        <v>186569614</v>
      </c>
      <c r="Q22" s="230">
        <v>218144000</v>
      </c>
      <c r="R22" s="230">
        <v>234321109</v>
      </c>
      <c r="S22" s="230">
        <v>209100573</v>
      </c>
      <c r="T22" s="375">
        <f t="shared" si="23"/>
        <v>89.236763129181</v>
      </c>
      <c r="U22" s="982"/>
      <c r="V22" s="979"/>
      <c r="W22" s="979"/>
      <c r="X22" s="979"/>
      <c r="Y22" s="980"/>
      <c r="Z22" s="952"/>
      <c r="AA22" s="230"/>
      <c r="AB22" s="230"/>
      <c r="AC22" s="230"/>
      <c r="AD22" s="375"/>
      <c r="AE22" s="982"/>
      <c r="AF22" s="979"/>
      <c r="AG22" s="979"/>
      <c r="AH22" s="979"/>
      <c r="AI22" s="980"/>
      <c r="AJ22" s="433"/>
      <c r="AK22" s="433"/>
      <c r="AL22" s="433"/>
      <c r="AM22" s="433"/>
      <c r="AN22" s="433"/>
      <c r="AO22" s="982">
        <f t="shared" si="36"/>
        <v>1543024257</v>
      </c>
      <c r="AP22" s="979">
        <f t="shared" si="31"/>
        <v>1678337000</v>
      </c>
      <c r="AQ22" s="979">
        <f t="shared" si="31"/>
        <v>1736196580</v>
      </c>
      <c r="AR22" s="979">
        <f t="shared" si="31"/>
        <v>1699562924</v>
      </c>
      <c r="AS22" s="980">
        <f t="shared" si="5"/>
        <v>97.890005289608396</v>
      </c>
      <c r="AT22" s="952"/>
      <c r="AU22" s="230"/>
      <c r="AV22" s="230"/>
      <c r="AW22" s="230"/>
      <c r="AX22" s="375"/>
      <c r="AY22" s="982">
        <f t="shared" si="6"/>
        <v>1543024257</v>
      </c>
      <c r="AZ22" s="979">
        <f t="shared" si="7"/>
        <v>1678337000</v>
      </c>
      <c r="BA22" s="979">
        <f t="shared" si="7"/>
        <v>1736196580</v>
      </c>
      <c r="BB22" s="979">
        <f t="shared" si="8"/>
        <v>1699562924</v>
      </c>
      <c r="BC22" s="980">
        <f t="shared" si="9"/>
        <v>97.890005289608396</v>
      </c>
      <c r="BD22" s="952"/>
      <c r="BE22" s="230"/>
      <c r="BF22" s="230"/>
      <c r="BG22" s="230"/>
      <c r="BH22" s="375"/>
      <c r="BI22" s="982"/>
      <c r="BJ22" s="979"/>
      <c r="BK22" s="979"/>
      <c r="BL22" s="979"/>
      <c r="BM22" s="980"/>
      <c r="BN22" s="952"/>
      <c r="BO22" s="230"/>
      <c r="BP22" s="230"/>
      <c r="BQ22" s="230"/>
      <c r="BR22" s="375"/>
      <c r="BS22" s="982">
        <v>11064165</v>
      </c>
      <c r="BT22" s="979">
        <v>12165000</v>
      </c>
      <c r="BU22" s="1003">
        <v>12564667</v>
      </c>
      <c r="BV22" s="979">
        <v>11687846</v>
      </c>
      <c r="BW22" s="980">
        <f t="shared" si="12"/>
        <v>93.021534116264277</v>
      </c>
      <c r="BX22" s="952"/>
      <c r="BY22" s="230"/>
      <c r="BZ22" s="230"/>
      <c r="CA22" s="230"/>
      <c r="CB22" s="375"/>
      <c r="CC22" s="982">
        <f t="shared" si="42"/>
        <v>11064165</v>
      </c>
      <c r="CD22" s="979">
        <f t="shared" si="13"/>
        <v>12165000</v>
      </c>
      <c r="CE22" s="979">
        <f t="shared" si="13"/>
        <v>12564667</v>
      </c>
      <c r="CF22" s="979">
        <f t="shared" si="14"/>
        <v>11687846</v>
      </c>
      <c r="CG22" s="980">
        <f t="shared" si="15"/>
        <v>93.021534116264277</v>
      </c>
      <c r="CH22" s="952"/>
      <c r="CI22" s="230"/>
      <c r="CJ22" s="230"/>
      <c r="CK22" s="230"/>
      <c r="CL22" s="375"/>
      <c r="CM22" s="982">
        <f t="shared" si="26"/>
        <v>1554088422</v>
      </c>
      <c r="CN22" s="979">
        <f t="shared" si="27"/>
        <v>1690502000</v>
      </c>
      <c r="CO22" s="979">
        <f t="shared" si="16"/>
        <v>1748761247</v>
      </c>
      <c r="CP22" s="979">
        <f t="shared" si="28"/>
        <v>1711250770</v>
      </c>
      <c r="CQ22" s="980">
        <f t="shared" si="17"/>
        <v>97.855025832465742</v>
      </c>
      <c r="CR22" s="952">
        <v>11038148</v>
      </c>
      <c r="CS22" s="230"/>
      <c r="CT22" s="230"/>
      <c r="CU22" s="230"/>
      <c r="CV22" s="375"/>
      <c r="CW22" s="982">
        <v>20254216</v>
      </c>
      <c r="CX22" s="979"/>
      <c r="CY22" s="979">
        <v>13957646</v>
      </c>
      <c r="CZ22" s="979">
        <v>13957646</v>
      </c>
      <c r="DA22" s="980">
        <f t="shared" si="19"/>
        <v>100</v>
      </c>
      <c r="DB22" s="952">
        <v>1536753704</v>
      </c>
      <c r="DC22" s="230">
        <v>1690502000</v>
      </c>
      <c r="DD22" s="230">
        <v>1734803601</v>
      </c>
      <c r="DE22" s="230">
        <v>1697770005</v>
      </c>
      <c r="DF22" s="375">
        <f t="shared" si="32"/>
        <v>97.865257140424859</v>
      </c>
      <c r="DG22" s="982">
        <v>1377111316</v>
      </c>
      <c r="DH22" s="979">
        <v>1507243188</v>
      </c>
      <c r="DI22" s="979">
        <v>1527057474</v>
      </c>
      <c r="DJ22" s="979">
        <v>1527057474</v>
      </c>
      <c r="DK22" s="980">
        <f t="shared" si="33"/>
        <v>100</v>
      </c>
      <c r="DL22" s="952">
        <v>159642388</v>
      </c>
      <c r="DM22" s="230">
        <v>183258812</v>
      </c>
      <c r="DN22" s="230">
        <v>207746127</v>
      </c>
      <c r="DO22" s="230">
        <f t="shared" si="35"/>
        <v>170712531</v>
      </c>
      <c r="DP22" s="375">
        <f t="shared" si="34"/>
        <v>82.173628680933248</v>
      </c>
      <c r="DQ22" s="1007">
        <v>163</v>
      </c>
      <c r="DR22" s="1007">
        <v>163</v>
      </c>
      <c r="DS22" s="1007">
        <v>163</v>
      </c>
      <c r="DT22" s="231"/>
      <c r="DU22" s="231"/>
      <c r="DV22" s="232"/>
      <c r="DW22" s="238"/>
    </row>
    <row r="23" spans="1:127" s="237" customFormat="1" ht="24.95" customHeight="1" x14ac:dyDescent="0.25">
      <c r="A23" s="236" t="s">
        <v>268</v>
      </c>
      <c r="B23" s="228"/>
      <c r="C23" s="228"/>
      <c r="D23" s="229"/>
      <c r="E23" s="447" t="s">
        <v>269</v>
      </c>
      <c r="F23" s="952">
        <v>444707744</v>
      </c>
      <c r="G23" s="230">
        <v>458163000</v>
      </c>
      <c r="H23" s="230">
        <v>468664479</v>
      </c>
      <c r="I23" s="230">
        <v>468664479</v>
      </c>
      <c r="J23" s="375">
        <f t="shared" si="21"/>
        <v>100</v>
      </c>
      <c r="K23" s="982">
        <v>68060439</v>
      </c>
      <c r="L23" s="979">
        <v>71512000</v>
      </c>
      <c r="M23" s="979">
        <v>72611077</v>
      </c>
      <c r="N23" s="979">
        <v>71696535</v>
      </c>
      <c r="O23" s="980">
        <f t="shared" si="22"/>
        <v>98.740492445801351</v>
      </c>
      <c r="P23" s="952">
        <v>70869621</v>
      </c>
      <c r="Q23" s="230">
        <v>77260000</v>
      </c>
      <c r="R23" s="230">
        <v>90153684</v>
      </c>
      <c r="S23" s="230">
        <v>84715689</v>
      </c>
      <c r="T23" s="375">
        <f t="shared" si="23"/>
        <v>93.968083434061327</v>
      </c>
      <c r="U23" s="982"/>
      <c r="V23" s="979"/>
      <c r="W23" s="979"/>
      <c r="X23" s="979"/>
      <c r="Y23" s="980"/>
      <c r="Z23" s="952"/>
      <c r="AA23" s="230"/>
      <c r="AB23" s="230"/>
      <c r="AC23" s="230"/>
      <c r="AD23" s="375"/>
      <c r="AE23" s="982"/>
      <c r="AF23" s="979"/>
      <c r="AG23" s="979"/>
      <c r="AH23" s="979"/>
      <c r="AI23" s="980"/>
      <c r="AJ23" s="433"/>
      <c r="AK23" s="433"/>
      <c r="AL23" s="433"/>
      <c r="AM23" s="433"/>
      <c r="AN23" s="433"/>
      <c r="AO23" s="982">
        <f t="shared" si="36"/>
        <v>583637804</v>
      </c>
      <c r="AP23" s="979">
        <f t="shared" si="31"/>
        <v>606935000</v>
      </c>
      <c r="AQ23" s="979">
        <f t="shared" si="31"/>
        <v>631429240</v>
      </c>
      <c r="AR23" s="979">
        <f t="shared" si="31"/>
        <v>625076703</v>
      </c>
      <c r="AS23" s="980">
        <f t="shared" si="5"/>
        <v>98.993943169309034</v>
      </c>
      <c r="AT23" s="952"/>
      <c r="AU23" s="230"/>
      <c r="AV23" s="230"/>
      <c r="AW23" s="230"/>
      <c r="AX23" s="375"/>
      <c r="AY23" s="982">
        <f t="shared" si="6"/>
        <v>583637804</v>
      </c>
      <c r="AZ23" s="979">
        <f t="shared" si="7"/>
        <v>606935000</v>
      </c>
      <c r="BA23" s="979">
        <f t="shared" si="7"/>
        <v>631429240</v>
      </c>
      <c r="BB23" s="979">
        <f t="shared" si="8"/>
        <v>625076703</v>
      </c>
      <c r="BC23" s="980">
        <f t="shared" si="9"/>
        <v>98.993943169309034</v>
      </c>
      <c r="BD23" s="952"/>
      <c r="BE23" s="230"/>
      <c r="BF23" s="230"/>
      <c r="BG23" s="230"/>
      <c r="BH23" s="375"/>
      <c r="BI23" s="982"/>
      <c r="BJ23" s="979"/>
      <c r="BK23" s="979"/>
      <c r="BL23" s="979"/>
      <c r="BM23" s="980"/>
      <c r="BN23" s="952"/>
      <c r="BO23" s="230"/>
      <c r="BP23" s="230"/>
      <c r="BQ23" s="230"/>
      <c r="BR23" s="375"/>
      <c r="BS23" s="982">
        <v>3133669</v>
      </c>
      <c r="BT23" s="979">
        <v>3402000</v>
      </c>
      <c r="BU23" s="1003">
        <v>3402000</v>
      </c>
      <c r="BV23" s="979">
        <v>1731060</v>
      </c>
      <c r="BW23" s="980">
        <f t="shared" si="12"/>
        <v>50.883597883597886</v>
      </c>
      <c r="BX23" s="952"/>
      <c r="BY23" s="230"/>
      <c r="BZ23" s="230"/>
      <c r="CA23" s="230"/>
      <c r="CB23" s="375"/>
      <c r="CC23" s="982">
        <f t="shared" si="42"/>
        <v>3133669</v>
      </c>
      <c r="CD23" s="979">
        <f t="shared" si="13"/>
        <v>3402000</v>
      </c>
      <c r="CE23" s="979">
        <f t="shared" si="13"/>
        <v>3402000</v>
      </c>
      <c r="CF23" s="979">
        <f t="shared" si="14"/>
        <v>1731060</v>
      </c>
      <c r="CG23" s="980">
        <f t="shared" si="15"/>
        <v>50.883597883597886</v>
      </c>
      <c r="CH23" s="952"/>
      <c r="CI23" s="230"/>
      <c r="CJ23" s="230"/>
      <c r="CK23" s="230"/>
      <c r="CL23" s="375"/>
      <c r="CM23" s="982">
        <f t="shared" si="26"/>
        <v>586771473</v>
      </c>
      <c r="CN23" s="979">
        <f t="shared" si="27"/>
        <v>610337000</v>
      </c>
      <c r="CO23" s="979">
        <f t="shared" si="16"/>
        <v>634831240</v>
      </c>
      <c r="CP23" s="979">
        <f t="shared" si="28"/>
        <v>626807763</v>
      </c>
      <c r="CQ23" s="980">
        <f t="shared" si="17"/>
        <v>98.736124422610331</v>
      </c>
      <c r="CR23" s="952">
        <v>5468708</v>
      </c>
      <c r="CS23" s="230"/>
      <c r="CT23" s="230">
        <v>4859200</v>
      </c>
      <c r="CU23" s="230">
        <v>4859200</v>
      </c>
      <c r="CV23" s="375">
        <f t="shared" si="18"/>
        <v>100</v>
      </c>
      <c r="CW23" s="982">
        <v>938094</v>
      </c>
      <c r="CX23" s="979"/>
      <c r="CY23" s="979">
        <v>5821245</v>
      </c>
      <c r="CZ23" s="979">
        <v>5821245</v>
      </c>
      <c r="DA23" s="980">
        <f t="shared" si="19"/>
        <v>100</v>
      </c>
      <c r="DB23" s="952">
        <v>586185916</v>
      </c>
      <c r="DC23" s="230">
        <v>610337000</v>
      </c>
      <c r="DD23" s="230">
        <v>624150795</v>
      </c>
      <c r="DE23" s="230">
        <v>616880734</v>
      </c>
      <c r="DF23" s="375">
        <f t="shared" si="32"/>
        <v>98.835207603957315</v>
      </c>
      <c r="DG23" s="982">
        <v>479722522</v>
      </c>
      <c r="DH23" s="979">
        <v>509836600</v>
      </c>
      <c r="DI23" s="979">
        <v>536481948</v>
      </c>
      <c r="DJ23" s="979">
        <v>536481948</v>
      </c>
      <c r="DK23" s="980">
        <f t="shared" si="33"/>
        <v>100</v>
      </c>
      <c r="DL23" s="952">
        <v>106463394</v>
      </c>
      <c r="DM23" s="230">
        <v>100500400</v>
      </c>
      <c r="DN23" s="230">
        <v>87668847</v>
      </c>
      <c r="DO23" s="230">
        <f t="shared" si="35"/>
        <v>80398786</v>
      </c>
      <c r="DP23" s="375">
        <f t="shared" si="34"/>
        <v>91.707360996774597</v>
      </c>
      <c r="DQ23" s="1007">
        <v>67</v>
      </c>
      <c r="DR23" s="1007">
        <v>67</v>
      </c>
      <c r="DS23" s="1007">
        <v>60.5</v>
      </c>
      <c r="DT23" s="231"/>
      <c r="DU23" s="231"/>
      <c r="DV23" s="232"/>
      <c r="DW23" s="238"/>
    </row>
    <row r="24" spans="1:127" s="237" customFormat="1" ht="30" x14ac:dyDescent="0.25">
      <c r="A24" s="236" t="s">
        <v>270</v>
      </c>
      <c r="B24" s="228"/>
      <c r="C24" s="228"/>
      <c r="D24" s="229"/>
      <c r="E24" s="448" t="s">
        <v>271</v>
      </c>
      <c r="F24" s="952"/>
      <c r="G24" s="230"/>
      <c r="H24" s="230"/>
      <c r="I24" s="230"/>
      <c r="J24" s="375"/>
      <c r="K24" s="982"/>
      <c r="L24" s="979"/>
      <c r="M24" s="979"/>
      <c r="N24" s="979"/>
      <c r="O24" s="980"/>
      <c r="P24" s="952">
        <v>1317450876</v>
      </c>
      <c r="Q24" s="230">
        <v>1464811000</v>
      </c>
      <c r="R24" s="230">
        <v>1567369000</v>
      </c>
      <c r="S24" s="230">
        <v>1495436499</v>
      </c>
      <c r="T24" s="375">
        <f t="shared" si="23"/>
        <v>95.410621174720191</v>
      </c>
      <c r="U24" s="982"/>
      <c r="V24" s="979"/>
      <c r="W24" s="979"/>
      <c r="X24" s="979"/>
      <c r="Y24" s="980"/>
      <c r="Z24" s="952"/>
      <c r="AA24" s="230"/>
      <c r="AB24" s="230"/>
      <c r="AC24" s="230"/>
      <c r="AD24" s="375"/>
      <c r="AE24" s="982"/>
      <c r="AF24" s="979"/>
      <c r="AG24" s="979"/>
      <c r="AH24" s="979"/>
      <c r="AI24" s="980"/>
      <c r="AJ24" s="433"/>
      <c r="AK24" s="433"/>
      <c r="AL24" s="433"/>
      <c r="AM24" s="433"/>
      <c r="AN24" s="433"/>
      <c r="AO24" s="982">
        <f t="shared" si="36"/>
        <v>1317450876</v>
      </c>
      <c r="AP24" s="979">
        <f t="shared" si="31"/>
        <v>1464811000</v>
      </c>
      <c r="AQ24" s="979">
        <f t="shared" si="31"/>
        <v>1567369000</v>
      </c>
      <c r="AR24" s="979">
        <f t="shared" si="31"/>
        <v>1495436499</v>
      </c>
      <c r="AS24" s="980">
        <f t="shared" si="5"/>
        <v>95.410621174720191</v>
      </c>
      <c r="AT24" s="952"/>
      <c r="AU24" s="230"/>
      <c r="AV24" s="230"/>
      <c r="AW24" s="230"/>
      <c r="AX24" s="375"/>
      <c r="AY24" s="982">
        <f t="shared" si="6"/>
        <v>1317450876</v>
      </c>
      <c r="AZ24" s="979">
        <f t="shared" si="7"/>
        <v>1464811000</v>
      </c>
      <c r="BA24" s="979">
        <f t="shared" si="7"/>
        <v>1567369000</v>
      </c>
      <c r="BB24" s="979">
        <f t="shared" si="8"/>
        <v>1495436499</v>
      </c>
      <c r="BC24" s="980">
        <f t="shared" si="9"/>
        <v>95.410621174720191</v>
      </c>
      <c r="BD24" s="952"/>
      <c r="BE24" s="230"/>
      <c r="BF24" s="230"/>
      <c r="BG24" s="230"/>
      <c r="BH24" s="375"/>
      <c r="BI24" s="982"/>
      <c r="BJ24" s="979"/>
      <c r="BK24" s="979"/>
      <c r="BL24" s="979"/>
      <c r="BM24" s="980"/>
      <c r="BN24" s="952"/>
      <c r="BO24" s="230"/>
      <c r="BP24" s="230"/>
      <c r="BQ24" s="230"/>
      <c r="BR24" s="375"/>
      <c r="BS24" s="982"/>
      <c r="BT24" s="979"/>
      <c r="BU24" s="1003"/>
      <c r="BV24" s="979"/>
      <c r="BW24" s="980"/>
      <c r="BX24" s="952"/>
      <c r="BY24" s="230"/>
      <c r="BZ24" s="230"/>
      <c r="CA24" s="230"/>
      <c r="CB24" s="375"/>
      <c r="CC24" s="982"/>
      <c r="CD24" s="979"/>
      <c r="CE24" s="979"/>
      <c r="CF24" s="979"/>
      <c r="CG24" s="980"/>
      <c r="CH24" s="952"/>
      <c r="CI24" s="230"/>
      <c r="CJ24" s="230"/>
      <c r="CK24" s="230"/>
      <c r="CL24" s="375"/>
      <c r="CM24" s="982">
        <f t="shared" si="26"/>
        <v>1317450876</v>
      </c>
      <c r="CN24" s="979">
        <f t="shared" si="27"/>
        <v>1464811000</v>
      </c>
      <c r="CO24" s="979">
        <f t="shared" si="16"/>
        <v>1567369000</v>
      </c>
      <c r="CP24" s="979">
        <f t="shared" si="28"/>
        <v>1495436499</v>
      </c>
      <c r="CQ24" s="980">
        <f t="shared" si="17"/>
        <v>95.410621174720191</v>
      </c>
      <c r="CR24" s="952">
        <v>660228290</v>
      </c>
      <c r="CS24" s="230">
        <v>643177000</v>
      </c>
      <c r="CT24" s="230">
        <v>749333800</v>
      </c>
      <c r="CU24" s="230">
        <v>748584799</v>
      </c>
      <c r="CV24" s="375">
        <f t="shared" si="18"/>
        <v>99.900044412783728</v>
      </c>
      <c r="CW24" s="982"/>
      <c r="CX24" s="979"/>
      <c r="CY24" s="979"/>
      <c r="CZ24" s="979"/>
      <c r="DA24" s="980"/>
      <c r="DB24" s="952">
        <v>657222586</v>
      </c>
      <c r="DC24" s="230">
        <v>821634000</v>
      </c>
      <c r="DD24" s="230">
        <v>818035200</v>
      </c>
      <c r="DE24" s="230">
        <v>746851700</v>
      </c>
      <c r="DF24" s="375">
        <f t="shared" si="32"/>
        <v>91.298235088172248</v>
      </c>
      <c r="DG24" s="982">
        <v>417545301</v>
      </c>
      <c r="DH24" s="979">
        <v>339627280</v>
      </c>
      <c r="DI24" s="979">
        <v>399282256</v>
      </c>
      <c r="DJ24" s="979">
        <v>399282256</v>
      </c>
      <c r="DK24" s="980">
        <f t="shared" si="33"/>
        <v>100</v>
      </c>
      <c r="DL24" s="952">
        <v>239677285</v>
      </c>
      <c r="DM24" s="230">
        <v>482006720</v>
      </c>
      <c r="DN24" s="230">
        <v>418752944</v>
      </c>
      <c r="DO24" s="230">
        <f t="shared" si="35"/>
        <v>347569444</v>
      </c>
      <c r="DP24" s="375">
        <f t="shared" si="34"/>
        <v>83.001074733936676</v>
      </c>
      <c r="DQ24" s="1007"/>
      <c r="DR24" s="1007"/>
      <c r="DS24" s="1007"/>
      <c r="DT24" s="231"/>
      <c r="DU24" s="231"/>
      <c r="DV24" s="232"/>
      <c r="DW24" s="238"/>
    </row>
    <row r="25" spans="1:127" s="237" customFormat="1" ht="24.95" customHeight="1" x14ac:dyDescent="0.25">
      <c r="A25" s="236" t="s">
        <v>272</v>
      </c>
      <c r="B25" s="228"/>
      <c r="C25" s="228"/>
      <c r="D25" s="229"/>
      <c r="E25" s="447" t="s">
        <v>273</v>
      </c>
      <c r="F25" s="953"/>
      <c r="G25" s="954"/>
      <c r="H25" s="954"/>
      <c r="I25" s="954"/>
      <c r="J25" s="961"/>
      <c r="K25" s="983"/>
      <c r="L25" s="984"/>
      <c r="M25" s="984"/>
      <c r="N25" s="984"/>
      <c r="O25" s="985"/>
      <c r="P25" s="953">
        <v>28476868</v>
      </c>
      <c r="Q25" s="954">
        <v>29531000</v>
      </c>
      <c r="R25" s="954">
        <v>21687294</v>
      </c>
      <c r="S25" s="954">
        <v>18355287</v>
      </c>
      <c r="T25" s="375">
        <f t="shared" si="23"/>
        <v>84.636133027937916</v>
      </c>
      <c r="U25" s="983"/>
      <c r="V25" s="984"/>
      <c r="W25" s="984"/>
      <c r="X25" s="984"/>
      <c r="Y25" s="985"/>
      <c r="Z25" s="953"/>
      <c r="AA25" s="954"/>
      <c r="AB25" s="954"/>
      <c r="AC25" s="954"/>
      <c r="AD25" s="961"/>
      <c r="AE25" s="983"/>
      <c r="AF25" s="984"/>
      <c r="AG25" s="984"/>
      <c r="AH25" s="984"/>
      <c r="AI25" s="985"/>
      <c r="AJ25" s="433"/>
      <c r="AK25" s="433"/>
      <c r="AL25" s="1021"/>
      <c r="AM25" s="1021"/>
      <c r="AN25" s="1021"/>
      <c r="AO25" s="983">
        <f t="shared" si="36"/>
        <v>28476868</v>
      </c>
      <c r="AP25" s="984">
        <f t="shared" si="31"/>
        <v>29531000</v>
      </c>
      <c r="AQ25" s="984">
        <f t="shared" si="31"/>
        <v>21687294</v>
      </c>
      <c r="AR25" s="984">
        <f t="shared" si="31"/>
        <v>18355287</v>
      </c>
      <c r="AS25" s="985">
        <f t="shared" si="5"/>
        <v>84.636133027937916</v>
      </c>
      <c r="AT25" s="953"/>
      <c r="AU25" s="954"/>
      <c r="AV25" s="954"/>
      <c r="AW25" s="954"/>
      <c r="AX25" s="961"/>
      <c r="AY25" s="983">
        <f t="shared" si="6"/>
        <v>28476868</v>
      </c>
      <c r="AZ25" s="984">
        <f t="shared" si="7"/>
        <v>29531000</v>
      </c>
      <c r="BA25" s="984">
        <f t="shared" si="7"/>
        <v>21687294</v>
      </c>
      <c r="BB25" s="984">
        <f t="shared" si="8"/>
        <v>18355287</v>
      </c>
      <c r="BC25" s="985">
        <f t="shared" si="9"/>
        <v>84.636133027937916</v>
      </c>
      <c r="BD25" s="953"/>
      <c r="BE25" s="954"/>
      <c r="BF25" s="954"/>
      <c r="BG25" s="954"/>
      <c r="BH25" s="961"/>
      <c r="BI25" s="983"/>
      <c r="BJ25" s="984"/>
      <c r="BK25" s="984"/>
      <c r="BL25" s="984"/>
      <c r="BM25" s="985"/>
      <c r="BN25" s="953"/>
      <c r="BO25" s="954"/>
      <c r="BP25" s="954"/>
      <c r="BQ25" s="954"/>
      <c r="BR25" s="961"/>
      <c r="BS25" s="983"/>
      <c r="BT25" s="984"/>
      <c r="BU25" s="1003"/>
      <c r="BV25" s="984"/>
      <c r="BW25" s="985"/>
      <c r="BX25" s="953"/>
      <c r="BY25" s="954"/>
      <c r="BZ25" s="954"/>
      <c r="CA25" s="954"/>
      <c r="CB25" s="961"/>
      <c r="CC25" s="983"/>
      <c r="CD25" s="984"/>
      <c r="CE25" s="984"/>
      <c r="CF25" s="984"/>
      <c r="CG25" s="985"/>
      <c r="CH25" s="953"/>
      <c r="CI25" s="954"/>
      <c r="CJ25" s="954"/>
      <c r="CK25" s="954"/>
      <c r="CL25" s="961"/>
      <c r="CM25" s="983">
        <f t="shared" si="26"/>
        <v>28476868</v>
      </c>
      <c r="CN25" s="984">
        <f t="shared" si="27"/>
        <v>29531000</v>
      </c>
      <c r="CO25" s="984">
        <f t="shared" si="16"/>
        <v>21687294</v>
      </c>
      <c r="CP25" s="984">
        <f t="shared" si="28"/>
        <v>18355287</v>
      </c>
      <c r="CQ25" s="985">
        <f t="shared" si="17"/>
        <v>84.636133027937916</v>
      </c>
      <c r="CR25" s="953">
        <v>13125023</v>
      </c>
      <c r="CS25" s="954">
        <v>10738000</v>
      </c>
      <c r="CT25" s="954">
        <v>13538000</v>
      </c>
      <c r="CU25" s="954">
        <v>14223339</v>
      </c>
      <c r="CV25" s="961">
        <f t="shared" si="18"/>
        <v>105.06233564780618</v>
      </c>
      <c r="CW25" s="983"/>
      <c r="CX25" s="984"/>
      <c r="CY25" s="984"/>
      <c r="CZ25" s="984"/>
      <c r="DA25" s="985"/>
      <c r="DB25" s="953">
        <v>15351845</v>
      </c>
      <c r="DC25" s="954">
        <v>18793000</v>
      </c>
      <c r="DD25" s="954">
        <v>8149294</v>
      </c>
      <c r="DE25" s="954">
        <v>4131948</v>
      </c>
      <c r="DF25" s="961">
        <f t="shared" si="32"/>
        <v>50.703140664700527</v>
      </c>
      <c r="DG25" s="983"/>
      <c r="DH25" s="984"/>
      <c r="DI25" s="984"/>
      <c r="DJ25" s="984"/>
      <c r="DK25" s="985"/>
      <c r="DL25" s="953">
        <v>15351845</v>
      </c>
      <c r="DM25" s="954">
        <v>18793000</v>
      </c>
      <c r="DN25" s="954">
        <v>8149294</v>
      </c>
      <c r="DO25" s="954">
        <f t="shared" si="35"/>
        <v>4131948</v>
      </c>
      <c r="DP25" s="961">
        <f t="shared" si="34"/>
        <v>50.703140664700527</v>
      </c>
      <c r="DQ25" s="1007"/>
      <c r="DR25" s="1007"/>
      <c r="DS25" s="1007"/>
      <c r="DT25" s="231"/>
      <c r="DU25" s="231"/>
      <c r="DV25" s="232"/>
      <c r="DW25" s="238"/>
    </row>
    <row r="26" spans="1:127" s="237" customFormat="1" ht="24.95" customHeight="1" x14ac:dyDescent="0.2">
      <c r="A26" s="438">
        <v>4</v>
      </c>
      <c r="B26" s="439" t="s">
        <v>251</v>
      </c>
      <c r="C26" s="439"/>
      <c r="D26" s="440"/>
      <c r="E26" s="441" t="s">
        <v>133</v>
      </c>
      <c r="F26" s="955">
        <v>16288664</v>
      </c>
      <c r="G26" s="235">
        <v>15492000</v>
      </c>
      <c r="H26" s="235">
        <v>19892000</v>
      </c>
      <c r="I26" s="235">
        <v>19509789</v>
      </c>
      <c r="J26" s="444">
        <f t="shared" ref="J26:J30" si="43">+I26/H26*100</f>
        <v>98.078569274080024</v>
      </c>
      <c r="K26" s="986">
        <v>2232676</v>
      </c>
      <c r="L26" s="987">
        <v>2139000</v>
      </c>
      <c r="M26" s="987">
        <v>2739000</v>
      </c>
      <c r="N26" s="987">
        <v>2613230</v>
      </c>
      <c r="O26" s="988">
        <f t="shared" ref="O26:O30" si="44">+N26/M26*100</f>
        <v>95.408178167214302</v>
      </c>
      <c r="P26" s="955">
        <v>972115</v>
      </c>
      <c r="Q26" s="235">
        <v>1935000</v>
      </c>
      <c r="R26" s="235">
        <v>4496000</v>
      </c>
      <c r="S26" s="235">
        <v>1141125</v>
      </c>
      <c r="T26" s="444">
        <f t="shared" ref="T26:T30" si="45">+S26/R26*100</f>
        <v>25.38089412811388</v>
      </c>
      <c r="U26" s="986">
        <v>0</v>
      </c>
      <c r="V26" s="1018">
        <v>0</v>
      </c>
      <c r="W26" s="1018">
        <v>0</v>
      </c>
      <c r="X26" s="1018">
        <v>0</v>
      </c>
      <c r="Y26" s="988"/>
      <c r="Z26" s="955">
        <v>50656</v>
      </c>
      <c r="AA26" s="449">
        <v>0</v>
      </c>
      <c r="AB26" s="235">
        <v>1910923</v>
      </c>
      <c r="AC26" s="235">
        <v>1910923</v>
      </c>
      <c r="AD26" s="444">
        <f>+AC26/AB26*100</f>
        <v>100</v>
      </c>
      <c r="AE26" s="986">
        <v>0</v>
      </c>
      <c r="AF26" s="1018">
        <v>0</v>
      </c>
      <c r="AG26" s="1018">
        <v>0</v>
      </c>
      <c r="AH26" s="1018">
        <v>0</v>
      </c>
      <c r="AI26" s="988"/>
      <c r="AJ26" s="204">
        <v>0</v>
      </c>
      <c r="AK26" s="204">
        <v>0</v>
      </c>
      <c r="AL26" s="449">
        <v>0</v>
      </c>
      <c r="AM26" s="449">
        <v>0</v>
      </c>
      <c r="AN26" s="449"/>
      <c r="AO26" s="1000">
        <f t="shared" si="36"/>
        <v>19544111</v>
      </c>
      <c r="AP26" s="987">
        <f t="shared" si="31"/>
        <v>19566000</v>
      </c>
      <c r="AQ26" s="987">
        <f t="shared" si="31"/>
        <v>29037923</v>
      </c>
      <c r="AR26" s="987">
        <f t="shared" si="31"/>
        <v>25175067</v>
      </c>
      <c r="AS26" s="988">
        <f t="shared" si="5"/>
        <v>86.69720282679998</v>
      </c>
      <c r="AT26" s="951">
        <v>0</v>
      </c>
      <c r="AU26" s="455">
        <v>0</v>
      </c>
      <c r="AV26" s="455">
        <v>0</v>
      </c>
      <c r="AW26" s="455">
        <v>0</v>
      </c>
      <c r="AX26" s="444"/>
      <c r="AY26" s="986">
        <f t="shared" si="6"/>
        <v>19544111</v>
      </c>
      <c r="AZ26" s="987">
        <f t="shared" si="7"/>
        <v>19566000</v>
      </c>
      <c r="BA26" s="987">
        <f t="shared" si="7"/>
        <v>29037923</v>
      </c>
      <c r="BB26" s="987">
        <f t="shared" si="8"/>
        <v>25175067</v>
      </c>
      <c r="BC26" s="988">
        <f t="shared" si="9"/>
        <v>86.69720282679998</v>
      </c>
      <c r="BD26" s="951">
        <v>0</v>
      </c>
      <c r="BE26" s="455">
        <v>0</v>
      </c>
      <c r="BF26" s="455">
        <v>0</v>
      </c>
      <c r="BG26" s="455">
        <v>0</v>
      </c>
      <c r="BH26" s="444"/>
      <c r="BI26" s="986">
        <v>0</v>
      </c>
      <c r="BJ26" s="1018">
        <v>0</v>
      </c>
      <c r="BK26" s="1018">
        <v>0</v>
      </c>
      <c r="BL26" s="1018">
        <v>0</v>
      </c>
      <c r="BM26" s="988"/>
      <c r="BN26" s="955">
        <v>0</v>
      </c>
      <c r="BO26" s="449">
        <v>0</v>
      </c>
      <c r="BP26" s="449">
        <v>0</v>
      </c>
      <c r="BQ26" s="449">
        <v>0</v>
      </c>
      <c r="BR26" s="444"/>
      <c r="BS26" s="986">
        <v>385680</v>
      </c>
      <c r="BT26" s="987">
        <v>300000</v>
      </c>
      <c r="BU26" s="987">
        <v>300000</v>
      </c>
      <c r="BV26" s="1018">
        <v>0</v>
      </c>
      <c r="BW26" s="988"/>
      <c r="BX26" s="955">
        <v>0</v>
      </c>
      <c r="BY26" s="449">
        <v>0</v>
      </c>
      <c r="BZ26" s="449">
        <v>0</v>
      </c>
      <c r="CA26" s="235"/>
      <c r="CB26" s="444"/>
      <c r="CC26" s="986">
        <f>+BX26+BS26+BN26+BI26+BD26</f>
        <v>385680</v>
      </c>
      <c r="CD26" s="987">
        <f t="shared" si="13"/>
        <v>300000</v>
      </c>
      <c r="CE26" s="987">
        <f t="shared" si="13"/>
        <v>300000</v>
      </c>
      <c r="CF26" s="1018">
        <f t="shared" si="14"/>
        <v>0</v>
      </c>
      <c r="CG26" s="988"/>
      <c r="CH26" s="955">
        <v>0</v>
      </c>
      <c r="CI26" s="449">
        <v>0</v>
      </c>
      <c r="CJ26" s="449">
        <v>0</v>
      </c>
      <c r="CK26" s="449">
        <v>0</v>
      </c>
      <c r="CL26" s="444"/>
      <c r="CM26" s="986">
        <f t="shared" si="26"/>
        <v>19929791</v>
      </c>
      <c r="CN26" s="987">
        <f t="shared" si="27"/>
        <v>19866000</v>
      </c>
      <c r="CO26" s="987">
        <f t="shared" si="16"/>
        <v>29337923</v>
      </c>
      <c r="CP26" s="987">
        <f t="shared" si="28"/>
        <v>25175067</v>
      </c>
      <c r="CQ26" s="988">
        <f t="shared" si="17"/>
        <v>85.810665601651493</v>
      </c>
      <c r="CR26" s="955">
        <v>3293590</v>
      </c>
      <c r="CS26" s="235">
        <v>3000000</v>
      </c>
      <c r="CT26" s="235">
        <v>5561000</v>
      </c>
      <c r="CU26" s="235">
        <v>5630096</v>
      </c>
      <c r="CV26" s="444">
        <f t="shared" si="18"/>
        <v>101.24251033986693</v>
      </c>
      <c r="CW26" s="986">
        <v>89176</v>
      </c>
      <c r="CX26" s="1018">
        <v>0</v>
      </c>
      <c r="CY26" s="987">
        <v>1910923</v>
      </c>
      <c r="CZ26" s="987">
        <v>1910923</v>
      </c>
      <c r="DA26" s="988">
        <f t="shared" si="19"/>
        <v>100</v>
      </c>
      <c r="DB26" s="955">
        <v>18457948</v>
      </c>
      <c r="DC26" s="235">
        <v>16866000</v>
      </c>
      <c r="DD26" s="235">
        <v>21866000</v>
      </c>
      <c r="DE26" s="235">
        <v>19813431</v>
      </c>
      <c r="DF26" s="444">
        <f t="shared" si="32"/>
        <v>90.612965334308967</v>
      </c>
      <c r="DG26" s="986"/>
      <c r="DH26" s="987"/>
      <c r="DI26" s="987"/>
      <c r="DJ26" s="987"/>
      <c r="DK26" s="988"/>
      <c r="DL26" s="955">
        <v>18457948</v>
      </c>
      <c r="DM26" s="235">
        <v>16866000</v>
      </c>
      <c r="DN26" s="235">
        <v>21866000</v>
      </c>
      <c r="DO26" s="235">
        <f t="shared" si="35"/>
        <v>19813431</v>
      </c>
      <c r="DP26" s="444">
        <f t="shared" si="34"/>
        <v>90.612965334308967</v>
      </c>
      <c r="DQ26" s="988">
        <v>2</v>
      </c>
      <c r="DR26" s="988">
        <v>2</v>
      </c>
      <c r="DS26" s="988">
        <v>2</v>
      </c>
      <c r="DT26" s="444"/>
      <c r="DU26" s="444"/>
      <c r="DV26" s="445"/>
      <c r="DW26" s="238"/>
    </row>
    <row r="27" spans="1:127" s="237" customFormat="1" ht="24.95" customHeight="1" x14ac:dyDescent="0.2">
      <c r="A27" s="438">
        <v>5</v>
      </c>
      <c r="B27" s="439" t="s">
        <v>251</v>
      </c>
      <c r="C27" s="439"/>
      <c r="D27" s="440"/>
      <c r="E27" s="450" t="s">
        <v>1645</v>
      </c>
      <c r="F27" s="955">
        <f>+F28+F29</f>
        <v>9158363</v>
      </c>
      <c r="G27" s="235">
        <f t="shared" ref="G27" si="46">+G28+G29</f>
        <v>8381000</v>
      </c>
      <c r="H27" s="235">
        <v>51519437</v>
      </c>
      <c r="I27" s="235">
        <v>17090384</v>
      </c>
      <c r="J27" s="444">
        <f t="shared" si="43"/>
        <v>33.172691696922072</v>
      </c>
      <c r="K27" s="986">
        <f t="shared" ref="K27:L27" si="47">+K28+K29</f>
        <v>1247156</v>
      </c>
      <c r="L27" s="987">
        <f t="shared" si="47"/>
        <v>1160000</v>
      </c>
      <c r="M27" s="987">
        <v>7485966</v>
      </c>
      <c r="N27" s="987">
        <v>2214193</v>
      </c>
      <c r="O27" s="988">
        <f t="shared" si="44"/>
        <v>29.577919536369791</v>
      </c>
      <c r="P27" s="955">
        <v>1344593</v>
      </c>
      <c r="Q27" s="235">
        <v>4164000</v>
      </c>
      <c r="R27" s="235">
        <v>8115032</v>
      </c>
      <c r="S27" s="235">
        <v>4072727</v>
      </c>
      <c r="T27" s="444">
        <f t="shared" si="45"/>
        <v>50.187442267633699</v>
      </c>
      <c r="U27" s="986">
        <v>0</v>
      </c>
      <c r="V27" s="1018">
        <v>0</v>
      </c>
      <c r="W27" s="1018">
        <v>0</v>
      </c>
      <c r="X27" s="1018">
        <v>0</v>
      </c>
      <c r="Y27" s="988"/>
      <c r="Z27" s="955">
        <v>273242</v>
      </c>
      <c r="AA27" s="449">
        <v>0</v>
      </c>
      <c r="AB27" s="235">
        <v>347730</v>
      </c>
      <c r="AC27" s="235">
        <v>347730</v>
      </c>
      <c r="AD27" s="444">
        <f>+AC27/AB27*100</f>
        <v>100</v>
      </c>
      <c r="AE27" s="986">
        <v>0</v>
      </c>
      <c r="AF27" s="1018">
        <v>0</v>
      </c>
      <c r="AG27" s="1018">
        <v>0</v>
      </c>
      <c r="AH27" s="1018">
        <v>0</v>
      </c>
      <c r="AI27" s="988"/>
      <c r="AJ27" s="204">
        <f t="shared" ref="AJ27:AK27" si="48">+AJ28+AJ29</f>
        <v>0</v>
      </c>
      <c r="AK27" s="204">
        <f t="shared" si="48"/>
        <v>0</v>
      </c>
      <c r="AL27" s="449">
        <v>0</v>
      </c>
      <c r="AM27" s="449">
        <v>0</v>
      </c>
      <c r="AN27" s="449"/>
      <c r="AO27" s="1000">
        <f t="shared" si="36"/>
        <v>12023354</v>
      </c>
      <c r="AP27" s="987">
        <f t="shared" si="31"/>
        <v>13705000</v>
      </c>
      <c r="AQ27" s="987">
        <f t="shared" si="31"/>
        <v>67468165</v>
      </c>
      <c r="AR27" s="987">
        <f t="shared" si="31"/>
        <v>23725034</v>
      </c>
      <c r="AS27" s="988">
        <f t="shared" si="5"/>
        <v>35.164783272229208</v>
      </c>
      <c r="AT27" s="951">
        <v>0</v>
      </c>
      <c r="AU27" s="455">
        <v>0</v>
      </c>
      <c r="AV27" s="455">
        <v>0</v>
      </c>
      <c r="AW27" s="455">
        <v>0</v>
      </c>
      <c r="AX27" s="444"/>
      <c r="AY27" s="986">
        <f t="shared" si="6"/>
        <v>12023354</v>
      </c>
      <c r="AZ27" s="987">
        <f t="shared" si="7"/>
        <v>13705000</v>
      </c>
      <c r="BA27" s="987">
        <f t="shared" si="7"/>
        <v>67468165</v>
      </c>
      <c r="BB27" s="987">
        <f t="shared" si="8"/>
        <v>23725034</v>
      </c>
      <c r="BC27" s="988">
        <f t="shared" si="9"/>
        <v>35.164783272229208</v>
      </c>
      <c r="BD27" s="951">
        <v>0</v>
      </c>
      <c r="BE27" s="455">
        <v>0</v>
      </c>
      <c r="BF27" s="455">
        <v>0</v>
      </c>
      <c r="BG27" s="455">
        <v>0</v>
      </c>
      <c r="BH27" s="444"/>
      <c r="BI27" s="986">
        <v>0</v>
      </c>
      <c r="BJ27" s="1018">
        <v>0</v>
      </c>
      <c r="BK27" s="1018">
        <v>0</v>
      </c>
      <c r="BL27" s="1018">
        <v>0</v>
      </c>
      <c r="BM27" s="988"/>
      <c r="BN27" s="955">
        <v>0</v>
      </c>
      <c r="BO27" s="449">
        <v>0</v>
      </c>
      <c r="BP27" s="449">
        <v>0</v>
      </c>
      <c r="BQ27" s="449">
        <v>0</v>
      </c>
      <c r="BR27" s="444"/>
      <c r="BS27" s="986">
        <v>0</v>
      </c>
      <c r="BT27" s="987">
        <v>680000</v>
      </c>
      <c r="BU27" s="987">
        <v>3565108</v>
      </c>
      <c r="BV27" s="987">
        <v>3538591</v>
      </c>
      <c r="BW27" s="988">
        <f t="shared" si="12"/>
        <v>99.256207666079121</v>
      </c>
      <c r="BX27" s="955">
        <v>0</v>
      </c>
      <c r="BY27" s="449">
        <v>0</v>
      </c>
      <c r="BZ27" s="449">
        <v>0</v>
      </c>
      <c r="CA27" s="235"/>
      <c r="CB27" s="444"/>
      <c r="CC27" s="986">
        <f>+BX27+BS27+BN27+BI27+BD27</f>
        <v>0</v>
      </c>
      <c r="CD27" s="987">
        <f t="shared" si="13"/>
        <v>680000</v>
      </c>
      <c r="CE27" s="987">
        <f t="shared" si="13"/>
        <v>3565108</v>
      </c>
      <c r="CF27" s="987">
        <f t="shared" si="14"/>
        <v>3538591</v>
      </c>
      <c r="CG27" s="988">
        <f t="shared" si="15"/>
        <v>99.256207666079121</v>
      </c>
      <c r="CH27" s="955">
        <v>0</v>
      </c>
      <c r="CI27" s="449">
        <v>0</v>
      </c>
      <c r="CJ27" s="449">
        <v>0</v>
      </c>
      <c r="CK27" s="449">
        <v>0</v>
      </c>
      <c r="CL27" s="444"/>
      <c r="CM27" s="986">
        <f t="shared" si="26"/>
        <v>12023354</v>
      </c>
      <c r="CN27" s="987">
        <f t="shared" si="27"/>
        <v>14385000</v>
      </c>
      <c r="CO27" s="987">
        <f t="shared" si="27"/>
        <v>71033273</v>
      </c>
      <c r="CP27" s="987">
        <f t="shared" si="28"/>
        <v>27263625</v>
      </c>
      <c r="CQ27" s="988">
        <f t="shared" si="17"/>
        <v>38.381484969726792</v>
      </c>
      <c r="CR27" s="955">
        <v>177503</v>
      </c>
      <c r="CS27" s="235">
        <v>140000</v>
      </c>
      <c r="CT27" s="235">
        <v>733000</v>
      </c>
      <c r="CU27" s="235">
        <v>733851</v>
      </c>
      <c r="CV27" s="444">
        <f t="shared" si="18"/>
        <v>100.11609822646656</v>
      </c>
      <c r="CW27" s="986">
        <v>273242</v>
      </c>
      <c r="CX27" s="1018">
        <v>0</v>
      </c>
      <c r="CY27" s="987">
        <v>414515</v>
      </c>
      <c r="CZ27" s="987">
        <v>414515</v>
      </c>
      <c r="DA27" s="988">
        <f t="shared" si="19"/>
        <v>100</v>
      </c>
      <c r="DB27" s="955">
        <v>11987124</v>
      </c>
      <c r="DC27" s="235">
        <v>14245000</v>
      </c>
      <c r="DD27" s="235">
        <v>69885758</v>
      </c>
      <c r="DE27" s="235">
        <v>27181505</v>
      </c>
      <c r="DF27" s="444">
        <f t="shared" si="32"/>
        <v>38.894197870759307</v>
      </c>
      <c r="DG27" s="986">
        <v>0</v>
      </c>
      <c r="DH27" s="1018">
        <v>0</v>
      </c>
      <c r="DI27" s="987">
        <v>19421904</v>
      </c>
      <c r="DJ27" s="987">
        <v>19421904</v>
      </c>
      <c r="DK27" s="988">
        <f>+DJ27/DI27*100</f>
        <v>100</v>
      </c>
      <c r="DL27" s="955">
        <v>11987124</v>
      </c>
      <c r="DM27" s="235">
        <v>14245000</v>
      </c>
      <c r="DN27" s="235">
        <v>50463854</v>
      </c>
      <c r="DO27" s="235">
        <f t="shared" si="35"/>
        <v>7759601</v>
      </c>
      <c r="DP27" s="444">
        <f t="shared" si="34"/>
        <v>15.376552492403771</v>
      </c>
      <c r="DQ27" s="988">
        <v>1</v>
      </c>
      <c r="DR27" s="988">
        <v>1</v>
      </c>
      <c r="DS27" s="988">
        <v>12</v>
      </c>
      <c r="DT27" s="444"/>
      <c r="DU27" s="444"/>
      <c r="DV27" s="445"/>
      <c r="DW27" s="238"/>
    </row>
    <row r="28" spans="1:127" s="237" customFormat="1" ht="31.9" customHeight="1" x14ac:dyDescent="0.25">
      <c r="A28" s="940" t="s">
        <v>1664</v>
      </c>
      <c r="B28" s="941"/>
      <c r="C28" s="941"/>
      <c r="D28" s="942"/>
      <c r="E28" s="943" t="s">
        <v>1665</v>
      </c>
      <c r="F28" s="956">
        <v>9158363</v>
      </c>
      <c r="G28" s="428">
        <v>8381000</v>
      </c>
      <c r="H28" s="428">
        <v>11389912</v>
      </c>
      <c r="I28" s="428">
        <f>11398006-8094</f>
        <v>11389912</v>
      </c>
      <c r="J28" s="962">
        <f t="shared" si="43"/>
        <v>100</v>
      </c>
      <c r="K28" s="989">
        <v>1247156</v>
      </c>
      <c r="L28" s="990">
        <v>1160000</v>
      </c>
      <c r="M28" s="990">
        <v>1561182</v>
      </c>
      <c r="N28" s="990">
        <v>1561182</v>
      </c>
      <c r="O28" s="991">
        <f t="shared" si="44"/>
        <v>100</v>
      </c>
      <c r="P28" s="956">
        <v>1344593</v>
      </c>
      <c r="Q28" s="428">
        <v>4164000</v>
      </c>
      <c r="R28" s="428">
        <v>4130084</v>
      </c>
      <c r="S28" s="428">
        <v>2867375</v>
      </c>
      <c r="T28" s="962">
        <f t="shared" si="45"/>
        <v>69.426554036189088</v>
      </c>
      <c r="U28" s="989">
        <v>0</v>
      </c>
      <c r="V28" s="1019">
        <v>0</v>
      </c>
      <c r="W28" s="1019">
        <v>0</v>
      </c>
      <c r="X28" s="1019">
        <v>0</v>
      </c>
      <c r="Y28" s="991"/>
      <c r="Z28" s="956">
        <v>273242</v>
      </c>
      <c r="AA28" s="428"/>
      <c r="AB28" s="428">
        <v>347730</v>
      </c>
      <c r="AC28" s="428"/>
      <c r="AD28" s="962"/>
      <c r="AE28" s="989">
        <v>0</v>
      </c>
      <c r="AF28" s="1019">
        <v>0</v>
      </c>
      <c r="AG28" s="1019">
        <v>0</v>
      </c>
      <c r="AH28" s="1019">
        <v>0</v>
      </c>
      <c r="AI28" s="991"/>
      <c r="AJ28" s="964"/>
      <c r="AK28" s="964"/>
      <c r="AL28" s="1022"/>
      <c r="AM28" s="1022"/>
      <c r="AN28" s="1022"/>
      <c r="AO28" s="989">
        <f t="shared" si="36"/>
        <v>12023354</v>
      </c>
      <c r="AP28" s="990">
        <f t="shared" si="31"/>
        <v>13705000</v>
      </c>
      <c r="AQ28" s="990">
        <f t="shared" si="31"/>
        <v>17428908</v>
      </c>
      <c r="AR28" s="990">
        <f t="shared" si="31"/>
        <v>15818469</v>
      </c>
      <c r="AS28" s="991">
        <f t="shared" si="5"/>
        <v>90.759954668416398</v>
      </c>
      <c r="AT28" s="956"/>
      <c r="AU28" s="428"/>
      <c r="AV28" s="428"/>
      <c r="AW28" s="428"/>
      <c r="AX28" s="962"/>
      <c r="AY28" s="989">
        <f>+AT28+AO28</f>
        <v>12023354</v>
      </c>
      <c r="AZ28" s="989">
        <f t="shared" si="7"/>
        <v>13705000</v>
      </c>
      <c r="BA28" s="989">
        <f t="shared" si="7"/>
        <v>17428908</v>
      </c>
      <c r="BB28" s="989">
        <f t="shared" si="8"/>
        <v>15818469</v>
      </c>
      <c r="BC28" s="991">
        <f t="shared" si="9"/>
        <v>90.759954668416398</v>
      </c>
      <c r="BD28" s="956"/>
      <c r="BE28" s="428"/>
      <c r="BF28" s="428"/>
      <c r="BG28" s="428"/>
      <c r="BH28" s="962"/>
      <c r="BI28" s="989"/>
      <c r="BJ28" s="1019"/>
      <c r="BK28" s="990"/>
      <c r="BL28" s="990"/>
      <c r="BM28" s="991"/>
      <c r="BN28" s="956">
        <v>0</v>
      </c>
      <c r="BO28" s="1022">
        <v>0</v>
      </c>
      <c r="BP28" s="1022">
        <v>0</v>
      </c>
      <c r="BQ28" s="1022">
        <v>0</v>
      </c>
      <c r="BR28" s="962"/>
      <c r="BS28" s="989">
        <v>0</v>
      </c>
      <c r="BT28" s="990">
        <v>680000</v>
      </c>
      <c r="BU28" s="990">
        <v>752962</v>
      </c>
      <c r="BV28" s="990">
        <v>752962</v>
      </c>
      <c r="BW28" s="991">
        <f t="shared" si="12"/>
        <v>100</v>
      </c>
      <c r="BX28" s="956">
        <v>0</v>
      </c>
      <c r="BY28" s="1022">
        <v>0</v>
      </c>
      <c r="BZ28" s="1022">
        <v>0</v>
      </c>
      <c r="CA28" s="428"/>
      <c r="CB28" s="962"/>
      <c r="CC28" s="989">
        <f>+BX28+BS28+BN28+BI28+BD28</f>
        <v>0</v>
      </c>
      <c r="CD28" s="990">
        <f t="shared" si="13"/>
        <v>680000</v>
      </c>
      <c r="CE28" s="990">
        <f t="shared" si="13"/>
        <v>752962</v>
      </c>
      <c r="CF28" s="1003">
        <f t="shared" si="14"/>
        <v>752962</v>
      </c>
      <c r="CG28" s="991">
        <f t="shared" si="15"/>
        <v>100</v>
      </c>
      <c r="CH28" s="956">
        <v>0</v>
      </c>
      <c r="CI28" s="428"/>
      <c r="CJ28" s="428"/>
      <c r="CK28" s="428"/>
      <c r="CL28" s="962"/>
      <c r="CM28" s="989">
        <f>+CH28+CC28+AY28</f>
        <v>12023354</v>
      </c>
      <c r="CN28" s="990">
        <f t="shared" si="27"/>
        <v>14385000</v>
      </c>
      <c r="CO28" s="990">
        <f t="shared" si="27"/>
        <v>18181870</v>
      </c>
      <c r="CP28" s="990">
        <f t="shared" si="28"/>
        <v>16571431</v>
      </c>
      <c r="CQ28" s="991">
        <f t="shared" si="17"/>
        <v>91.142610743559388</v>
      </c>
      <c r="CR28" s="956">
        <v>177503</v>
      </c>
      <c r="CS28" s="428">
        <v>140000</v>
      </c>
      <c r="CT28" s="428">
        <v>309000</v>
      </c>
      <c r="CU28" s="428">
        <v>309051</v>
      </c>
      <c r="CV28" s="962">
        <f t="shared" si="18"/>
        <v>100.01650485436893</v>
      </c>
      <c r="CW28" s="989">
        <v>273242</v>
      </c>
      <c r="CX28" s="990"/>
      <c r="CY28" s="990">
        <v>414515</v>
      </c>
      <c r="CZ28" s="990">
        <v>414515</v>
      </c>
      <c r="DA28" s="991">
        <f t="shared" si="19"/>
        <v>100</v>
      </c>
      <c r="DB28" s="956">
        <v>11987124</v>
      </c>
      <c r="DC28" s="428">
        <v>14245000</v>
      </c>
      <c r="DD28" s="428">
        <v>17458355</v>
      </c>
      <c r="DE28" s="428">
        <f>16203689-8444088</f>
        <v>7759601</v>
      </c>
      <c r="DF28" s="962">
        <f t="shared" si="32"/>
        <v>44.446346749163936</v>
      </c>
      <c r="DG28" s="989"/>
      <c r="DH28" s="1019"/>
      <c r="DI28" s="990"/>
      <c r="DJ28" s="990"/>
      <c r="DK28" s="991"/>
      <c r="DL28" s="956">
        <v>11987124</v>
      </c>
      <c r="DM28" s="428">
        <v>14245000</v>
      </c>
      <c r="DN28" s="428">
        <v>17458355</v>
      </c>
      <c r="DO28" s="428">
        <f>+DE28-DJ28</f>
        <v>7759601</v>
      </c>
      <c r="DP28" s="962">
        <f t="shared" si="34"/>
        <v>44.446346749163936</v>
      </c>
      <c r="DQ28" s="991">
        <v>1</v>
      </c>
      <c r="DR28" s="991">
        <v>1</v>
      </c>
      <c r="DS28" s="991">
        <v>1</v>
      </c>
      <c r="DT28" s="962"/>
      <c r="DU28" s="962"/>
      <c r="DV28" s="968"/>
      <c r="DW28" s="238"/>
    </row>
    <row r="29" spans="1:127" s="226" customFormat="1" ht="24.95" customHeight="1" x14ac:dyDescent="0.25">
      <c r="A29" s="944" t="s">
        <v>1666</v>
      </c>
      <c r="B29" s="945"/>
      <c r="C29" s="945"/>
      <c r="D29" s="945"/>
      <c r="E29" s="943" t="s">
        <v>1667</v>
      </c>
      <c r="F29" s="952"/>
      <c r="G29" s="230"/>
      <c r="H29" s="230">
        <v>40129525</v>
      </c>
      <c r="I29" s="230">
        <f>5692378+8094</f>
        <v>5700472</v>
      </c>
      <c r="J29" s="375">
        <f t="shared" si="43"/>
        <v>14.205181845536421</v>
      </c>
      <c r="K29" s="982"/>
      <c r="L29" s="979"/>
      <c r="M29" s="979">
        <v>5924784</v>
      </c>
      <c r="N29" s="979">
        <v>653011</v>
      </c>
      <c r="O29" s="980">
        <f t="shared" si="44"/>
        <v>11.021684503603844</v>
      </c>
      <c r="P29" s="952"/>
      <c r="Q29" s="230"/>
      <c r="R29" s="230">
        <v>3984948</v>
      </c>
      <c r="S29" s="230">
        <v>1205352</v>
      </c>
      <c r="T29" s="375">
        <f t="shared" si="45"/>
        <v>30.247621800836548</v>
      </c>
      <c r="U29" s="982"/>
      <c r="V29" s="979"/>
      <c r="W29" s="979"/>
      <c r="X29" s="979"/>
      <c r="Y29" s="980"/>
      <c r="Z29" s="952"/>
      <c r="AA29" s="230"/>
      <c r="AB29" s="230"/>
      <c r="AC29" s="230"/>
      <c r="AD29" s="375"/>
      <c r="AE29" s="982"/>
      <c r="AF29" s="979"/>
      <c r="AG29" s="979"/>
      <c r="AH29" s="979"/>
      <c r="AI29" s="980"/>
      <c r="AJ29" s="965"/>
      <c r="AK29" s="965"/>
      <c r="AL29" s="433"/>
      <c r="AM29" s="433"/>
      <c r="AN29" s="433"/>
      <c r="AO29" s="982"/>
      <c r="AP29" s="979">
        <f t="shared" si="31"/>
        <v>0</v>
      </c>
      <c r="AQ29" s="979">
        <f>+AL29+AG29+AB29+W29+R29+M29+H29</f>
        <v>50039257</v>
      </c>
      <c r="AR29" s="979">
        <f t="shared" si="31"/>
        <v>7558835</v>
      </c>
      <c r="AS29" s="980">
        <f t="shared" si="5"/>
        <v>15.105809824474411</v>
      </c>
      <c r="AT29" s="952"/>
      <c r="AU29" s="230"/>
      <c r="AV29" s="230"/>
      <c r="AW29" s="230"/>
      <c r="AX29" s="375"/>
      <c r="AY29" s="989">
        <f>+AT29+AO29</f>
        <v>0</v>
      </c>
      <c r="AZ29" s="989">
        <f t="shared" si="7"/>
        <v>0</v>
      </c>
      <c r="BA29" s="989">
        <f t="shared" si="7"/>
        <v>50039257</v>
      </c>
      <c r="BB29" s="989">
        <f t="shared" si="8"/>
        <v>7558835</v>
      </c>
      <c r="BC29" s="980">
        <f t="shared" si="9"/>
        <v>15.105809824474411</v>
      </c>
      <c r="BD29" s="952"/>
      <c r="BE29" s="230"/>
      <c r="BF29" s="230"/>
      <c r="BG29" s="230"/>
      <c r="BH29" s="375"/>
      <c r="BI29" s="982"/>
      <c r="BJ29" s="979"/>
      <c r="BK29" s="979"/>
      <c r="BL29" s="979"/>
      <c r="BM29" s="980"/>
      <c r="BN29" s="952"/>
      <c r="BO29" s="230"/>
      <c r="BP29" s="230"/>
      <c r="BQ29" s="230"/>
      <c r="BR29" s="375"/>
      <c r="BS29" s="982">
        <v>0</v>
      </c>
      <c r="BT29" s="1027">
        <v>0</v>
      </c>
      <c r="BU29" s="979">
        <v>2812146</v>
      </c>
      <c r="BV29" s="979">
        <v>2785629</v>
      </c>
      <c r="BW29" s="980">
        <f t="shared" si="12"/>
        <v>99.057054647945023</v>
      </c>
      <c r="BX29" s="952"/>
      <c r="BY29" s="230"/>
      <c r="BZ29" s="230"/>
      <c r="CA29" s="230"/>
      <c r="CB29" s="375"/>
      <c r="CC29" s="982">
        <v>0</v>
      </c>
      <c r="CD29" s="1019">
        <f t="shared" si="13"/>
        <v>0</v>
      </c>
      <c r="CE29" s="990">
        <f t="shared" si="13"/>
        <v>2812146</v>
      </c>
      <c r="CF29" s="990">
        <f t="shared" si="13"/>
        <v>2785629</v>
      </c>
      <c r="CG29" s="980">
        <f t="shared" si="15"/>
        <v>99.057054647945023</v>
      </c>
      <c r="CH29" s="952"/>
      <c r="CI29" s="230"/>
      <c r="CJ29" s="230"/>
      <c r="CK29" s="230"/>
      <c r="CL29" s="375"/>
      <c r="CM29" s="989">
        <f t="shared" ref="CM29" si="49">+CH29+CC29+AY29</f>
        <v>0</v>
      </c>
      <c r="CN29" s="1027">
        <f t="shared" ref="CN29" si="50">+CI29+CD29+AZ29</f>
        <v>0</v>
      </c>
      <c r="CO29" s="979">
        <f t="shared" ref="CO29" si="51">+CJ29+CE29+BA29</f>
        <v>52851403</v>
      </c>
      <c r="CP29" s="979">
        <f t="shared" si="28"/>
        <v>10344464</v>
      </c>
      <c r="CQ29" s="980">
        <f t="shared" si="17"/>
        <v>19.572733007674366</v>
      </c>
      <c r="CR29" s="952"/>
      <c r="CS29" s="230"/>
      <c r="CT29" s="230">
        <v>424000</v>
      </c>
      <c r="CU29" s="230">
        <v>424800</v>
      </c>
      <c r="CV29" s="375">
        <f t="shared" si="18"/>
        <v>100.18867924528303</v>
      </c>
      <c r="CW29" s="982"/>
      <c r="CX29" s="979"/>
      <c r="CY29" s="979"/>
      <c r="CZ29" s="979"/>
      <c r="DA29" s="980"/>
      <c r="DB29" s="952">
        <v>0</v>
      </c>
      <c r="DC29" s="433">
        <v>0</v>
      </c>
      <c r="DD29" s="230">
        <v>52427403</v>
      </c>
      <c r="DE29" s="230">
        <f>10977816+8444088</f>
        <v>19421904</v>
      </c>
      <c r="DF29" s="375">
        <f t="shared" si="32"/>
        <v>37.045329138275264</v>
      </c>
      <c r="DG29" s="982"/>
      <c r="DH29" s="1027"/>
      <c r="DI29" s="979">
        <v>19421904</v>
      </c>
      <c r="DJ29" s="979">
        <v>19421904</v>
      </c>
      <c r="DK29" s="980">
        <f>+DJ29/DI29*100</f>
        <v>100</v>
      </c>
      <c r="DL29" s="952"/>
      <c r="DM29" s="230"/>
      <c r="DN29" s="230">
        <v>33005499</v>
      </c>
      <c r="DO29" s="1022">
        <f>+DE29-DJ29</f>
        <v>0</v>
      </c>
      <c r="DP29" s="375"/>
      <c r="DQ29" s="1027">
        <v>0</v>
      </c>
      <c r="DR29" s="1027">
        <v>0</v>
      </c>
      <c r="DS29" s="980">
        <v>11</v>
      </c>
      <c r="DT29" s="375"/>
      <c r="DU29" s="375"/>
      <c r="DV29" s="969"/>
      <c r="DW29" s="227"/>
    </row>
    <row r="30" spans="1:127" ht="34.5" customHeight="1" thickBot="1" x14ac:dyDescent="0.3">
      <c r="A30" s="946">
        <v>6</v>
      </c>
      <c r="B30" s="947"/>
      <c r="C30" s="947" t="s">
        <v>251</v>
      </c>
      <c r="D30" s="947"/>
      <c r="E30" s="948" t="s">
        <v>135</v>
      </c>
      <c r="F30" s="957">
        <v>526358864</v>
      </c>
      <c r="G30" s="958">
        <v>1367746996</v>
      </c>
      <c r="H30" s="958">
        <v>1311888293</v>
      </c>
      <c r="I30" s="958">
        <v>1297660208</v>
      </c>
      <c r="J30" s="963">
        <f t="shared" si="43"/>
        <v>98.915449960494456</v>
      </c>
      <c r="K30" s="992">
        <v>43822378</v>
      </c>
      <c r="L30" s="993">
        <v>112493698</v>
      </c>
      <c r="M30" s="993">
        <v>118459798</v>
      </c>
      <c r="N30" s="993">
        <v>118444798</v>
      </c>
      <c r="O30" s="994">
        <f t="shared" si="44"/>
        <v>99.987337476297228</v>
      </c>
      <c r="P30" s="957">
        <v>139957078</v>
      </c>
      <c r="Q30" s="958">
        <v>230188499</v>
      </c>
      <c r="R30" s="958">
        <v>330945719</v>
      </c>
      <c r="S30" s="958">
        <v>330944373</v>
      </c>
      <c r="T30" s="963">
        <f t="shared" si="45"/>
        <v>99.999593286777028</v>
      </c>
      <c r="U30" s="992">
        <v>0</v>
      </c>
      <c r="V30" s="1020">
        <v>0</v>
      </c>
      <c r="W30" s="1020">
        <v>0</v>
      </c>
      <c r="X30" s="1020">
        <v>0</v>
      </c>
      <c r="Y30" s="994"/>
      <c r="Z30" s="957">
        <v>0</v>
      </c>
      <c r="AA30" s="1016">
        <v>0</v>
      </c>
      <c r="AB30" s="1016">
        <v>0</v>
      </c>
      <c r="AC30" s="1016">
        <v>0</v>
      </c>
      <c r="AD30" s="963"/>
      <c r="AE30" s="992">
        <v>0</v>
      </c>
      <c r="AF30" s="1020">
        <v>0</v>
      </c>
      <c r="AG30" s="1020">
        <v>0</v>
      </c>
      <c r="AH30" s="1020">
        <v>0</v>
      </c>
      <c r="AI30" s="994"/>
      <c r="AJ30" s="957">
        <v>74205089</v>
      </c>
      <c r="AK30" s="966">
        <v>0</v>
      </c>
      <c r="AL30" s="1016">
        <v>0</v>
      </c>
      <c r="AM30" s="1016">
        <v>0</v>
      </c>
      <c r="AN30" s="963"/>
      <c r="AO30" s="1001">
        <f t="shared" si="36"/>
        <v>784343409</v>
      </c>
      <c r="AP30" s="993">
        <f t="shared" ref="AP30:AR30" si="52">+AK30+AF30+AA30+V30+Q30+L30+G30</f>
        <v>1710429193</v>
      </c>
      <c r="AQ30" s="993">
        <f t="shared" si="52"/>
        <v>1761293810</v>
      </c>
      <c r="AR30" s="993">
        <f t="shared" si="52"/>
        <v>1747049379</v>
      </c>
      <c r="AS30" s="994">
        <f t="shared" si="5"/>
        <v>99.191251855929707</v>
      </c>
      <c r="AT30" s="951">
        <v>0</v>
      </c>
      <c r="AU30" s="455">
        <v>0</v>
      </c>
      <c r="AV30" s="455">
        <v>0</v>
      </c>
      <c r="AW30" s="455">
        <v>0</v>
      </c>
      <c r="AX30" s="963"/>
      <c r="AY30" s="992">
        <f>+AT30+AO30</f>
        <v>784343409</v>
      </c>
      <c r="AZ30" s="993">
        <f t="shared" ref="AZ30:BA30" si="53">+AU30+AP30</f>
        <v>1710429193</v>
      </c>
      <c r="BA30" s="993">
        <f t="shared" si="53"/>
        <v>1761293810</v>
      </c>
      <c r="BB30" s="979">
        <f t="shared" si="8"/>
        <v>1747049379</v>
      </c>
      <c r="BC30" s="994">
        <f t="shared" si="9"/>
        <v>99.191251855929707</v>
      </c>
      <c r="BD30" s="951">
        <v>0</v>
      </c>
      <c r="BE30" s="455">
        <v>0</v>
      </c>
      <c r="BF30" s="455">
        <v>0</v>
      </c>
      <c r="BG30" s="455">
        <v>0</v>
      </c>
      <c r="BH30" s="963"/>
      <c r="BI30" s="992">
        <v>0</v>
      </c>
      <c r="BJ30" s="1020">
        <v>0</v>
      </c>
      <c r="BK30" s="993"/>
      <c r="BL30" s="993"/>
      <c r="BM30" s="994"/>
      <c r="BN30" s="957">
        <v>0</v>
      </c>
      <c r="BO30" s="1016">
        <v>0</v>
      </c>
      <c r="BP30" s="1016">
        <v>0</v>
      </c>
      <c r="BQ30" s="1016">
        <v>0</v>
      </c>
      <c r="BR30" s="963"/>
      <c r="BS30" s="992">
        <v>0</v>
      </c>
      <c r="BT30" s="993">
        <v>15240000</v>
      </c>
      <c r="BU30" s="993">
        <v>4256972</v>
      </c>
      <c r="BV30" s="993">
        <v>4256972</v>
      </c>
      <c r="BW30" s="994">
        <f t="shared" si="12"/>
        <v>100</v>
      </c>
      <c r="BX30" s="957">
        <v>0</v>
      </c>
      <c r="BY30" s="1016">
        <v>0</v>
      </c>
      <c r="BZ30" s="1016">
        <v>0</v>
      </c>
      <c r="CA30" s="958"/>
      <c r="CB30" s="963"/>
      <c r="CC30" s="992">
        <f t="shared" ref="CC30" si="54">+BX30+BS30+BN30+BI30+BD30</f>
        <v>0</v>
      </c>
      <c r="CD30" s="993">
        <f t="shared" ref="CD30" si="55">+BY30+BT30+BO30+BJ30+BE30</f>
        <v>15240000</v>
      </c>
      <c r="CE30" s="993">
        <f t="shared" ref="CE30" si="56">+BZ30+BU30+BP30+BK30+BF30</f>
        <v>4256972</v>
      </c>
      <c r="CF30" s="990">
        <f t="shared" si="13"/>
        <v>4256972</v>
      </c>
      <c r="CG30" s="994">
        <f t="shared" si="15"/>
        <v>100</v>
      </c>
      <c r="CH30" s="957">
        <v>0</v>
      </c>
      <c r="CI30" s="1016">
        <v>0</v>
      </c>
      <c r="CJ30" s="1016">
        <v>0</v>
      </c>
      <c r="CK30" s="1016">
        <v>0</v>
      </c>
      <c r="CL30" s="963"/>
      <c r="CM30" s="992">
        <f t="shared" ref="CM30:CN30" si="57">+CM29+CM28+CM27+CM18+CM15+CM12</f>
        <v>8152847401</v>
      </c>
      <c r="CN30" s="993">
        <f t="shared" si="57"/>
        <v>11138138604</v>
      </c>
      <c r="CO30" s="993">
        <f t="shared" ref="CO30" si="58">+CJ30+CE30+BA30</f>
        <v>1765550782</v>
      </c>
      <c r="CP30" s="993">
        <f>+CK30+CF30+BB30</f>
        <v>1751306351</v>
      </c>
      <c r="CQ30" s="994">
        <f t="shared" si="17"/>
        <v>99.193201852632967</v>
      </c>
      <c r="CR30" s="957">
        <v>763973738</v>
      </c>
      <c r="CS30" s="958">
        <v>1648882240</v>
      </c>
      <c r="CT30" s="958">
        <v>1743664168</v>
      </c>
      <c r="CU30" s="958">
        <v>1743660968</v>
      </c>
      <c r="CV30" s="963">
        <f t="shared" si="18"/>
        <v>99.999816478421778</v>
      </c>
      <c r="CW30" s="992">
        <v>0</v>
      </c>
      <c r="CX30" s="1020">
        <v>0</v>
      </c>
      <c r="CY30" s="993">
        <v>21886614</v>
      </c>
      <c r="CZ30" s="993">
        <v>21886614</v>
      </c>
      <c r="DA30" s="994">
        <f t="shared" si="19"/>
        <v>100</v>
      </c>
      <c r="DB30" s="957">
        <v>42256285</v>
      </c>
      <c r="DC30" s="958">
        <v>76786953</v>
      </c>
      <c r="DD30" s="1016">
        <v>0</v>
      </c>
      <c r="DE30" s="1016">
        <v>0</v>
      </c>
      <c r="DF30" s="963"/>
      <c r="DG30" s="1040">
        <v>0</v>
      </c>
      <c r="DH30" s="1020">
        <v>0</v>
      </c>
      <c r="DI30" s="1020">
        <v>0</v>
      </c>
      <c r="DJ30" s="1020">
        <v>0</v>
      </c>
      <c r="DK30" s="994"/>
      <c r="DL30" s="957">
        <v>42256285</v>
      </c>
      <c r="DM30" s="958">
        <v>76786953</v>
      </c>
      <c r="DN30" s="1016">
        <v>0</v>
      </c>
      <c r="DO30" s="1016">
        <v>0</v>
      </c>
      <c r="DP30" s="963"/>
      <c r="DQ30" s="994">
        <v>131</v>
      </c>
      <c r="DR30" s="994">
        <v>131</v>
      </c>
      <c r="DS30" s="994">
        <v>131</v>
      </c>
      <c r="DT30" s="963"/>
      <c r="DU30" s="963"/>
      <c r="DV30" s="970"/>
    </row>
    <row r="31" spans="1:127" ht="24.95" customHeight="1" thickTop="1" thickBot="1" x14ac:dyDescent="0.25">
      <c r="A31" s="239"/>
      <c r="B31" s="240"/>
      <c r="C31" s="240"/>
      <c r="D31" s="241"/>
      <c r="E31" s="242" t="s">
        <v>274</v>
      </c>
      <c r="F31" s="959">
        <f>+F30+F27+F26+F17+F14+F11</f>
        <v>3533118846</v>
      </c>
      <c r="G31" s="243">
        <f t="shared" ref="G31:I31" si="59">+G30+G27+G26+G17+G14+G11</f>
        <v>4690180070</v>
      </c>
      <c r="H31" s="243">
        <f t="shared" si="59"/>
        <v>4736943602</v>
      </c>
      <c r="I31" s="243">
        <f t="shared" si="59"/>
        <v>4578317408</v>
      </c>
      <c r="J31" s="376">
        <f>+I31/H31*100</f>
        <v>96.651296546299903</v>
      </c>
      <c r="K31" s="995">
        <f t="shared" ref="K31:X31" si="60">+K30+K27+K26+K17+K14+K11</f>
        <v>475271066</v>
      </c>
      <c r="L31" s="995">
        <f t="shared" si="60"/>
        <v>620562573</v>
      </c>
      <c r="M31" s="995">
        <f t="shared" si="60"/>
        <v>637281433</v>
      </c>
      <c r="N31" s="995">
        <f t="shared" si="60"/>
        <v>588636275</v>
      </c>
      <c r="O31" s="996">
        <f>+N31/M31*100</f>
        <v>92.366769925964562</v>
      </c>
      <c r="P31" s="959">
        <f t="shared" si="60"/>
        <v>4758158995</v>
      </c>
      <c r="Q31" s="243">
        <f t="shared" si="60"/>
        <v>5313506219</v>
      </c>
      <c r="R31" s="243">
        <f t="shared" si="60"/>
        <v>6179419941</v>
      </c>
      <c r="S31" s="243">
        <f t="shared" si="60"/>
        <v>4661563826</v>
      </c>
      <c r="T31" s="376">
        <f>+S31/R31*100</f>
        <v>75.436915932365494</v>
      </c>
      <c r="U31" s="998">
        <f t="shared" si="60"/>
        <v>5356014</v>
      </c>
      <c r="V31" s="995">
        <f t="shared" si="60"/>
        <v>11300000</v>
      </c>
      <c r="W31" s="995">
        <f t="shared" si="60"/>
        <v>11300000</v>
      </c>
      <c r="X31" s="995">
        <f t="shared" si="60"/>
        <v>4885352</v>
      </c>
      <c r="Y31" s="996">
        <f>+X31/W31*100</f>
        <v>43.233203539823009</v>
      </c>
      <c r="Z31" s="959">
        <f t="shared" ref="Z31:AC31" si="61">+Z30+Z27+Z26+Z17+Z14+Z11</f>
        <v>1331585849</v>
      </c>
      <c r="AA31" s="243">
        <f t="shared" si="61"/>
        <v>1278558119</v>
      </c>
      <c r="AB31" s="243">
        <f t="shared" si="61"/>
        <v>1622531190</v>
      </c>
      <c r="AC31" s="243">
        <f t="shared" si="61"/>
        <v>1622531190</v>
      </c>
      <c r="AD31" s="376">
        <f>+AC31/AB31*100</f>
        <v>100</v>
      </c>
      <c r="AE31" s="998">
        <f t="shared" ref="AE31:AH31" si="62">+AE30+AE27+AE26+AE17+AE14+AE11</f>
        <v>192309853</v>
      </c>
      <c r="AF31" s="995">
        <f t="shared" si="62"/>
        <v>203017148</v>
      </c>
      <c r="AG31" s="995">
        <f t="shared" si="62"/>
        <v>268636148</v>
      </c>
      <c r="AH31" s="995">
        <f t="shared" si="62"/>
        <v>252984182</v>
      </c>
      <c r="AI31" s="996">
        <f>+AH31/AG31*100</f>
        <v>94.173544358594668</v>
      </c>
      <c r="AJ31" s="243">
        <f t="shared" ref="AJ31:AM31" si="63">+AJ30+AJ27+AJ26+AJ17+AJ14+AJ11</f>
        <v>298410178</v>
      </c>
      <c r="AK31" s="243">
        <f t="shared" si="63"/>
        <v>155000000</v>
      </c>
      <c r="AL31" s="243">
        <f t="shared" si="63"/>
        <v>155000000</v>
      </c>
      <c r="AM31" s="243">
        <f t="shared" si="63"/>
        <v>155000000</v>
      </c>
      <c r="AN31" s="243">
        <f>+AM31/AL31*100</f>
        <v>100</v>
      </c>
      <c r="AO31" s="995">
        <f>+AO30+AO27+AO26+AO17+AO14+AO11</f>
        <v>10594210801</v>
      </c>
      <c r="AP31" s="995">
        <f t="shared" ref="AP31:AR31" si="64">+AP30+AP27+AP26+AP17+AP14</f>
        <v>7167698693</v>
      </c>
      <c r="AQ31" s="995">
        <f t="shared" si="64"/>
        <v>7519940590</v>
      </c>
      <c r="AR31" s="995">
        <f t="shared" si="64"/>
        <v>7251144569</v>
      </c>
      <c r="AS31" s="996">
        <f t="shared" si="5"/>
        <v>96.425556588074059</v>
      </c>
      <c r="AT31" s="959">
        <f t="shared" ref="AT31" si="65">+AT30+AT27+AT26+AT17+AT14</f>
        <v>0</v>
      </c>
      <c r="AU31" s="243">
        <f>+AU30+AU27+AU26+AU17+AU14+AU11</f>
        <v>650000000</v>
      </c>
      <c r="AV31" s="243">
        <f>+AV30+AV27+AV26+AV17+AV14+AV11</f>
        <v>2156788535</v>
      </c>
      <c r="AW31" s="1041">
        <f t="shared" ref="AW31" si="66">+AW30+AW27+AW26+AW17+AW14</f>
        <v>0</v>
      </c>
      <c r="AX31" s="376"/>
      <c r="AY31" s="998">
        <f t="shared" ref="AY31:BB31" si="67">+AY30+AY27+AY26+AY17+AY14+AY11</f>
        <v>10594210801</v>
      </c>
      <c r="AZ31" s="995">
        <f t="shared" si="67"/>
        <v>12922124129</v>
      </c>
      <c r="BA31" s="995">
        <f t="shared" si="67"/>
        <v>15767900849</v>
      </c>
      <c r="BB31" s="995">
        <f t="shared" si="67"/>
        <v>11863918233</v>
      </c>
      <c r="BC31" s="996">
        <f t="shared" si="9"/>
        <v>75.240948979917064</v>
      </c>
      <c r="BD31" s="959">
        <f t="shared" ref="BD31" si="68">+BD30+BD27+BD26+BD17+BD14+BD11</f>
        <v>30937795</v>
      </c>
      <c r="BE31" s="243">
        <f t="shared" ref="BE31" si="69">+BE30+BE27+BE26+BE17+BE14+BE11</f>
        <v>78685500</v>
      </c>
      <c r="BF31" s="243">
        <f t="shared" ref="BF31" si="70">+BF30+BF27+BF26+BF17+BF14+BF11</f>
        <v>268220278</v>
      </c>
      <c r="BG31" s="243">
        <f t="shared" ref="BG31" si="71">+BG30+BG27+BG26+BG17+BG14+BG11</f>
        <v>266846616</v>
      </c>
      <c r="BH31" s="376">
        <f>+BG31/BF31*100</f>
        <v>99.48786049651325</v>
      </c>
      <c r="BI31" s="998">
        <f t="shared" ref="BI31" si="72">+BI30+BI27+BI26+BI17+BI14+BI11</f>
        <v>0</v>
      </c>
      <c r="BJ31" s="995">
        <f t="shared" ref="BJ31" si="73">+BJ30+BJ27+BJ26+BJ17+BJ14+BJ11</f>
        <v>300000000</v>
      </c>
      <c r="BK31" s="1042">
        <f t="shared" ref="BK31" si="74">+BK30+BK27+BK26+BK17+BK14+BK11</f>
        <v>0</v>
      </c>
      <c r="BL31" s="1042">
        <f t="shared" ref="BL31" si="75">+BL30+BL27+BL26+BL17+BL14+BL11</f>
        <v>0</v>
      </c>
      <c r="BM31" s="996"/>
      <c r="BN31" s="959">
        <f t="shared" ref="BN31" si="76">+BN30+BN27+BN26+BN17+BN14+BN11</f>
        <v>501113157</v>
      </c>
      <c r="BO31" s="243">
        <f t="shared" ref="BO31" si="77">+BO30+BO27+BO26+BO17+BO14+BO11</f>
        <v>463591500</v>
      </c>
      <c r="BP31" s="243">
        <f t="shared" ref="BP31" si="78">+BP30+BP27+BP26+BP17+BP14+BP11</f>
        <v>412650591</v>
      </c>
      <c r="BQ31" s="243">
        <f t="shared" ref="BQ31" si="79">+BQ30+BQ27+BQ26+BQ17+BQ14+BQ11</f>
        <v>178597686</v>
      </c>
      <c r="BR31" s="376">
        <f>+BQ31/BP31*100</f>
        <v>43.280608314941198</v>
      </c>
      <c r="BS31" s="998">
        <f t="shared" ref="BS31" si="80">+BS30+BS27+BS26+BS17+BS14+BS11</f>
        <v>2882537514</v>
      </c>
      <c r="BT31" s="995">
        <f t="shared" ref="BT31" si="81">+BT30+BT27+BT26+BT17+BT14+BT11</f>
        <v>3275594500</v>
      </c>
      <c r="BU31" s="995">
        <f t="shared" ref="BU31" si="82">+BU30+BU27+BU26+BU17+BU14+BU11</f>
        <v>3506983258</v>
      </c>
      <c r="BV31" s="995">
        <f t="shared" ref="BV31" si="83">+BV30+BV27+BV26+BV17+BV14+BV11</f>
        <v>746417161</v>
      </c>
      <c r="BW31" s="996">
        <f t="shared" si="12"/>
        <v>21.283738931382146</v>
      </c>
      <c r="BX31" s="959">
        <f t="shared" ref="BX31" si="84">+BX30+BX27+BX26+BX17+BX14+BX11</f>
        <v>0</v>
      </c>
      <c r="BY31" s="243">
        <f t="shared" ref="BY31" si="85">+BY30+BY27+BY26+BY17+BY14+BY11</f>
        <v>1239085000</v>
      </c>
      <c r="BZ31" s="243">
        <f t="shared" ref="BZ31" si="86">+BZ30+BZ27+BZ26+BZ17+BZ14+BZ11</f>
        <v>1233226531</v>
      </c>
      <c r="CA31" s="1041"/>
      <c r="CB31" s="376"/>
      <c r="CC31" s="998">
        <f t="shared" ref="CC31" si="87">+CC30+CC27+CC26+CC17+CC14+CC11</f>
        <v>3414588466</v>
      </c>
      <c r="CD31" s="995">
        <f t="shared" ref="CD31" si="88">+CD30+CD27+CD26+CD17+CD14+CD11</f>
        <v>5356956500</v>
      </c>
      <c r="CE31" s="995">
        <f t="shared" ref="CE31" si="89">+CE30+CE27+CE26+CE17+CE14+CE11</f>
        <v>5421080658</v>
      </c>
      <c r="CF31" s="995">
        <f t="shared" ref="CF31" si="90">+CF30+CF27+CF26+CF17+CF14+CF11</f>
        <v>1191861463</v>
      </c>
      <c r="CG31" s="996">
        <f t="shared" si="15"/>
        <v>21.98568031341031</v>
      </c>
      <c r="CH31" s="959">
        <f t="shared" ref="CH31" si="91">+CH30+CH27+CH26+CH17+CH14+CH11</f>
        <v>120130710</v>
      </c>
      <c r="CI31" s="243">
        <f t="shared" ref="CI31" si="92">+CI30+CI27+CI26+CI17+CI14+CI11</f>
        <v>127375371</v>
      </c>
      <c r="CJ31" s="243">
        <f t="shared" ref="CJ31" si="93">+CJ30+CJ27+CJ26+CJ17+CJ14+CJ11</f>
        <v>521745682</v>
      </c>
      <c r="CK31" s="243">
        <f t="shared" ref="CK31" si="94">+CK30+CK27+CK26+CK17+CK14+CK11</f>
        <v>521702522</v>
      </c>
      <c r="CL31" s="376">
        <f>+CK31/CJ31*100</f>
        <v>99.991727770542425</v>
      </c>
      <c r="CM31" s="998">
        <f t="shared" ref="CM31" si="95">+CM30+CM27+CM26+CM17+CM14+CM11</f>
        <v>21497433969</v>
      </c>
      <c r="CN31" s="995">
        <f t="shared" ref="CN31" si="96">+CN30+CN27+CN26+CN17+CN14+CN11</f>
        <v>27818925411</v>
      </c>
      <c r="CO31" s="995">
        <f t="shared" ref="CO31" si="97">+CO30+CO27+CO26+CO17+CO14+CO11</f>
        <v>21710727189</v>
      </c>
      <c r="CP31" s="995">
        <f>+CP30+CP27+CP26+CP17+CP14+CP11</f>
        <v>13577482218</v>
      </c>
      <c r="CQ31" s="996">
        <f t="shared" si="17"/>
        <v>62.538127349687279</v>
      </c>
      <c r="CR31" s="959">
        <f t="shared" ref="CR31" si="98">+CR30+CR27+CR26+CR17+CR14+CR11</f>
        <v>12858040132</v>
      </c>
      <c r="CS31" s="243">
        <f t="shared" ref="CS31" si="99">+CS30+CS27+CS26+CS17+CS14+CS11</f>
        <v>11986136000</v>
      </c>
      <c r="CT31" s="243">
        <f t="shared" ref="CT31" si="100">+CT30+CT27+CT26+CT17+CT14+CT11</f>
        <v>14398807465</v>
      </c>
      <c r="CU31" s="243">
        <f t="shared" ref="CU31" si="101">+CU30+CU27+CU26+CU17+CU14+CU11</f>
        <v>14404615913</v>
      </c>
      <c r="CV31" s="376">
        <f t="shared" si="18"/>
        <v>100.04033978518095</v>
      </c>
      <c r="CW31" s="998">
        <f t="shared" ref="CW31" si="102">+CW30+CW27+CW26+CW17+CW14+CW11</f>
        <v>8040785915</v>
      </c>
      <c r="CX31" s="995">
        <f t="shared" ref="CX31" si="103">+CX30+CX27+CX26+CX17+CX14+CX11</f>
        <v>6420320000</v>
      </c>
      <c r="CY31" s="995">
        <f t="shared" ref="CY31" si="104">+CY30+CY27+CY26+CY17+CY14+CY11</f>
        <v>7311919724</v>
      </c>
      <c r="CZ31" s="995">
        <f t="shared" ref="CZ31" si="105">+CZ30+CZ27+CZ26+CZ17+CZ14+CZ11</f>
        <v>7311919724</v>
      </c>
      <c r="DA31" s="996">
        <f t="shared" si="19"/>
        <v>100</v>
      </c>
      <c r="DB31" s="959">
        <f t="shared" ref="DB31" si="106">+DB30+DB27+DB26+DB17+DB14+DB11</f>
        <v>4357306435</v>
      </c>
      <c r="DC31" s="243">
        <f t="shared" ref="DC31" si="107">+DC30+DC27+DC26+DC17+DC14+DC11</f>
        <v>4928439801</v>
      </c>
      <c r="DD31" s="243">
        <f t="shared" ref="DD31" si="108">+DD30+DD27+DD26+DD17+DD14+DD11</f>
        <v>4945691848</v>
      </c>
      <c r="DE31" s="243">
        <f t="shared" ref="DE31" si="109">+DE30+DE27+DE26+DE17+DE14+DE11</f>
        <v>4762469292</v>
      </c>
      <c r="DF31" s="376">
        <f t="shared" si="32"/>
        <v>96.295309905446416</v>
      </c>
      <c r="DG31" s="998">
        <f t="shared" ref="DG31" si="110">+DG30+DG27+DG26+DG17+DG14+DG11</f>
        <v>3503811527</v>
      </c>
      <c r="DH31" s="995">
        <f t="shared" ref="DH31" si="111">+DH30+DH27+DH26+DH17+DH14+DH11</f>
        <v>3532773662</v>
      </c>
      <c r="DI31" s="995">
        <f t="shared" ref="DI31" si="112">+DI30+DI27+DI26+DI17+DI14+DI11</f>
        <v>4062846554</v>
      </c>
      <c r="DJ31" s="995">
        <f t="shared" ref="DJ31" si="113">+DJ30+DJ27+DJ26+DJ17+DJ14+DJ11</f>
        <v>4062846554</v>
      </c>
      <c r="DK31" s="996">
        <f>+DJ31/DI31*100</f>
        <v>100</v>
      </c>
      <c r="DL31" s="959">
        <f t="shared" ref="DL31" si="114">+DL30+DL27+DL26+DL17+DL14+DL11</f>
        <v>1203120854</v>
      </c>
      <c r="DM31" s="243">
        <f t="shared" ref="DM31" si="115">+DM30+DM27+DM26+DM17+DM14+DM11</f>
        <v>1719585854</v>
      </c>
      <c r="DN31" s="243">
        <f t="shared" ref="DN31" si="116">+DN30+DN27+DN26+DN17+DN14+DN11</f>
        <v>1527508147</v>
      </c>
      <c r="DO31" s="243">
        <f t="shared" ref="DO31" si="117">+DO30+DO27+DO26+DO17+DO14+DO11</f>
        <v>1347942731</v>
      </c>
      <c r="DP31" s="376">
        <f t="shared" si="34"/>
        <v>88.244552649184655</v>
      </c>
      <c r="DQ31" s="996">
        <f>+DQ30+DQ27+DQ26+DQ17+DQ14+DQ11</f>
        <v>525.5</v>
      </c>
      <c r="DR31" s="996">
        <f t="shared" ref="DR31" si="118">+DR30+DR27+DR26+DR17+DR14+DR11</f>
        <v>525.5</v>
      </c>
      <c r="DS31" s="996">
        <f t="shared" ref="DS31" si="119">+DS30+DS27+DS26+DS17+DS14+DS11</f>
        <v>519</v>
      </c>
      <c r="DT31" s="376">
        <f t="shared" ref="DT31" si="120">+DT30+DT27+DT26+DT17+DT14+DT11</f>
        <v>6</v>
      </c>
      <c r="DU31" s="376">
        <f t="shared" ref="DU31" si="121">+DU30+DU27+DU26+DU17+DU14+DU11</f>
        <v>6</v>
      </c>
      <c r="DV31" s="244">
        <f t="shared" ref="DV31" si="122">+DV30+DV27+DV26+DV17+DV14+DV11</f>
        <v>6</v>
      </c>
    </row>
    <row r="32" spans="1:127" ht="24.95" customHeight="1" thickTop="1" x14ac:dyDescent="0.2">
      <c r="F32" s="214"/>
      <c r="G32" s="214"/>
      <c r="H32" s="214"/>
      <c r="I32" s="214"/>
      <c r="J32" s="214"/>
      <c r="K32" s="214"/>
      <c r="L32" s="214"/>
      <c r="M32" s="214"/>
      <c r="N32" s="214"/>
      <c r="O32" s="214"/>
      <c r="P32" s="214"/>
      <c r="Q32" s="214"/>
      <c r="R32" s="214"/>
      <c r="S32" s="214"/>
      <c r="T32" s="214"/>
      <c r="U32" s="214"/>
      <c r="V32" s="214"/>
      <c r="W32" s="214"/>
      <c r="X32" s="214"/>
      <c r="Y32" s="214"/>
      <c r="Z32" s="214"/>
      <c r="AA32" s="214"/>
      <c r="AB32" s="214"/>
      <c r="AC32" s="214"/>
      <c r="AD32" s="214"/>
      <c r="AE32" s="214"/>
      <c r="AF32" s="214"/>
      <c r="AG32" s="214"/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  <c r="BI32" s="214"/>
      <c r="BJ32" s="214"/>
      <c r="BK32" s="214"/>
      <c r="BL32" s="214"/>
      <c r="BM32" s="214"/>
      <c r="BN32" s="214"/>
      <c r="BO32" s="214"/>
      <c r="BP32" s="214"/>
      <c r="BQ32" s="214"/>
      <c r="BR32" s="214"/>
      <c r="BS32" s="214"/>
      <c r="BT32" s="214"/>
      <c r="BU32" s="214"/>
      <c r="BV32" s="214"/>
      <c r="BW32" s="214"/>
      <c r="BX32" s="214"/>
      <c r="BY32" s="214"/>
      <c r="BZ32" s="214"/>
      <c r="CA32" s="214"/>
      <c r="CB32" s="214"/>
      <c r="CC32" s="214"/>
      <c r="CD32" s="214"/>
      <c r="CE32" s="214"/>
      <c r="CF32" s="214"/>
      <c r="CG32" s="214"/>
      <c r="CH32" s="214"/>
      <c r="CI32" s="214"/>
      <c r="CJ32" s="214"/>
      <c r="CK32" s="214"/>
      <c r="CL32" s="214"/>
      <c r="CM32" s="214"/>
      <c r="CN32" s="214"/>
      <c r="CO32" s="214"/>
      <c r="CP32" s="214"/>
      <c r="CQ32" s="214"/>
      <c r="CR32" s="214"/>
      <c r="CS32" s="214"/>
      <c r="CT32" s="214"/>
      <c r="CU32" s="214"/>
      <c r="CV32" s="214"/>
      <c r="CW32" s="214"/>
      <c r="CX32" s="214"/>
      <c r="CY32" s="214"/>
      <c r="CZ32" s="214"/>
      <c r="DA32" s="214"/>
      <c r="DB32" s="214"/>
      <c r="DC32" s="214"/>
      <c r="DD32" s="214"/>
      <c r="DE32" s="214"/>
      <c r="DF32" s="214"/>
      <c r="DG32" s="214"/>
      <c r="DH32" s="214"/>
      <c r="DI32" s="214"/>
      <c r="DJ32" s="214"/>
      <c r="DK32" s="214"/>
      <c r="DL32" s="214"/>
      <c r="DM32" s="214"/>
      <c r="DN32" s="214"/>
      <c r="DO32" s="214"/>
      <c r="DP32" s="214"/>
      <c r="DQ32" s="214"/>
      <c r="DR32" s="214"/>
      <c r="DS32" s="214"/>
      <c r="DT32" s="214"/>
      <c r="DU32" s="214"/>
      <c r="DV32" s="214"/>
    </row>
    <row r="33" spans="44:119" ht="24.95" customHeight="1" x14ac:dyDescent="0.2">
      <c r="AR33" s="214"/>
      <c r="AZ33" s="214"/>
      <c r="BA33" s="214"/>
      <c r="BX33" s="214"/>
      <c r="BY33" s="214"/>
      <c r="BZ33" s="214"/>
      <c r="CS33" s="214"/>
      <c r="CT33" s="214"/>
      <c r="DB33" s="214"/>
      <c r="DC33" s="214"/>
      <c r="DD33" s="214"/>
      <c r="DE33" s="214"/>
      <c r="DJ33" s="214"/>
      <c r="DO33" s="214"/>
    </row>
    <row r="34" spans="44:119" ht="24.95" customHeight="1" x14ac:dyDescent="0.2">
      <c r="AR34" s="214"/>
      <c r="CO34" s="214"/>
      <c r="CS34" s="214"/>
      <c r="CT34" s="214"/>
      <c r="DE34" s="214"/>
      <c r="DO34" s="214"/>
    </row>
    <row r="35" spans="44:119" ht="19.5" customHeight="1" x14ac:dyDescent="0.2">
      <c r="AR35" s="214"/>
      <c r="DE35" s="214"/>
      <c r="DO35" s="214"/>
    </row>
    <row r="36" spans="44:119" ht="19.5" customHeight="1" x14ac:dyDescent="0.2">
      <c r="AR36" s="214"/>
      <c r="CP36" s="967"/>
      <c r="DE36" s="214"/>
      <c r="DO36" s="214"/>
    </row>
    <row r="37" spans="44:119" ht="19.5" customHeight="1" x14ac:dyDescent="0.2">
      <c r="AR37" s="214"/>
      <c r="DE37" s="214"/>
      <c r="DO37" s="214"/>
    </row>
    <row r="38" spans="44:119" ht="19.5" customHeight="1" x14ac:dyDescent="0.2">
      <c r="AR38" s="214"/>
      <c r="DE38" s="214"/>
      <c r="DO38" s="214"/>
    </row>
    <row r="39" spans="44:119" ht="19.5" customHeight="1" x14ac:dyDescent="0.2">
      <c r="AR39" s="214"/>
      <c r="DE39" s="214"/>
      <c r="DO39" s="214"/>
    </row>
    <row r="40" spans="44:119" ht="19.5" customHeight="1" x14ac:dyDescent="0.2">
      <c r="AR40" s="214"/>
      <c r="DE40" s="214"/>
      <c r="DO40" s="214"/>
    </row>
    <row r="41" spans="44:119" ht="19.5" customHeight="1" x14ac:dyDescent="0.2">
      <c r="AR41" s="214"/>
      <c r="DE41" s="214"/>
      <c r="DO41" s="214"/>
    </row>
    <row r="42" spans="44:119" ht="19.5" customHeight="1" x14ac:dyDescent="0.2">
      <c r="AR42" s="214"/>
      <c r="DE42" s="214"/>
      <c r="DO42" s="214"/>
    </row>
    <row r="43" spans="44:119" ht="19.5" customHeight="1" x14ac:dyDescent="0.2">
      <c r="AR43" s="214"/>
      <c r="DE43" s="214"/>
      <c r="DO43" s="214"/>
    </row>
    <row r="44" spans="44:119" ht="19.5" customHeight="1" x14ac:dyDescent="0.2">
      <c r="AR44" s="214"/>
      <c r="DE44" s="214"/>
      <c r="DO44" s="214"/>
    </row>
    <row r="45" spans="44:119" ht="19.5" customHeight="1" x14ac:dyDescent="0.2">
      <c r="AR45" s="214"/>
      <c r="DE45" s="214"/>
      <c r="DO45" s="214"/>
    </row>
    <row r="46" spans="44:119" ht="19.5" customHeight="1" x14ac:dyDescent="0.2">
      <c r="AR46" s="214"/>
      <c r="DE46" s="214"/>
      <c r="DO46" s="214"/>
    </row>
    <row r="47" spans="44:119" ht="19.5" customHeight="1" x14ac:dyDescent="0.2">
      <c r="AR47" s="214"/>
      <c r="DE47" s="214"/>
    </row>
    <row r="48" spans="44:119" ht="19.5" customHeight="1" x14ac:dyDescent="0.2">
      <c r="AR48" s="214"/>
    </row>
  </sheetData>
  <mergeCells count="44">
    <mergeCell ref="A1:E1"/>
    <mergeCell ref="A2:DT2"/>
    <mergeCell ref="A3:DT3"/>
    <mergeCell ref="A6:A10"/>
    <mergeCell ref="B6:D8"/>
    <mergeCell ref="E6:E10"/>
    <mergeCell ref="AT6:AX9"/>
    <mergeCell ref="B9:B10"/>
    <mergeCell ref="C9:C10"/>
    <mergeCell ref="D9:D10"/>
    <mergeCell ref="F6:J9"/>
    <mergeCell ref="K6:O9"/>
    <mergeCell ref="P6:T9"/>
    <mergeCell ref="DB6:DF9"/>
    <mergeCell ref="BD6:BH9"/>
    <mergeCell ref="BI6:BM9"/>
    <mergeCell ref="BN6:BR9"/>
    <mergeCell ref="BS6:BW9"/>
    <mergeCell ref="AY6:BC9"/>
    <mergeCell ref="U6:Y9"/>
    <mergeCell ref="Z6:AD9"/>
    <mergeCell ref="AE6:AI9"/>
    <mergeCell ref="AJ6:AN9"/>
    <mergeCell ref="AO6:AS9"/>
    <mergeCell ref="CW6:DA9"/>
    <mergeCell ref="DG7:DK9"/>
    <mergeCell ref="DL7:DP9"/>
    <mergeCell ref="DG6:DP6"/>
    <mergeCell ref="DT6:DV9"/>
    <mergeCell ref="DQ6:DS9"/>
    <mergeCell ref="BX6:CB9"/>
    <mergeCell ref="CC6:CG9"/>
    <mergeCell ref="CH6:CL9"/>
    <mergeCell ref="CM6:CQ9"/>
    <mergeCell ref="CR6:CV9"/>
    <mergeCell ref="DM20:DM21"/>
    <mergeCell ref="DN20:DN21"/>
    <mergeCell ref="DO20:DO21"/>
    <mergeCell ref="DP20:DP21"/>
    <mergeCell ref="DH20:DH21"/>
    <mergeCell ref="DI20:DI21"/>
    <mergeCell ref="DK20:DK21"/>
    <mergeCell ref="DJ20:DJ21"/>
    <mergeCell ref="DL20:DL21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Footer>&amp;P. oldal, összesen: &amp;N</oddFooter>
  </headerFooter>
  <colBreaks count="10" manualBreakCount="10">
    <brk id="25" max="30" man="1"/>
    <brk id="35" max="30" man="1"/>
    <brk id="45" max="30" man="1"/>
    <brk id="55" max="30" man="1"/>
    <brk id="65" max="30" man="1"/>
    <brk id="75" max="30" man="1"/>
    <brk id="85" max="30" man="1"/>
    <brk id="95" max="30" man="1"/>
    <brk id="105" max="30" man="1"/>
    <brk id="115" max="30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M104"/>
  <sheetViews>
    <sheetView zoomScaleNormal="100" zoomScaleSheetLayoutView="100" workbookViewId="0">
      <pane xSplit="2" ySplit="7" topLeftCell="C8" activePane="bottomRight" state="frozen"/>
      <selection activeCell="H20" sqref="H20"/>
      <selection pane="topRight" activeCell="H20" sqref="H20"/>
      <selection pane="bottomLeft" activeCell="H20" sqref="H20"/>
      <selection pane="bottomRight" activeCell="M28" sqref="M28"/>
    </sheetView>
  </sheetViews>
  <sheetFormatPr defaultColWidth="9.140625" defaultRowHeight="12.75" x14ac:dyDescent="0.2"/>
  <cols>
    <col min="1" max="1" width="9.5703125" style="52" customWidth="1"/>
    <col min="2" max="2" width="55.28515625" style="52" customWidth="1"/>
    <col min="3" max="5" width="13.7109375" style="52" customWidth="1"/>
    <col min="6" max="6" width="5.28515625" style="52" customWidth="1"/>
    <col min="7" max="9" width="13.7109375" style="52" customWidth="1"/>
    <col min="10" max="10" width="6" style="52" customWidth="1"/>
    <col min="11" max="13" width="13.7109375" style="52" customWidth="1"/>
    <col min="14" max="14" width="5.7109375" style="52" customWidth="1"/>
    <col min="15" max="17" width="13.7109375" style="52" customWidth="1"/>
    <col min="18" max="18" width="6" style="52" customWidth="1"/>
    <col min="19" max="19" width="12.28515625" style="52" customWidth="1"/>
    <col min="20" max="20" width="10.85546875" style="52" bestFit="1" customWidth="1"/>
    <col min="21" max="21" width="13.7109375" style="52" customWidth="1"/>
    <col min="22" max="22" width="7.28515625" style="52" customWidth="1"/>
    <col min="23" max="25" width="13.7109375" style="52" customWidth="1"/>
    <col min="26" max="26" width="7.5703125" style="52" customWidth="1"/>
    <col min="27" max="29" width="13.7109375" style="52" customWidth="1"/>
    <col min="30" max="30" width="7.140625" style="52" customWidth="1"/>
    <col min="31" max="33" width="13.7109375" style="52" customWidth="1"/>
    <col min="34" max="34" width="8.28515625" style="52" customWidth="1"/>
    <col min="35" max="37" width="13.7109375" style="52" customWidth="1"/>
    <col min="38" max="38" width="7.28515625" style="52" customWidth="1"/>
    <col min="39" max="39" width="12" style="52" customWidth="1"/>
    <col min="40" max="268" width="9.140625" style="52"/>
    <col min="269" max="269" width="9.5703125" style="52" customWidth="1"/>
    <col min="270" max="270" width="55.28515625" style="52" customWidth="1"/>
    <col min="271" max="288" width="13.7109375" style="52" customWidth="1"/>
    <col min="289" max="289" width="13.140625" style="52" customWidth="1"/>
    <col min="290" max="290" width="13.140625" style="52" bestFit="1" customWidth="1"/>
    <col min="291" max="291" width="12" style="52" customWidth="1"/>
    <col min="292" max="292" width="10.85546875" style="52" customWidth="1"/>
    <col min="293" max="524" width="9.140625" style="52"/>
    <col min="525" max="525" width="9.5703125" style="52" customWidth="1"/>
    <col min="526" max="526" width="55.28515625" style="52" customWidth="1"/>
    <col min="527" max="544" width="13.7109375" style="52" customWidth="1"/>
    <col min="545" max="545" width="13.140625" style="52" customWidth="1"/>
    <col min="546" max="546" width="13.140625" style="52" bestFit="1" customWidth="1"/>
    <col min="547" max="547" width="12" style="52" customWidth="1"/>
    <col min="548" max="548" width="10.85546875" style="52" customWidth="1"/>
    <col min="549" max="780" width="9.140625" style="52"/>
    <col min="781" max="781" width="9.5703125" style="52" customWidth="1"/>
    <col min="782" max="782" width="55.28515625" style="52" customWidth="1"/>
    <col min="783" max="800" width="13.7109375" style="52" customWidth="1"/>
    <col min="801" max="801" width="13.140625" style="52" customWidth="1"/>
    <col min="802" max="802" width="13.140625" style="52" bestFit="1" customWidth="1"/>
    <col min="803" max="803" width="12" style="52" customWidth="1"/>
    <col min="804" max="804" width="10.85546875" style="52" customWidth="1"/>
    <col min="805" max="1036" width="9.140625" style="52"/>
    <col min="1037" max="1037" width="9.5703125" style="52" customWidth="1"/>
    <col min="1038" max="1038" width="55.28515625" style="52" customWidth="1"/>
    <col min="1039" max="1056" width="13.7109375" style="52" customWidth="1"/>
    <col min="1057" max="1057" width="13.140625" style="52" customWidth="1"/>
    <col min="1058" max="1058" width="13.140625" style="52" bestFit="1" customWidth="1"/>
    <col min="1059" max="1059" width="12" style="52" customWidth="1"/>
    <col min="1060" max="1060" width="10.85546875" style="52" customWidth="1"/>
    <col min="1061" max="1292" width="9.140625" style="52"/>
    <col min="1293" max="1293" width="9.5703125" style="52" customWidth="1"/>
    <col min="1294" max="1294" width="55.28515625" style="52" customWidth="1"/>
    <col min="1295" max="1312" width="13.7109375" style="52" customWidth="1"/>
    <col min="1313" max="1313" width="13.140625" style="52" customWidth="1"/>
    <col min="1314" max="1314" width="13.140625" style="52" bestFit="1" customWidth="1"/>
    <col min="1315" max="1315" width="12" style="52" customWidth="1"/>
    <col min="1316" max="1316" width="10.85546875" style="52" customWidth="1"/>
    <col min="1317" max="1548" width="9.140625" style="52"/>
    <col min="1549" max="1549" width="9.5703125" style="52" customWidth="1"/>
    <col min="1550" max="1550" width="55.28515625" style="52" customWidth="1"/>
    <col min="1551" max="1568" width="13.7109375" style="52" customWidth="1"/>
    <col min="1569" max="1569" width="13.140625" style="52" customWidth="1"/>
    <col min="1570" max="1570" width="13.140625" style="52" bestFit="1" customWidth="1"/>
    <col min="1571" max="1571" width="12" style="52" customWidth="1"/>
    <col min="1572" max="1572" width="10.85546875" style="52" customWidth="1"/>
    <col min="1573" max="1804" width="9.140625" style="52"/>
    <col min="1805" max="1805" width="9.5703125" style="52" customWidth="1"/>
    <col min="1806" max="1806" width="55.28515625" style="52" customWidth="1"/>
    <col min="1807" max="1824" width="13.7109375" style="52" customWidth="1"/>
    <col min="1825" max="1825" width="13.140625" style="52" customWidth="1"/>
    <col min="1826" max="1826" width="13.140625" style="52" bestFit="1" customWidth="1"/>
    <col min="1827" max="1827" width="12" style="52" customWidth="1"/>
    <col min="1828" max="1828" width="10.85546875" style="52" customWidth="1"/>
    <col min="1829" max="2060" width="9.140625" style="52"/>
    <col min="2061" max="2061" width="9.5703125" style="52" customWidth="1"/>
    <col min="2062" max="2062" width="55.28515625" style="52" customWidth="1"/>
    <col min="2063" max="2080" width="13.7109375" style="52" customWidth="1"/>
    <col min="2081" max="2081" width="13.140625" style="52" customWidth="1"/>
    <col min="2082" max="2082" width="13.140625" style="52" bestFit="1" customWidth="1"/>
    <col min="2083" max="2083" width="12" style="52" customWidth="1"/>
    <col min="2084" max="2084" width="10.85546875" style="52" customWidth="1"/>
    <col min="2085" max="2316" width="9.140625" style="52"/>
    <col min="2317" max="2317" width="9.5703125" style="52" customWidth="1"/>
    <col min="2318" max="2318" width="55.28515625" style="52" customWidth="1"/>
    <col min="2319" max="2336" width="13.7109375" style="52" customWidth="1"/>
    <col min="2337" max="2337" width="13.140625" style="52" customWidth="1"/>
    <col min="2338" max="2338" width="13.140625" style="52" bestFit="1" customWidth="1"/>
    <col min="2339" max="2339" width="12" style="52" customWidth="1"/>
    <col min="2340" max="2340" width="10.85546875" style="52" customWidth="1"/>
    <col min="2341" max="2572" width="9.140625" style="52"/>
    <col min="2573" max="2573" width="9.5703125" style="52" customWidth="1"/>
    <col min="2574" max="2574" width="55.28515625" style="52" customWidth="1"/>
    <col min="2575" max="2592" width="13.7109375" style="52" customWidth="1"/>
    <col min="2593" max="2593" width="13.140625" style="52" customWidth="1"/>
    <col min="2594" max="2594" width="13.140625" style="52" bestFit="1" customWidth="1"/>
    <col min="2595" max="2595" width="12" style="52" customWidth="1"/>
    <col min="2596" max="2596" width="10.85546875" style="52" customWidth="1"/>
    <col min="2597" max="2828" width="9.140625" style="52"/>
    <col min="2829" max="2829" width="9.5703125" style="52" customWidth="1"/>
    <col min="2830" max="2830" width="55.28515625" style="52" customWidth="1"/>
    <col min="2831" max="2848" width="13.7109375" style="52" customWidth="1"/>
    <col min="2849" max="2849" width="13.140625" style="52" customWidth="1"/>
    <col min="2850" max="2850" width="13.140625" style="52" bestFit="1" customWidth="1"/>
    <col min="2851" max="2851" width="12" style="52" customWidth="1"/>
    <col min="2852" max="2852" width="10.85546875" style="52" customWidth="1"/>
    <col min="2853" max="3084" width="9.140625" style="52"/>
    <col min="3085" max="3085" width="9.5703125" style="52" customWidth="1"/>
    <col min="3086" max="3086" width="55.28515625" style="52" customWidth="1"/>
    <col min="3087" max="3104" width="13.7109375" style="52" customWidth="1"/>
    <col min="3105" max="3105" width="13.140625" style="52" customWidth="1"/>
    <col min="3106" max="3106" width="13.140625" style="52" bestFit="1" customWidth="1"/>
    <col min="3107" max="3107" width="12" style="52" customWidth="1"/>
    <col min="3108" max="3108" width="10.85546875" style="52" customWidth="1"/>
    <col min="3109" max="3340" width="9.140625" style="52"/>
    <col min="3341" max="3341" width="9.5703125" style="52" customWidth="1"/>
    <col min="3342" max="3342" width="55.28515625" style="52" customWidth="1"/>
    <col min="3343" max="3360" width="13.7109375" style="52" customWidth="1"/>
    <col min="3361" max="3361" width="13.140625" style="52" customWidth="1"/>
    <col min="3362" max="3362" width="13.140625" style="52" bestFit="1" customWidth="1"/>
    <col min="3363" max="3363" width="12" style="52" customWidth="1"/>
    <col min="3364" max="3364" width="10.85546875" style="52" customWidth="1"/>
    <col min="3365" max="3596" width="9.140625" style="52"/>
    <col min="3597" max="3597" width="9.5703125" style="52" customWidth="1"/>
    <col min="3598" max="3598" width="55.28515625" style="52" customWidth="1"/>
    <col min="3599" max="3616" width="13.7109375" style="52" customWidth="1"/>
    <col min="3617" max="3617" width="13.140625" style="52" customWidth="1"/>
    <col min="3618" max="3618" width="13.140625" style="52" bestFit="1" customWidth="1"/>
    <col min="3619" max="3619" width="12" style="52" customWidth="1"/>
    <col min="3620" max="3620" width="10.85546875" style="52" customWidth="1"/>
    <col min="3621" max="3852" width="9.140625" style="52"/>
    <col min="3853" max="3853" width="9.5703125" style="52" customWidth="1"/>
    <col min="3854" max="3854" width="55.28515625" style="52" customWidth="1"/>
    <col min="3855" max="3872" width="13.7109375" style="52" customWidth="1"/>
    <col min="3873" max="3873" width="13.140625" style="52" customWidth="1"/>
    <col min="3874" max="3874" width="13.140625" style="52" bestFit="1" customWidth="1"/>
    <col min="3875" max="3875" width="12" style="52" customWidth="1"/>
    <col min="3876" max="3876" width="10.85546875" style="52" customWidth="1"/>
    <col min="3877" max="4108" width="9.140625" style="52"/>
    <col min="4109" max="4109" width="9.5703125" style="52" customWidth="1"/>
    <col min="4110" max="4110" width="55.28515625" style="52" customWidth="1"/>
    <col min="4111" max="4128" width="13.7109375" style="52" customWidth="1"/>
    <col min="4129" max="4129" width="13.140625" style="52" customWidth="1"/>
    <col min="4130" max="4130" width="13.140625" style="52" bestFit="1" customWidth="1"/>
    <col min="4131" max="4131" width="12" style="52" customWidth="1"/>
    <col min="4132" max="4132" width="10.85546875" style="52" customWidth="1"/>
    <col min="4133" max="4364" width="9.140625" style="52"/>
    <col min="4365" max="4365" width="9.5703125" style="52" customWidth="1"/>
    <col min="4366" max="4366" width="55.28515625" style="52" customWidth="1"/>
    <col min="4367" max="4384" width="13.7109375" style="52" customWidth="1"/>
    <col min="4385" max="4385" width="13.140625" style="52" customWidth="1"/>
    <col min="4386" max="4386" width="13.140625" style="52" bestFit="1" customWidth="1"/>
    <col min="4387" max="4387" width="12" style="52" customWidth="1"/>
    <col min="4388" max="4388" width="10.85546875" style="52" customWidth="1"/>
    <col min="4389" max="4620" width="9.140625" style="52"/>
    <col min="4621" max="4621" width="9.5703125" style="52" customWidth="1"/>
    <col min="4622" max="4622" width="55.28515625" style="52" customWidth="1"/>
    <col min="4623" max="4640" width="13.7109375" style="52" customWidth="1"/>
    <col min="4641" max="4641" width="13.140625" style="52" customWidth="1"/>
    <col min="4642" max="4642" width="13.140625" style="52" bestFit="1" customWidth="1"/>
    <col min="4643" max="4643" width="12" style="52" customWidth="1"/>
    <col min="4644" max="4644" width="10.85546875" style="52" customWidth="1"/>
    <col min="4645" max="4876" width="9.140625" style="52"/>
    <col min="4877" max="4877" width="9.5703125" style="52" customWidth="1"/>
    <col min="4878" max="4878" width="55.28515625" style="52" customWidth="1"/>
    <col min="4879" max="4896" width="13.7109375" style="52" customWidth="1"/>
    <col min="4897" max="4897" width="13.140625" style="52" customWidth="1"/>
    <col min="4898" max="4898" width="13.140625" style="52" bestFit="1" customWidth="1"/>
    <col min="4899" max="4899" width="12" style="52" customWidth="1"/>
    <col min="4900" max="4900" width="10.85546875" style="52" customWidth="1"/>
    <col min="4901" max="5132" width="9.140625" style="52"/>
    <col min="5133" max="5133" width="9.5703125" style="52" customWidth="1"/>
    <col min="5134" max="5134" width="55.28515625" style="52" customWidth="1"/>
    <col min="5135" max="5152" width="13.7109375" style="52" customWidth="1"/>
    <col min="5153" max="5153" width="13.140625" style="52" customWidth="1"/>
    <col min="5154" max="5154" width="13.140625" style="52" bestFit="1" customWidth="1"/>
    <col min="5155" max="5155" width="12" style="52" customWidth="1"/>
    <col min="5156" max="5156" width="10.85546875" style="52" customWidth="1"/>
    <col min="5157" max="5388" width="9.140625" style="52"/>
    <col min="5389" max="5389" width="9.5703125" style="52" customWidth="1"/>
    <col min="5390" max="5390" width="55.28515625" style="52" customWidth="1"/>
    <col min="5391" max="5408" width="13.7109375" style="52" customWidth="1"/>
    <col min="5409" max="5409" width="13.140625" style="52" customWidth="1"/>
    <col min="5410" max="5410" width="13.140625" style="52" bestFit="1" customWidth="1"/>
    <col min="5411" max="5411" width="12" style="52" customWidth="1"/>
    <col min="5412" max="5412" width="10.85546875" style="52" customWidth="1"/>
    <col min="5413" max="5644" width="9.140625" style="52"/>
    <col min="5645" max="5645" width="9.5703125" style="52" customWidth="1"/>
    <col min="5646" max="5646" width="55.28515625" style="52" customWidth="1"/>
    <col min="5647" max="5664" width="13.7109375" style="52" customWidth="1"/>
    <col min="5665" max="5665" width="13.140625" style="52" customWidth="1"/>
    <col min="5666" max="5666" width="13.140625" style="52" bestFit="1" customWidth="1"/>
    <col min="5667" max="5667" width="12" style="52" customWidth="1"/>
    <col min="5668" max="5668" width="10.85546875" style="52" customWidth="1"/>
    <col min="5669" max="5900" width="9.140625" style="52"/>
    <col min="5901" max="5901" width="9.5703125" style="52" customWidth="1"/>
    <col min="5902" max="5902" width="55.28515625" style="52" customWidth="1"/>
    <col min="5903" max="5920" width="13.7109375" style="52" customWidth="1"/>
    <col min="5921" max="5921" width="13.140625" style="52" customWidth="1"/>
    <col min="5922" max="5922" width="13.140625" style="52" bestFit="1" customWidth="1"/>
    <col min="5923" max="5923" width="12" style="52" customWidth="1"/>
    <col min="5924" max="5924" width="10.85546875" style="52" customWidth="1"/>
    <col min="5925" max="6156" width="9.140625" style="52"/>
    <col min="6157" max="6157" width="9.5703125" style="52" customWidth="1"/>
    <col min="6158" max="6158" width="55.28515625" style="52" customWidth="1"/>
    <col min="6159" max="6176" width="13.7109375" style="52" customWidth="1"/>
    <col min="6177" max="6177" width="13.140625" style="52" customWidth="1"/>
    <col min="6178" max="6178" width="13.140625" style="52" bestFit="1" customWidth="1"/>
    <col min="6179" max="6179" width="12" style="52" customWidth="1"/>
    <col min="6180" max="6180" width="10.85546875" style="52" customWidth="1"/>
    <col min="6181" max="6412" width="9.140625" style="52"/>
    <col min="6413" max="6413" width="9.5703125" style="52" customWidth="1"/>
    <col min="6414" max="6414" width="55.28515625" style="52" customWidth="1"/>
    <col min="6415" max="6432" width="13.7109375" style="52" customWidth="1"/>
    <col min="6433" max="6433" width="13.140625" style="52" customWidth="1"/>
    <col min="6434" max="6434" width="13.140625" style="52" bestFit="1" customWidth="1"/>
    <col min="6435" max="6435" width="12" style="52" customWidth="1"/>
    <col min="6436" max="6436" width="10.85546875" style="52" customWidth="1"/>
    <col min="6437" max="6668" width="9.140625" style="52"/>
    <col min="6669" max="6669" width="9.5703125" style="52" customWidth="1"/>
    <col min="6670" max="6670" width="55.28515625" style="52" customWidth="1"/>
    <col min="6671" max="6688" width="13.7109375" style="52" customWidth="1"/>
    <col min="6689" max="6689" width="13.140625" style="52" customWidth="1"/>
    <col min="6690" max="6690" width="13.140625" style="52" bestFit="1" customWidth="1"/>
    <col min="6691" max="6691" width="12" style="52" customWidth="1"/>
    <col min="6692" max="6692" width="10.85546875" style="52" customWidth="1"/>
    <col min="6693" max="6924" width="9.140625" style="52"/>
    <col min="6925" max="6925" width="9.5703125" style="52" customWidth="1"/>
    <col min="6926" max="6926" width="55.28515625" style="52" customWidth="1"/>
    <col min="6927" max="6944" width="13.7109375" style="52" customWidth="1"/>
    <col min="6945" max="6945" width="13.140625" style="52" customWidth="1"/>
    <col min="6946" max="6946" width="13.140625" style="52" bestFit="1" customWidth="1"/>
    <col min="6947" max="6947" width="12" style="52" customWidth="1"/>
    <col min="6948" max="6948" width="10.85546875" style="52" customWidth="1"/>
    <col min="6949" max="7180" width="9.140625" style="52"/>
    <col min="7181" max="7181" width="9.5703125" style="52" customWidth="1"/>
    <col min="7182" max="7182" width="55.28515625" style="52" customWidth="1"/>
    <col min="7183" max="7200" width="13.7109375" style="52" customWidth="1"/>
    <col min="7201" max="7201" width="13.140625" style="52" customWidth="1"/>
    <col min="7202" max="7202" width="13.140625" style="52" bestFit="1" customWidth="1"/>
    <col min="7203" max="7203" width="12" style="52" customWidth="1"/>
    <col min="7204" max="7204" width="10.85546875" style="52" customWidth="1"/>
    <col min="7205" max="7436" width="9.140625" style="52"/>
    <col min="7437" max="7437" width="9.5703125" style="52" customWidth="1"/>
    <col min="7438" max="7438" width="55.28515625" style="52" customWidth="1"/>
    <col min="7439" max="7456" width="13.7109375" style="52" customWidth="1"/>
    <col min="7457" max="7457" width="13.140625" style="52" customWidth="1"/>
    <col min="7458" max="7458" width="13.140625" style="52" bestFit="1" customWidth="1"/>
    <col min="7459" max="7459" width="12" style="52" customWidth="1"/>
    <col min="7460" max="7460" width="10.85546875" style="52" customWidth="1"/>
    <col min="7461" max="7692" width="9.140625" style="52"/>
    <col min="7693" max="7693" width="9.5703125" style="52" customWidth="1"/>
    <col min="7694" max="7694" width="55.28515625" style="52" customWidth="1"/>
    <col min="7695" max="7712" width="13.7109375" style="52" customWidth="1"/>
    <col min="7713" max="7713" width="13.140625" style="52" customWidth="1"/>
    <col min="7714" max="7714" width="13.140625" style="52" bestFit="1" customWidth="1"/>
    <col min="7715" max="7715" width="12" style="52" customWidth="1"/>
    <col min="7716" max="7716" width="10.85546875" style="52" customWidth="1"/>
    <col min="7717" max="7948" width="9.140625" style="52"/>
    <col min="7949" max="7949" width="9.5703125" style="52" customWidth="1"/>
    <col min="7950" max="7950" width="55.28515625" style="52" customWidth="1"/>
    <col min="7951" max="7968" width="13.7109375" style="52" customWidth="1"/>
    <col min="7969" max="7969" width="13.140625" style="52" customWidth="1"/>
    <col min="7970" max="7970" width="13.140625" style="52" bestFit="1" customWidth="1"/>
    <col min="7971" max="7971" width="12" style="52" customWidth="1"/>
    <col min="7972" max="7972" width="10.85546875" style="52" customWidth="1"/>
    <col min="7973" max="8204" width="9.140625" style="52"/>
    <col min="8205" max="8205" width="9.5703125" style="52" customWidth="1"/>
    <col min="8206" max="8206" width="55.28515625" style="52" customWidth="1"/>
    <col min="8207" max="8224" width="13.7109375" style="52" customWidth="1"/>
    <col min="8225" max="8225" width="13.140625" style="52" customWidth="1"/>
    <col min="8226" max="8226" width="13.140625" style="52" bestFit="1" customWidth="1"/>
    <col min="8227" max="8227" width="12" style="52" customWidth="1"/>
    <col min="8228" max="8228" width="10.85546875" style="52" customWidth="1"/>
    <col min="8229" max="8460" width="9.140625" style="52"/>
    <col min="8461" max="8461" width="9.5703125" style="52" customWidth="1"/>
    <col min="8462" max="8462" width="55.28515625" style="52" customWidth="1"/>
    <col min="8463" max="8480" width="13.7109375" style="52" customWidth="1"/>
    <col min="8481" max="8481" width="13.140625" style="52" customWidth="1"/>
    <col min="8482" max="8482" width="13.140625" style="52" bestFit="1" customWidth="1"/>
    <col min="8483" max="8483" width="12" style="52" customWidth="1"/>
    <col min="8484" max="8484" width="10.85546875" style="52" customWidth="1"/>
    <col min="8485" max="8716" width="9.140625" style="52"/>
    <col min="8717" max="8717" width="9.5703125" style="52" customWidth="1"/>
    <col min="8718" max="8718" width="55.28515625" style="52" customWidth="1"/>
    <col min="8719" max="8736" width="13.7109375" style="52" customWidth="1"/>
    <col min="8737" max="8737" width="13.140625" style="52" customWidth="1"/>
    <col min="8738" max="8738" width="13.140625" style="52" bestFit="1" customWidth="1"/>
    <col min="8739" max="8739" width="12" style="52" customWidth="1"/>
    <col min="8740" max="8740" width="10.85546875" style="52" customWidth="1"/>
    <col min="8741" max="8972" width="9.140625" style="52"/>
    <col min="8973" max="8973" width="9.5703125" style="52" customWidth="1"/>
    <col min="8974" max="8974" width="55.28515625" style="52" customWidth="1"/>
    <col min="8975" max="8992" width="13.7109375" style="52" customWidth="1"/>
    <col min="8993" max="8993" width="13.140625" style="52" customWidth="1"/>
    <col min="8994" max="8994" width="13.140625" style="52" bestFit="1" customWidth="1"/>
    <col min="8995" max="8995" width="12" style="52" customWidth="1"/>
    <col min="8996" max="8996" width="10.85546875" style="52" customWidth="1"/>
    <col min="8997" max="9228" width="9.140625" style="52"/>
    <col min="9229" max="9229" width="9.5703125" style="52" customWidth="1"/>
    <col min="9230" max="9230" width="55.28515625" style="52" customWidth="1"/>
    <col min="9231" max="9248" width="13.7109375" style="52" customWidth="1"/>
    <col min="9249" max="9249" width="13.140625" style="52" customWidth="1"/>
    <col min="9250" max="9250" width="13.140625" style="52" bestFit="1" customWidth="1"/>
    <col min="9251" max="9251" width="12" style="52" customWidth="1"/>
    <col min="9252" max="9252" width="10.85546875" style="52" customWidth="1"/>
    <col min="9253" max="9484" width="9.140625" style="52"/>
    <col min="9485" max="9485" width="9.5703125" style="52" customWidth="1"/>
    <col min="9486" max="9486" width="55.28515625" style="52" customWidth="1"/>
    <col min="9487" max="9504" width="13.7109375" style="52" customWidth="1"/>
    <col min="9505" max="9505" width="13.140625" style="52" customWidth="1"/>
    <col min="9506" max="9506" width="13.140625" style="52" bestFit="1" customWidth="1"/>
    <col min="9507" max="9507" width="12" style="52" customWidth="1"/>
    <col min="9508" max="9508" width="10.85546875" style="52" customWidth="1"/>
    <col min="9509" max="9740" width="9.140625" style="52"/>
    <col min="9741" max="9741" width="9.5703125" style="52" customWidth="1"/>
    <col min="9742" max="9742" width="55.28515625" style="52" customWidth="1"/>
    <col min="9743" max="9760" width="13.7109375" style="52" customWidth="1"/>
    <col min="9761" max="9761" width="13.140625" style="52" customWidth="1"/>
    <col min="9762" max="9762" width="13.140625" style="52" bestFit="1" customWidth="1"/>
    <col min="9763" max="9763" width="12" style="52" customWidth="1"/>
    <col min="9764" max="9764" width="10.85546875" style="52" customWidth="1"/>
    <col min="9765" max="9996" width="9.140625" style="52"/>
    <col min="9997" max="9997" width="9.5703125" style="52" customWidth="1"/>
    <col min="9998" max="9998" width="55.28515625" style="52" customWidth="1"/>
    <col min="9999" max="10016" width="13.7109375" style="52" customWidth="1"/>
    <col min="10017" max="10017" width="13.140625" style="52" customWidth="1"/>
    <col min="10018" max="10018" width="13.140625" style="52" bestFit="1" customWidth="1"/>
    <col min="10019" max="10019" width="12" style="52" customWidth="1"/>
    <col min="10020" max="10020" width="10.85546875" style="52" customWidth="1"/>
    <col min="10021" max="10252" width="9.140625" style="52"/>
    <col min="10253" max="10253" width="9.5703125" style="52" customWidth="1"/>
    <col min="10254" max="10254" width="55.28515625" style="52" customWidth="1"/>
    <col min="10255" max="10272" width="13.7109375" style="52" customWidth="1"/>
    <col min="10273" max="10273" width="13.140625" style="52" customWidth="1"/>
    <col min="10274" max="10274" width="13.140625" style="52" bestFit="1" customWidth="1"/>
    <col min="10275" max="10275" width="12" style="52" customWidth="1"/>
    <col min="10276" max="10276" width="10.85546875" style="52" customWidth="1"/>
    <col min="10277" max="10508" width="9.140625" style="52"/>
    <col min="10509" max="10509" width="9.5703125" style="52" customWidth="1"/>
    <col min="10510" max="10510" width="55.28515625" style="52" customWidth="1"/>
    <col min="10511" max="10528" width="13.7109375" style="52" customWidth="1"/>
    <col min="10529" max="10529" width="13.140625" style="52" customWidth="1"/>
    <col min="10530" max="10530" width="13.140625" style="52" bestFit="1" customWidth="1"/>
    <col min="10531" max="10531" width="12" style="52" customWidth="1"/>
    <col min="10532" max="10532" width="10.85546875" style="52" customWidth="1"/>
    <col min="10533" max="10764" width="9.140625" style="52"/>
    <col min="10765" max="10765" width="9.5703125" style="52" customWidth="1"/>
    <col min="10766" max="10766" width="55.28515625" style="52" customWidth="1"/>
    <col min="10767" max="10784" width="13.7109375" style="52" customWidth="1"/>
    <col min="10785" max="10785" width="13.140625" style="52" customWidth="1"/>
    <col min="10786" max="10786" width="13.140625" style="52" bestFit="1" customWidth="1"/>
    <col min="10787" max="10787" width="12" style="52" customWidth="1"/>
    <col min="10788" max="10788" width="10.85546875" style="52" customWidth="1"/>
    <col min="10789" max="11020" width="9.140625" style="52"/>
    <col min="11021" max="11021" width="9.5703125" style="52" customWidth="1"/>
    <col min="11022" max="11022" width="55.28515625" style="52" customWidth="1"/>
    <col min="11023" max="11040" width="13.7109375" style="52" customWidth="1"/>
    <col min="11041" max="11041" width="13.140625" style="52" customWidth="1"/>
    <col min="11042" max="11042" width="13.140625" style="52" bestFit="1" customWidth="1"/>
    <col min="11043" max="11043" width="12" style="52" customWidth="1"/>
    <col min="11044" max="11044" width="10.85546875" style="52" customWidth="1"/>
    <col min="11045" max="11276" width="9.140625" style="52"/>
    <col min="11277" max="11277" width="9.5703125" style="52" customWidth="1"/>
    <col min="11278" max="11278" width="55.28515625" style="52" customWidth="1"/>
    <col min="11279" max="11296" width="13.7109375" style="52" customWidth="1"/>
    <col min="11297" max="11297" width="13.140625" style="52" customWidth="1"/>
    <col min="11298" max="11298" width="13.140625" style="52" bestFit="1" customWidth="1"/>
    <col min="11299" max="11299" width="12" style="52" customWidth="1"/>
    <col min="11300" max="11300" width="10.85546875" style="52" customWidth="1"/>
    <col min="11301" max="11532" width="9.140625" style="52"/>
    <col min="11533" max="11533" width="9.5703125" style="52" customWidth="1"/>
    <col min="11534" max="11534" width="55.28515625" style="52" customWidth="1"/>
    <col min="11535" max="11552" width="13.7109375" style="52" customWidth="1"/>
    <col min="11553" max="11553" width="13.140625" style="52" customWidth="1"/>
    <col min="11554" max="11554" width="13.140625" style="52" bestFit="1" customWidth="1"/>
    <col min="11555" max="11555" width="12" style="52" customWidth="1"/>
    <col min="11556" max="11556" width="10.85546875" style="52" customWidth="1"/>
    <col min="11557" max="11788" width="9.140625" style="52"/>
    <col min="11789" max="11789" width="9.5703125" style="52" customWidth="1"/>
    <col min="11790" max="11790" width="55.28515625" style="52" customWidth="1"/>
    <col min="11791" max="11808" width="13.7109375" style="52" customWidth="1"/>
    <col min="11809" max="11809" width="13.140625" style="52" customWidth="1"/>
    <col min="11810" max="11810" width="13.140625" style="52" bestFit="1" customWidth="1"/>
    <col min="11811" max="11811" width="12" style="52" customWidth="1"/>
    <col min="11812" max="11812" width="10.85546875" style="52" customWidth="1"/>
    <col min="11813" max="12044" width="9.140625" style="52"/>
    <col min="12045" max="12045" width="9.5703125" style="52" customWidth="1"/>
    <col min="12046" max="12046" width="55.28515625" style="52" customWidth="1"/>
    <col min="12047" max="12064" width="13.7109375" style="52" customWidth="1"/>
    <col min="12065" max="12065" width="13.140625" style="52" customWidth="1"/>
    <col min="12066" max="12066" width="13.140625" style="52" bestFit="1" customWidth="1"/>
    <col min="12067" max="12067" width="12" style="52" customWidth="1"/>
    <col min="12068" max="12068" width="10.85546875" style="52" customWidth="1"/>
    <col min="12069" max="12300" width="9.140625" style="52"/>
    <col min="12301" max="12301" width="9.5703125" style="52" customWidth="1"/>
    <col min="12302" max="12302" width="55.28515625" style="52" customWidth="1"/>
    <col min="12303" max="12320" width="13.7109375" style="52" customWidth="1"/>
    <col min="12321" max="12321" width="13.140625" style="52" customWidth="1"/>
    <col min="12322" max="12322" width="13.140625" style="52" bestFit="1" customWidth="1"/>
    <col min="12323" max="12323" width="12" style="52" customWidth="1"/>
    <col min="12324" max="12324" width="10.85546875" style="52" customWidth="1"/>
    <col min="12325" max="12556" width="9.140625" style="52"/>
    <col min="12557" max="12557" width="9.5703125" style="52" customWidth="1"/>
    <col min="12558" max="12558" width="55.28515625" style="52" customWidth="1"/>
    <col min="12559" max="12576" width="13.7109375" style="52" customWidth="1"/>
    <col min="12577" max="12577" width="13.140625" style="52" customWidth="1"/>
    <col min="12578" max="12578" width="13.140625" style="52" bestFit="1" customWidth="1"/>
    <col min="12579" max="12579" width="12" style="52" customWidth="1"/>
    <col min="12580" max="12580" width="10.85546875" style="52" customWidth="1"/>
    <col min="12581" max="12812" width="9.140625" style="52"/>
    <col min="12813" max="12813" width="9.5703125" style="52" customWidth="1"/>
    <col min="12814" max="12814" width="55.28515625" style="52" customWidth="1"/>
    <col min="12815" max="12832" width="13.7109375" style="52" customWidth="1"/>
    <col min="12833" max="12833" width="13.140625" style="52" customWidth="1"/>
    <col min="12834" max="12834" width="13.140625" style="52" bestFit="1" customWidth="1"/>
    <col min="12835" max="12835" width="12" style="52" customWidth="1"/>
    <col min="12836" max="12836" width="10.85546875" style="52" customWidth="1"/>
    <col min="12837" max="13068" width="9.140625" style="52"/>
    <col min="13069" max="13069" width="9.5703125" style="52" customWidth="1"/>
    <col min="13070" max="13070" width="55.28515625" style="52" customWidth="1"/>
    <col min="13071" max="13088" width="13.7109375" style="52" customWidth="1"/>
    <col min="13089" max="13089" width="13.140625" style="52" customWidth="1"/>
    <col min="13090" max="13090" width="13.140625" style="52" bestFit="1" customWidth="1"/>
    <col min="13091" max="13091" width="12" style="52" customWidth="1"/>
    <col min="13092" max="13092" width="10.85546875" style="52" customWidth="1"/>
    <col min="13093" max="13324" width="9.140625" style="52"/>
    <col min="13325" max="13325" width="9.5703125" style="52" customWidth="1"/>
    <col min="13326" max="13326" width="55.28515625" style="52" customWidth="1"/>
    <col min="13327" max="13344" width="13.7109375" style="52" customWidth="1"/>
    <col min="13345" max="13345" width="13.140625" style="52" customWidth="1"/>
    <col min="13346" max="13346" width="13.140625" style="52" bestFit="1" customWidth="1"/>
    <col min="13347" max="13347" width="12" style="52" customWidth="1"/>
    <col min="13348" max="13348" width="10.85546875" style="52" customWidth="1"/>
    <col min="13349" max="13580" width="9.140625" style="52"/>
    <col min="13581" max="13581" width="9.5703125" style="52" customWidth="1"/>
    <col min="13582" max="13582" width="55.28515625" style="52" customWidth="1"/>
    <col min="13583" max="13600" width="13.7109375" style="52" customWidth="1"/>
    <col min="13601" max="13601" width="13.140625" style="52" customWidth="1"/>
    <col min="13602" max="13602" width="13.140625" style="52" bestFit="1" customWidth="1"/>
    <col min="13603" max="13603" width="12" style="52" customWidth="1"/>
    <col min="13604" max="13604" width="10.85546875" style="52" customWidth="1"/>
    <col min="13605" max="13836" width="9.140625" style="52"/>
    <col min="13837" max="13837" width="9.5703125" style="52" customWidth="1"/>
    <col min="13838" max="13838" width="55.28515625" style="52" customWidth="1"/>
    <col min="13839" max="13856" width="13.7109375" style="52" customWidth="1"/>
    <col min="13857" max="13857" width="13.140625" style="52" customWidth="1"/>
    <col min="13858" max="13858" width="13.140625" style="52" bestFit="1" customWidth="1"/>
    <col min="13859" max="13859" width="12" style="52" customWidth="1"/>
    <col min="13860" max="13860" width="10.85546875" style="52" customWidth="1"/>
    <col min="13861" max="14092" width="9.140625" style="52"/>
    <col min="14093" max="14093" width="9.5703125" style="52" customWidth="1"/>
    <col min="14094" max="14094" width="55.28515625" style="52" customWidth="1"/>
    <col min="14095" max="14112" width="13.7109375" style="52" customWidth="1"/>
    <col min="14113" max="14113" width="13.140625" style="52" customWidth="1"/>
    <col min="14114" max="14114" width="13.140625" style="52" bestFit="1" customWidth="1"/>
    <col min="14115" max="14115" width="12" style="52" customWidth="1"/>
    <col min="14116" max="14116" width="10.85546875" style="52" customWidth="1"/>
    <col min="14117" max="14348" width="9.140625" style="52"/>
    <col min="14349" max="14349" width="9.5703125" style="52" customWidth="1"/>
    <col min="14350" max="14350" width="55.28515625" style="52" customWidth="1"/>
    <col min="14351" max="14368" width="13.7109375" style="52" customWidth="1"/>
    <col min="14369" max="14369" width="13.140625" style="52" customWidth="1"/>
    <col min="14370" max="14370" width="13.140625" style="52" bestFit="1" customWidth="1"/>
    <col min="14371" max="14371" width="12" style="52" customWidth="1"/>
    <col min="14372" max="14372" width="10.85546875" style="52" customWidth="1"/>
    <col min="14373" max="14604" width="9.140625" style="52"/>
    <col min="14605" max="14605" width="9.5703125" style="52" customWidth="1"/>
    <col min="14606" max="14606" width="55.28515625" style="52" customWidth="1"/>
    <col min="14607" max="14624" width="13.7109375" style="52" customWidth="1"/>
    <col min="14625" max="14625" width="13.140625" style="52" customWidth="1"/>
    <col min="14626" max="14626" width="13.140625" style="52" bestFit="1" customWidth="1"/>
    <col min="14627" max="14627" width="12" style="52" customWidth="1"/>
    <col min="14628" max="14628" width="10.85546875" style="52" customWidth="1"/>
    <col min="14629" max="14860" width="9.140625" style="52"/>
    <col min="14861" max="14861" width="9.5703125" style="52" customWidth="1"/>
    <col min="14862" max="14862" width="55.28515625" style="52" customWidth="1"/>
    <col min="14863" max="14880" width="13.7109375" style="52" customWidth="1"/>
    <col min="14881" max="14881" width="13.140625" style="52" customWidth="1"/>
    <col min="14882" max="14882" width="13.140625" style="52" bestFit="1" customWidth="1"/>
    <col min="14883" max="14883" width="12" style="52" customWidth="1"/>
    <col min="14884" max="14884" width="10.85546875" style="52" customWidth="1"/>
    <col min="14885" max="15116" width="9.140625" style="52"/>
    <col min="15117" max="15117" width="9.5703125" style="52" customWidth="1"/>
    <col min="15118" max="15118" width="55.28515625" style="52" customWidth="1"/>
    <col min="15119" max="15136" width="13.7109375" style="52" customWidth="1"/>
    <col min="15137" max="15137" width="13.140625" style="52" customWidth="1"/>
    <col min="15138" max="15138" width="13.140625" style="52" bestFit="1" customWidth="1"/>
    <col min="15139" max="15139" width="12" style="52" customWidth="1"/>
    <col min="15140" max="15140" width="10.85546875" style="52" customWidth="1"/>
    <col min="15141" max="15372" width="9.140625" style="52"/>
    <col min="15373" max="15373" width="9.5703125" style="52" customWidth="1"/>
    <col min="15374" max="15374" width="55.28515625" style="52" customWidth="1"/>
    <col min="15375" max="15392" width="13.7109375" style="52" customWidth="1"/>
    <col min="15393" max="15393" width="13.140625" style="52" customWidth="1"/>
    <col min="15394" max="15394" width="13.140625" style="52" bestFit="1" customWidth="1"/>
    <col min="15395" max="15395" width="12" style="52" customWidth="1"/>
    <col min="15396" max="15396" width="10.85546875" style="52" customWidth="1"/>
    <col min="15397" max="15628" width="9.140625" style="52"/>
    <col min="15629" max="15629" width="9.5703125" style="52" customWidth="1"/>
    <col min="15630" max="15630" width="55.28515625" style="52" customWidth="1"/>
    <col min="15631" max="15648" width="13.7109375" style="52" customWidth="1"/>
    <col min="15649" max="15649" width="13.140625" style="52" customWidth="1"/>
    <col min="15650" max="15650" width="13.140625" style="52" bestFit="1" customWidth="1"/>
    <col min="15651" max="15651" width="12" style="52" customWidth="1"/>
    <col min="15652" max="15652" width="10.85546875" style="52" customWidth="1"/>
    <col min="15653" max="15884" width="9.140625" style="52"/>
    <col min="15885" max="15885" width="9.5703125" style="52" customWidth="1"/>
    <col min="15886" max="15886" width="55.28515625" style="52" customWidth="1"/>
    <col min="15887" max="15904" width="13.7109375" style="52" customWidth="1"/>
    <col min="15905" max="15905" width="13.140625" style="52" customWidth="1"/>
    <col min="15906" max="15906" width="13.140625" style="52" bestFit="1" customWidth="1"/>
    <col min="15907" max="15907" width="12" style="52" customWidth="1"/>
    <col min="15908" max="15908" width="10.85546875" style="52" customWidth="1"/>
    <col min="15909" max="16140" width="9.140625" style="52"/>
    <col min="16141" max="16141" width="9.5703125" style="52" customWidth="1"/>
    <col min="16142" max="16142" width="55.28515625" style="52" customWidth="1"/>
    <col min="16143" max="16160" width="13.7109375" style="52" customWidth="1"/>
    <col min="16161" max="16161" width="13.140625" style="52" customWidth="1"/>
    <col min="16162" max="16162" width="13.140625" style="52" bestFit="1" customWidth="1"/>
    <col min="16163" max="16163" width="12" style="52" customWidth="1"/>
    <col min="16164" max="16164" width="10.85546875" style="52" customWidth="1"/>
    <col min="16165" max="16384" width="9.140625" style="52"/>
  </cols>
  <sheetData>
    <row r="1" spans="1:38" x14ac:dyDescent="0.2">
      <c r="AK1" s="245"/>
      <c r="AL1" s="245" t="s">
        <v>275</v>
      </c>
    </row>
    <row r="2" spans="1:38" ht="14.25" x14ac:dyDescent="0.2">
      <c r="A2" s="1402" t="s">
        <v>129</v>
      </c>
      <c r="B2" s="1402"/>
      <c r="C2" s="1402"/>
      <c r="D2" s="1402"/>
      <c r="E2" s="1402"/>
      <c r="F2" s="1402"/>
      <c r="G2" s="1402"/>
      <c r="H2" s="1402"/>
      <c r="I2" s="1402"/>
      <c r="J2" s="1402"/>
      <c r="K2" s="1402"/>
      <c r="L2" s="1402"/>
      <c r="M2" s="1402"/>
      <c r="N2" s="1402"/>
      <c r="O2" s="1402"/>
      <c r="P2" s="1402"/>
      <c r="Q2" s="1402"/>
      <c r="R2" s="1402"/>
      <c r="S2" s="1402"/>
      <c r="T2" s="1402"/>
      <c r="U2" s="1402"/>
      <c r="V2" s="1402"/>
      <c r="W2" s="1402"/>
      <c r="X2" s="1402"/>
      <c r="Y2" s="1402"/>
      <c r="Z2" s="1402"/>
      <c r="AA2" s="1402"/>
      <c r="AB2" s="1402"/>
      <c r="AC2" s="1402"/>
      <c r="AD2" s="1402"/>
      <c r="AE2" s="1402"/>
      <c r="AF2" s="1402"/>
      <c r="AG2" s="1402"/>
      <c r="AH2" s="1402"/>
      <c r="AI2" s="1402"/>
      <c r="AJ2" s="1402"/>
      <c r="AL2" s="56"/>
    </row>
    <row r="3" spans="1:38" ht="14.25" x14ac:dyDescent="0.2">
      <c r="A3" s="1402" t="s">
        <v>1671</v>
      </c>
      <c r="B3" s="1402"/>
      <c r="C3" s="1402"/>
      <c r="D3" s="1402"/>
      <c r="E3" s="1402"/>
      <c r="F3" s="1402"/>
      <c r="G3" s="1402"/>
      <c r="H3" s="1402"/>
      <c r="I3" s="1402"/>
      <c r="J3" s="1402"/>
      <c r="K3" s="1402"/>
      <c r="L3" s="1402"/>
      <c r="M3" s="1402"/>
      <c r="N3" s="1402"/>
      <c r="O3" s="1402"/>
      <c r="P3" s="1402"/>
      <c r="Q3" s="1402"/>
      <c r="R3" s="1402"/>
      <c r="S3" s="1402"/>
      <c r="T3" s="1402"/>
      <c r="U3" s="1402"/>
      <c r="V3" s="1402"/>
      <c r="W3" s="1402"/>
      <c r="X3" s="1402"/>
      <c r="Y3" s="1402"/>
      <c r="Z3" s="1402"/>
      <c r="AA3" s="1402"/>
      <c r="AB3" s="1402"/>
      <c r="AC3" s="1402"/>
      <c r="AD3" s="1402"/>
      <c r="AE3" s="1402"/>
      <c r="AF3" s="1402"/>
      <c r="AG3" s="1402"/>
      <c r="AH3" s="1402"/>
      <c r="AI3" s="1402"/>
      <c r="AJ3" s="1402"/>
      <c r="AL3" s="56"/>
    </row>
    <row r="4" spans="1:38" ht="14.25" customHeight="1" x14ac:dyDescent="0.2">
      <c r="A4" s="1403" t="s">
        <v>276</v>
      </c>
      <c r="B4" s="1403"/>
      <c r="C4" s="1403"/>
      <c r="D4" s="1403"/>
      <c r="E4" s="1403"/>
      <c r="F4" s="1403"/>
      <c r="G4" s="1403"/>
      <c r="H4" s="1403"/>
      <c r="I4" s="1403"/>
      <c r="J4" s="1403"/>
      <c r="K4" s="1403"/>
      <c r="L4" s="1403"/>
      <c r="M4" s="1403"/>
      <c r="N4" s="1403"/>
      <c r="O4" s="1403"/>
      <c r="P4" s="1403"/>
      <c r="Q4" s="1403"/>
      <c r="R4" s="1403"/>
      <c r="S4" s="1403"/>
      <c r="T4" s="1403"/>
      <c r="U4" s="1403"/>
      <c r="V4" s="1403"/>
      <c r="W4" s="1403"/>
      <c r="X4" s="1403"/>
      <c r="Y4" s="1403"/>
      <c r="Z4" s="1403"/>
      <c r="AA4" s="1403"/>
      <c r="AB4" s="1403"/>
      <c r="AC4" s="1403"/>
      <c r="AD4" s="1403"/>
      <c r="AE4" s="1403"/>
      <c r="AF4" s="1403"/>
      <c r="AG4" s="1403"/>
      <c r="AH4" s="1403"/>
      <c r="AI4" s="1403"/>
      <c r="AJ4" s="1403"/>
      <c r="AL4" s="56"/>
    </row>
    <row r="5" spans="1:38" ht="14.25" customHeight="1" thickBot="1" x14ac:dyDescent="0.25">
      <c r="A5" s="246"/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246"/>
      <c r="AB5" s="246"/>
      <c r="AC5" s="246"/>
      <c r="AD5" s="246"/>
      <c r="AE5" s="246"/>
      <c r="AF5" s="246"/>
      <c r="AG5" s="246"/>
      <c r="AH5" s="246"/>
      <c r="AI5" s="246"/>
      <c r="AJ5" s="246"/>
      <c r="AK5" s="246"/>
      <c r="AL5" s="246"/>
    </row>
    <row r="6" spans="1:38" s="247" customFormat="1" ht="37.9" customHeight="1" thickTop="1" x14ac:dyDescent="0.2">
      <c r="A6" s="1404" t="s">
        <v>277</v>
      </c>
      <c r="B6" s="1406" t="s">
        <v>278</v>
      </c>
      <c r="C6" s="1401" t="s">
        <v>279</v>
      </c>
      <c r="D6" s="1401"/>
      <c r="E6" s="1401"/>
      <c r="F6" s="1401"/>
      <c r="G6" s="1401" t="s">
        <v>280</v>
      </c>
      <c r="H6" s="1401"/>
      <c r="I6" s="1401"/>
      <c r="J6" s="1401"/>
      <c r="K6" s="1401" t="s">
        <v>8</v>
      </c>
      <c r="L6" s="1401"/>
      <c r="M6" s="1401"/>
      <c r="N6" s="1401"/>
      <c r="O6" s="1401" t="s">
        <v>281</v>
      </c>
      <c r="P6" s="1401"/>
      <c r="Q6" s="1401"/>
      <c r="R6" s="1401"/>
      <c r="S6" s="1401" t="s">
        <v>282</v>
      </c>
      <c r="T6" s="1401"/>
      <c r="U6" s="1401"/>
      <c r="V6" s="1401"/>
      <c r="W6" s="1401" t="s">
        <v>283</v>
      </c>
      <c r="X6" s="1401"/>
      <c r="Y6" s="1401"/>
      <c r="Z6" s="1401"/>
      <c r="AA6" s="1401" t="s">
        <v>284</v>
      </c>
      <c r="AB6" s="1401"/>
      <c r="AC6" s="1401"/>
      <c r="AD6" s="1401"/>
      <c r="AE6" s="1401" t="s">
        <v>285</v>
      </c>
      <c r="AF6" s="1401"/>
      <c r="AG6" s="1401"/>
      <c r="AH6" s="1401"/>
      <c r="AI6" s="1401" t="s">
        <v>239</v>
      </c>
      <c r="AJ6" s="1401"/>
      <c r="AK6" s="1401"/>
      <c r="AL6" s="1408"/>
    </row>
    <row r="7" spans="1:38" ht="27" customHeight="1" thickBot="1" x14ac:dyDescent="0.25">
      <c r="A7" s="1405"/>
      <c r="B7" s="1407"/>
      <c r="C7" s="276" t="s">
        <v>50</v>
      </c>
      <c r="D7" s="276" t="s">
        <v>51</v>
      </c>
      <c r="E7" s="276" t="s">
        <v>52</v>
      </c>
      <c r="F7" s="276" t="s">
        <v>53</v>
      </c>
      <c r="G7" s="276" t="s">
        <v>50</v>
      </c>
      <c r="H7" s="276" t="s">
        <v>51</v>
      </c>
      <c r="I7" s="276" t="s">
        <v>52</v>
      </c>
      <c r="J7" s="276" t="s">
        <v>53</v>
      </c>
      <c r="K7" s="276" t="s">
        <v>50</v>
      </c>
      <c r="L7" s="276" t="s">
        <v>51</v>
      </c>
      <c r="M7" s="276" t="s">
        <v>52</v>
      </c>
      <c r="N7" s="276" t="s">
        <v>53</v>
      </c>
      <c r="O7" s="276" t="s">
        <v>50</v>
      </c>
      <c r="P7" s="276" t="s">
        <v>51</v>
      </c>
      <c r="Q7" s="276" t="s">
        <v>52</v>
      </c>
      <c r="R7" s="276" t="s">
        <v>53</v>
      </c>
      <c r="S7" s="276" t="s">
        <v>50</v>
      </c>
      <c r="T7" s="276" t="s">
        <v>51</v>
      </c>
      <c r="U7" s="276" t="s">
        <v>52</v>
      </c>
      <c r="V7" s="276" t="s">
        <v>53</v>
      </c>
      <c r="W7" s="276" t="s">
        <v>50</v>
      </c>
      <c r="X7" s="276" t="s">
        <v>51</v>
      </c>
      <c r="Y7" s="276" t="s">
        <v>52</v>
      </c>
      <c r="Z7" s="276" t="s">
        <v>53</v>
      </c>
      <c r="AA7" s="276" t="s">
        <v>50</v>
      </c>
      <c r="AB7" s="276" t="s">
        <v>51</v>
      </c>
      <c r="AC7" s="276" t="s">
        <v>52</v>
      </c>
      <c r="AD7" s="276" t="s">
        <v>53</v>
      </c>
      <c r="AE7" s="276" t="s">
        <v>50</v>
      </c>
      <c r="AF7" s="276" t="s">
        <v>51</v>
      </c>
      <c r="AG7" s="276" t="s">
        <v>52</v>
      </c>
      <c r="AH7" s="276" t="s">
        <v>53</v>
      </c>
      <c r="AI7" s="276" t="s">
        <v>50</v>
      </c>
      <c r="AJ7" s="276" t="s">
        <v>51</v>
      </c>
      <c r="AK7" s="276" t="s">
        <v>52</v>
      </c>
      <c r="AL7" s="277" t="s">
        <v>53</v>
      </c>
    </row>
    <row r="8" spans="1:38" ht="20.100000000000001" customHeight="1" thickTop="1" x14ac:dyDescent="0.2">
      <c r="A8" s="1009" t="s">
        <v>286</v>
      </c>
      <c r="B8" s="1010" t="s">
        <v>287</v>
      </c>
      <c r="C8" s="1011">
        <v>263502323</v>
      </c>
      <c r="D8" s="1011">
        <v>281745455</v>
      </c>
      <c r="E8" s="384">
        <v>270682203</v>
      </c>
      <c r="F8" s="390">
        <f>+E8/D8*100</f>
        <v>96.073316604166692</v>
      </c>
      <c r="G8" s="1011">
        <v>33841578</v>
      </c>
      <c r="H8" s="384">
        <v>38199853</v>
      </c>
      <c r="I8" s="384">
        <v>34092180</v>
      </c>
      <c r="J8" s="390">
        <f>+I8/H8*100</f>
        <v>89.246887939594956</v>
      </c>
      <c r="K8" s="1014">
        <v>97455000</v>
      </c>
      <c r="L8" s="385">
        <v>97948250</v>
      </c>
      <c r="M8" s="384">
        <v>68287823</v>
      </c>
      <c r="N8" s="390">
        <f>+M8/L8*100</f>
        <v>69.718267554550494</v>
      </c>
      <c r="O8" s="384"/>
      <c r="P8" s="384"/>
      <c r="Q8" s="384"/>
      <c r="R8" s="384"/>
      <c r="S8" s="384"/>
      <c r="T8" s="384"/>
      <c r="U8" s="384"/>
      <c r="V8" s="384"/>
      <c r="W8" s="384"/>
      <c r="X8" s="384"/>
      <c r="Y8" s="384"/>
      <c r="Z8" s="384"/>
      <c r="AA8" s="384"/>
      <c r="AB8" s="386"/>
      <c r="AC8" s="384"/>
      <c r="AD8" s="384"/>
      <c r="AE8" s="384"/>
      <c r="AF8" s="248"/>
      <c r="AG8" s="384"/>
      <c r="AH8" s="384"/>
      <c r="AI8" s="248">
        <f t="shared" ref="AI8:AI44" si="0">C8+G8+K8+O8+S8+W8+AA8+AE8</f>
        <v>394798901</v>
      </c>
      <c r="AJ8" s="386">
        <f>D8+H8+L8+P8+T8+X8+AB8+AF8</f>
        <v>417893558</v>
      </c>
      <c r="AK8" s="386">
        <f>E8+I8+M8+Q8+U8+Y8+AC8+AG8</f>
        <v>373062206</v>
      </c>
      <c r="AL8" s="391">
        <f>+AK8/AJ8*100</f>
        <v>89.272064347065154</v>
      </c>
    </row>
    <row r="9" spans="1:38" ht="20.100000000000001" customHeight="1" x14ac:dyDescent="0.2">
      <c r="A9" s="249" t="s">
        <v>288</v>
      </c>
      <c r="B9" s="250" t="s">
        <v>289</v>
      </c>
      <c r="C9" s="1012"/>
      <c r="D9" s="1012"/>
      <c r="E9" s="251"/>
      <c r="F9" s="251"/>
      <c r="G9" s="1012"/>
      <c r="H9" s="251"/>
      <c r="I9" s="251"/>
      <c r="J9" s="251"/>
      <c r="K9" s="1012">
        <v>25207000</v>
      </c>
      <c r="L9" s="251">
        <v>25207000</v>
      </c>
      <c r="M9" s="251">
        <v>5555001</v>
      </c>
      <c r="N9" s="318">
        <f t="shared" ref="N9:N12" si="1">+M9/L9*100</f>
        <v>22.037533224897846</v>
      </c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>
        <v>65300000</v>
      </c>
      <c r="AC9" s="251">
        <v>65300000</v>
      </c>
      <c r="AD9" s="318">
        <f>+AC9/AB9*100</f>
        <v>100</v>
      </c>
      <c r="AE9" s="251"/>
      <c r="AF9" s="252"/>
      <c r="AG9" s="251"/>
      <c r="AH9" s="251"/>
      <c r="AI9" s="248">
        <f t="shared" si="0"/>
        <v>25207000</v>
      </c>
      <c r="AJ9" s="251">
        <f t="shared" ref="AJ9:AJ42" si="2">D9+H9+L9+P9+T9+X9+AB9+AF9</f>
        <v>90507000</v>
      </c>
      <c r="AK9" s="251">
        <f t="shared" ref="AK9:AK28" si="3">E9+I9+M9+Q9+U9+Y9+AC9+AG9</f>
        <v>70855001</v>
      </c>
      <c r="AL9" s="322">
        <f t="shared" ref="AL9:AL27" si="4">+AK9/AJ9*100</f>
        <v>78.286763454760404</v>
      </c>
    </row>
    <row r="10" spans="1:38" ht="20.100000000000001" customHeight="1" x14ac:dyDescent="0.2">
      <c r="A10" s="249" t="s">
        <v>290</v>
      </c>
      <c r="B10" s="250" t="s">
        <v>291</v>
      </c>
      <c r="C10" s="1012"/>
      <c r="D10" s="1012"/>
      <c r="E10" s="251"/>
      <c r="F10" s="251"/>
      <c r="G10" s="1012"/>
      <c r="H10" s="251"/>
      <c r="I10" s="251"/>
      <c r="J10" s="251"/>
      <c r="K10" s="1012">
        <v>131988000</v>
      </c>
      <c r="L10" s="251">
        <v>144823496</v>
      </c>
      <c r="M10" s="251">
        <v>81137524</v>
      </c>
      <c r="N10" s="318">
        <f t="shared" si="1"/>
        <v>56.025110732032047</v>
      </c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>
        <v>5266730</v>
      </c>
      <c r="AB10" s="251">
        <v>5266730</v>
      </c>
      <c r="AC10" s="251">
        <v>5222560</v>
      </c>
      <c r="AD10" s="318">
        <f>+AC10/AB10*100</f>
        <v>99.161339199085589</v>
      </c>
      <c r="AE10" s="251"/>
      <c r="AF10" s="252"/>
      <c r="AG10" s="251"/>
      <c r="AH10" s="251"/>
      <c r="AI10" s="248">
        <f t="shared" si="0"/>
        <v>137254730</v>
      </c>
      <c r="AJ10" s="251">
        <f t="shared" si="2"/>
        <v>150090226</v>
      </c>
      <c r="AK10" s="251">
        <f t="shared" si="3"/>
        <v>86360084</v>
      </c>
      <c r="AL10" s="322">
        <f t="shared" si="4"/>
        <v>57.538779373948046</v>
      </c>
    </row>
    <row r="11" spans="1:38" ht="20.100000000000001" customHeight="1" x14ac:dyDescent="0.2">
      <c r="A11" s="249" t="s">
        <v>1673</v>
      </c>
      <c r="B11" s="250" t="s">
        <v>1674</v>
      </c>
      <c r="C11" s="1012"/>
      <c r="D11" s="1012"/>
      <c r="E11" s="251"/>
      <c r="F11" s="318"/>
      <c r="G11" s="1012"/>
      <c r="H11" s="251"/>
      <c r="I11" s="251"/>
      <c r="J11" s="318"/>
      <c r="K11" s="1012"/>
      <c r="L11" s="251">
        <v>1700000</v>
      </c>
      <c r="M11" s="251"/>
      <c r="N11" s="318"/>
      <c r="O11" s="251"/>
      <c r="P11" s="251"/>
      <c r="Q11" s="251"/>
      <c r="R11" s="251"/>
      <c r="S11" s="251"/>
      <c r="T11" s="251"/>
      <c r="U11" s="251"/>
      <c r="V11" s="251"/>
      <c r="W11" s="251"/>
      <c r="X11" s="251"/>
      <c r="Y11" s="251"/>
      <c r="Z11" s="251"/>
      <c r="AA11" s="251"/>
      <c r="AB11" s="251"/>
      <c r="AC11" s="251"/>
      <c r="AD11" s="251"/>
      <c r="AE11" s="251"/>
      <c r="AF11" s="252"/>
      <c r="AG11" s="251"/>
      <c r="AH11" s="251"/>
      <c r="AI11" s="458">
        <f t="shared" si="0"/>
        <v>0</v>
      </c>
      <c r="AJ11" s="251">
        <f t="shared" si="2"/>
        <v>1700000</v>
      </c>
      <c r="AK11" s="457">
        <f t="shared" si="3"/>
        <v>0</v>
      </c>
      <c r="AL11" s="322"/>
    </row>
    <row r="12" spans="1:38" ht="20.100000000000001" customHeight="1" x14ac:dyDescent="0.2">
      <c r="A12" s="249" t="s">
        <v>292</v>
      </c>
      <c r="B12" s="250" t="s">
        <v>293</v>
      </c>
      <c r="C12" s="1012">
        <v>23512127</v>
      </c>
      <c r="D12" s="1012">
        <v>21908127</v>
      </c>
      <c r="E12" s="251">
        <v>10157848</v>
      </c>
      <c r="F12" s="318">
        <f>+E12/D12*100</f>
        <v>46.365661473479683</v>
      </c>
      <c r="G12" s="1012">
        <v>3967952</v>
      </c>
      <c r="H12" s="251">
        <v>3948452</v>
      </c>
      <c r="I12" s="251">
        <v>1782087</v>
      </c>
      <c r="J12" s="318">
        <f t="shared" ref="J12" si="5">+I12/H12*100</f>
        <v>45.1338144670367</v>
      </c>
      <c r="K12" s="1012">
        <v>93010570</v>
      </c>
      <c r="L12" s="251">
        <v>94464570</v>
      </c>
      <c r="M12" s="251">
        <v>56775151</v>
      </c>
      <c r="N12" s="318">
        <f t="shared" si="1"/>
        <v>60.102058369608834</v>
      </c>
      <c r="O12" s="251"/>
      <c r="P12" s="251"/>
      <c r="Q12" s="251"/>
      <c r="R12" s="251"/>
      <c r="S12" s="251"/>
      <c r="T12" s="251"/>
      <c r="U12" s="251"/>
      <c r="V12" s="251"/>
      <c r="W12" s="251"/>
      <c r="X12" s="251"/>
      <c r="Y12" s="251"/>
      <c r="Z12" s="251"/>
      <c r="AA12" s="251"/>
      <c r="AB12" s="251"/>
      <c r="AC12" s="251"/>
      <c r="AD12" s="251"/>
      <c r="AE12" s="251"/>
      <c r="AF12" s="252"/>
      <c r="AG12" s="251"/>
      <c r="AH12" s="251"/>
      <c r="AI12" s="248">
        <f t="shared" si="0"/>
        <v>120490649</v>
      </c>
      <c r="AJ12" s="251">
        <f t="shared" si="2"/>
        <v>120321149</v>
      </c>
      <c r="AK12" s="457">
        <f t="shared" si="3"/>
        <v>68715086</v>
      </c>
      <c r="AL12" s="322">
        <f t="shared" si="4"/>
        <v>57.109732221722723</v>
      </c>
    </row>
    <row r="13" spans="1:38" ht="20.100000000000001" customHeight="1" x14ac:dyDescent="0.2">
      <c r="A13" s="249" t="s">
        <v>294</v>
      </c>
      <c r="B13" s="250" t="s">
        <v>295</v>
      </c>
      <c r="C13" s="1012"/>
      <c r="D13" s="1012"/>
      <c r="E13" s="251"/>
      <c r="F13" s="251"/>
      <c r="G13" s="1012"/>
      <c r="H13" s="251"/>
      <c r="I13" s="251"/>
      <c r="J13" s="318"/>
      <c r="K13" s="1012">
        <v>100000</v>
      </c>
      <c r="L13" s="251">
        <v>100000</v>
      </c>
      <c r="M13" s="251"/>
      <c r="N13" s="251"/>
      <c r="O13" s="251"/>
      <c r="P13" s="251"/>
      <c r="Q13" s="251"/>
      <c r="R13" s="251"/>
      <c r="S13" s="251"/>
      <c r="T13" s="251">
        <v>289346303</v>
      </c>
      <c r="U13" s="251">
        <v>289346303</v>
      </c>
      <c r="V13" s="318">
        <f>+U13/T13*100</f>
        <v>100</v>
      </c>
      <c r="W13" s="251"/>
      <c r="X13" s="251"/>
      <c r="Y13" s="251"/>
      <c r="Z13" s="251"/>
      <c r="AA13" s="251"/>
      <c r="AB13" s="251"/>
      <c r="AC13" s="251"/>
      <c r="AD13" s="251"/>
      <c r="AE13" s="251"/>
      <c r="AF13" s="252"/>
      <c r="AG13" s="251"/>
      <c r="AH13" s="251"/>
      <c r="AI13" s="248">
        <f t="shared" si="0"/>
        <v>100000</v>
      </c>
      <c r="AJ13" s="251">
        <f t="shared" si="2"/>
        <v>289446303</v>
      </c>
      <c r="AK13" s="251">
        <f t="shared" si="3"/>
        <v>289346303</v>
      </c>
      <c r="AL13" s="322">
        <f t="shared" si="4"/>
        <v>99.965451277503448</v>
      </c>
    </row>
    <row r="14" spans="1:38" ht="20.100000000000001" customHeight="1" x14ac:dyDescent="0.2">
      <c r="A14" s="249" t="s">
        <v>296</v>
      </c>
      <c r="B14" s="250" t="s">
        <v>297</v>
      </c>
      <c r="C14" s="1012"/>
      <c r="D14" s="1012"/>
      <c r="E14" s="251"/>
      <c r="F14" s="251"/>
      <c r="G14" s="1012"/>
      <c r="H14" s="251"/>
      <c r="I14" s="251"/>
      <c r="J14" s="318"/>
      <c r="K14" s="1012"/>
      <c r="L14" s="251"/>
      <c r="M14" s="251"/>
      <c r="N14" s="251"/>
      <c r="O14" s="251"/>
      <c r="P14" s="251"/>
      <c r="Q14" s="251"/>
      <c r="R14" s="251"/>
      <c r="S14" s="251">
        <v>1278558119</v>
      </c>
      <c r="T14" s="251">
        <v>1278558119</v>
      </c>
      <c r="U14" s="251">
        <v>1278558119</v>
      </c>
      <c r="V14" s="318">
        <f>+U14/T14*100</f>
        <v>100</v>
      </c>
      <c r="W14" s="251"/>
      <c r="X14" s="251"/>
      <c r="Y14" s="251"/>
      <c r="Z14" s="318"/>
      <c r="AA14" s="251"/>
      <c r="AB14" s="251"/>
      <c r="AC14" s="251"/>
      <c r="AD14" s="251"/>
      <c r="AE14" s="251"/>
      <c r="AF14" s="252"/>
      <c r="AG14" s="251"/>
      <c r="AH14" s="251"/>
      <c r="AI14" s="248">
        <f t="shared" si="0"/>
        <v>1278558119</v>
      </c>
      <c r="AJ14" s="251">
        <f t="shared" si="2"/>
        <v>1278558119</v>
      </c>
      <c r="AK14" s="251">
        <f t="shared" si="3"/>
        <v>1278558119</v>
      </c>
      <c r="AL14" s="322">
        <f t="shared" si="4"/>
        <v>100</v>
      </c>
    </row>
    <row r="15" spans="1:38" ht="20.100000000000001" customHeight="1" x14ac:dyDescent="0.2">
      <c r="A15" s="249" t="s">
        <v>298</v>
      </c>
      <c r="B15" s="250" t="s">
        <v>299</v>
      </c>
      <c r="C15" s="1012"/>
      <c r="D15" s="1012"/>
      <c r="E15" s="251"/>
      <c r="F15" s="251"/>
      <c r="G15" s="1012"/>
      <c r="H15" s="251"/>
      <c r="I15" s="251"/>
      <c r="J15" s="318"/>
      <c r="K15" s="1012"/>
      <c r="L15" s="251"/>
      <c r="M15" s="251"/>
      <c r="N15" s="251"/>
      <c r="O15" s="251"/>
      <c r="P15" s="251"/>
      <c r="Q15" s="251"/>
      <c r="R15" s="251"/>
      <c r="S15" s="251"/>
      <c r="T15" s="251"/>
      <c r="U15" s="251"/>
      <c r="V15" s="251"/>
      <c r="W15" s="251">
        <v>21170418</v>
      </c>
      <c r="X15" s="251">
        <v>21770418</v>
      </c>
      <c r="Y15" s="251">
        <v>21646691</v>
      </c>
      <c r="Z15" s="318">
        <f>+Y15/X15*100</f>
        <v>99.431673751050624</v>
      </c>
      <c r="AA15" s="251"/>
      <c r="AB15" s="251"/>
      <c r="AC15" s="251"/>
      <c r="AD15" s="251"/>
      <c r="AE15" s="251"/>
      <c r="AF15" s="252"/>
      <c r="AG15" s="251"/>
      <c r="AH15" s="251"/>
      <c r="AI15" s="248">
        <f t="shared" si="0"/>
        <v>21170418</v>
      </c>
      <c r="AJ15" s="251">
        <f t="shared" si="2"/>
        <v>21770418</v>
      </c>
      <c r="AK15" s="457">
        <f t="shared" si="3"/>
        <v>21646691</v>
      </c>
      <c r="AL15" s="322">
        <f t="shared" si="4"/>
        <v>99.431673751050624</v>
      </c>
    </row>
    <row r="16" spans="1:38" ht="20.100000000000001" customHeight="1" x14ac:dyDescent="0.2">
      <c r="A16" s="249" t="s">
        <v>300</v>
      </c>
      <c r="B16" s="250" t="s">
        <v>301</v>
      </c>
      <c r="C16" s="1012"/>
      <c r="D16" s="1012"/>
      <c r="E16" s="251"/>
      <c r="F16" s="251"/>
      <c r="G16" s="1012"/>
      <c r="H16" s="251"/>
      <c r="I16" s="251"/>
      <c r="J16" s="318"/>
      <c r="K16" s="1012"/>
      <c r="L16" s="251">
        <v>2400000</v>
      </c>
      <c r="M16" s="251">
        <v>455953</v>
      </c>
      <c r="N16" s="318">
        <f t="shared" ref="N16" si="6">+M16/L16*100</f>
        <v>18.998041666666669</v>
      </c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  <c r="AB16" s="251"/>
      <c r="AC16" s="251"/>
      <c r="AD16" s="251"/>
      <c r="AE16" s="251"/>
      <c r="AF16" s="252"/>
      <c r="AG16" s="251"/>
      <c r="AH16" s="251"/>
      <c r="AI16" s="458">
        <f t="shared" si="0"/>
        <v>0</v>
      </c>
      <c r="AJ16" s="251">
        <f t="shared" si="2"/>
        <v>2400000</v>
      </c>
      <c r="AK16" s="457">
        <v>0</v>
      </c>
      <c r="AL16" s="322"/>
    </row>
    <row r="17" spans="1:38" ht="19.5" customHeight="1" x14ac:dyDescent="0.2">
      <c r="A17" s="249" t="s">
        <v>1675</v>
      </c>
      <c r="B17" s="250" t="s">
        <v>1676</v>
      </c>
      <c r="C17" s="1012"/>
      <c r="D17" s="1012"/>
      <c r="E17" s="251"/>
      <c r="F17" s="318"/>
      <c r="G17" s="1012"/>
      <c r="H17" s="251"/>
      <c r="I17" s="251"/>
      <c r="J17" s="318"/>
      <c r="K17" s="1012">
        <v>2400000</v>
      </c>
      <c r="L17" s="251"/>
      <c r="M17" s="251"/>
      <c r="N17" s="318"/>
      <c r="O17" s="251"/>
      <c r="P17" s="251"/>
      <c r="Q17" s="251"/>
      <c r="R17" s="251"/>
      <c r="S17" s="251"/>
      <c r="T17" s="251"/>
      <c r="U17" s="251"/>
      <c r="V17" s="251"/>
      <c r="W17" s="251"/>
      <c r="X17" s="251"/>
      <c r="Y17" s="251"/>
      <c r="Z17" s="251"/>
      <c r="AA17" s="251"/>
      <c r="AB17" s="251"/>
      <c r="AC17" s="251"/>
      <c r="AD17" s="318"/>
      <c r="AE17" s="251"/>
      <c r="AF17" s="252"/>
      <c r="AG17" s="251"/>
      <c r="AH17" s="251"/>
      <c r="AI17" s="248">
        <f t="shared" si="0"/>
        <v>2400000</v>
      </c>
      <c r="AJ17" s="457">
        <f t="shared" si="2"/>
        <v>0</v>
      </c>
      <c r="AK17" s="457">
        <f t="shared" si="3"/>
        <v>0</v>
      </c>
      <c r="AL17" s="322"/>
    </row>
    <row r="18" spans="1:38" ht="20.100000000000001" customHeight="1" x14ac:dyDescent="0.2">
      <c r="A18" s="249" t="s">
        <v>302</v>
      </c>
      <c r="B18" s="250" t="s">
        <v>303</v>
      </c>
      <c r="C18" s="1012"/>
      <c r="D18" s="1012">
        <v>676102</v>
      </c>
      <c r="E18" s="251">
        <v>676102</v>
      </c>
      <c r="F18" s="318">
        <f>+E18/D18*100</f>
        <v>100</v>
      </c>
      <c r="G18" s="1012"/>
      <c r="H18" s="251">
        <v>418952</v>
      </c>
      <c r="I18" s="251">
        <v>135896</v>
      </c>
      <c r="J18" s="318">
        <f>+I18/H18*100</f>
        <v>32.437128835761612</v>
      </c>
      <c r="K18" s="1012">
        <v>27933200</v>
      </c>
      <c r="L18" s="251">
        <v>26161354</v>
      </c>
      <c r="M18" s="251">
        <v>20988678</v>
      </c>
      <c r="N18" s="318">
        <f>+M18/L18*100</f>
        <v>80.227797078087022</v>
      </c>
      <c r="O18" s="251"/>
      <c r="P18" s="251"/>
      <c r="Q18" s="251"/>
      <c r="R18" s="251"/>
      <c r="S18" s="251"/>
      <c r="T18" s="251"/>
      <c r="U18" s="251"/>
      <c r="V18" s="251"/>
      <c r="W18" s="251">
        <v>1450000</v>
      </c>
      <c r="X18" s="251"/>
      <c r="Y18" s="251"/>
      <c r="Z18" s="251"/>
      <c r="AA18" s="251">
        <v>3000000</v>
      </c>
      <c r="AB18" s="251">
        <v>3000000</v>
      </c>
      <c r="AC18" s="251">
        <v>3000000</v>
      </c>
      <c r="AD18" s="318">
        <f>+AC18/AB18*100</f>
        <v>100</v>
      </c>
      <c r="AE18" s="251"/>
      <c r="AF18" s="252"/>
      <c r="AG18" s="251"/>
      <c r="AH18" s="251"/>
      <c r="AI18" s="248">
        <f t="shared" si="0"/>
        <v>32383200</v>
      </c>
      <c r="AJ18" s="251">
        <f t="shared" si="2"/>
        <v>30256408</v>
      </c>
      <c r="AK18" s="251">
        <f t="shared" si="3"/>
        <v>24800676</v>
      </c>
      <c r="AL18" s="322">
        <f t="shared" si="4"/>
        <v>81.968342045096705</v>
      </c>
    </row>
    <row r="19" spans="1:38" ht="20.100000000000001" customHeight="1" x14ac:dyDescent="0.2">
      <c r="A19" s="249" t="s">
        <v>304</v>
      </c>
      <c r="B19" s="250" t="s">
        <v>305</v>
      </c>
      <c r="C19" s="1012">
        <v>3539900</v>
      </c>
      <c r="D19" s="1012">
        <v>5945946</v>
      </c>
      <c r="E19" s="251">
        <v>2336948</v>
      </c>
      <c r="F19" s="318">
        <f>+E19/D19*100</f>
        <v>39.303216006334402</v>
      </c>
      <c r="G19" s="1012">
        <v>465348</v>
      </c>
      <c r="H19" s="251">
        <v>785737</v>
      </c>
      <c r="I19" s="251">
        <v>156078</v>
      </c>
      <c r="J19" s="318">
        <f>+I19/H19*100</f>
        <v>19.86389848002576</v>
      </c>
      <c r="K19" s="1012"/>
      <c r="L19" s="251"/>
      <c r="M19" s="251"/>
      <c r="N19" s="251"/>
      <c r="O19" s="251"/>
      <c r="P19" s="251"/>
      <c r="Q19" s="251"/>
      <c r="R19" s="251"/>
      <c r="S19" s="251"/>
      <c r="T19" s="251"/>
      <c r="U19" s="251"/>
      <c r="V19" s="251"/>
      <c r="W19" s="251"/>
      <c r="X19" s="251"/>
      <c r="Y19" s="251"/>
      <c r="Z19" s="251"/>
      <c r="AA19" s="251"/>
      <c r="AB19" s="251"/>
      <c r="AC19" s="251"/>
      <c r="AD19" s="251"/>
      <c r="AE19" s="251"/>
      <c r="AF19" s="252"/>
      <c r="AG19" s="251"/>
      <c r="AH19" s="251"/>
      <c r="AI19" s="248">
        <f t="shared" si="0"/>
        <v>4005248</v>
      </c>
      <c r="AJ19" s="251">
        <f t="shared" si="2"/>
        <v>6731683</v>
      </c>
      <c r="AK19" s="251">
        <f t="shared" si="3"/>
        <v>2493026</v>
      </c>
      <c r="AL19" s="322">
        <f t="shared" si="4"/>
        <v>37.034215663452954</v>
      </c>
    </row>
    <row r="20" spans="1:38" ht="20.100000000000001" customHeight="1" x14ac:dyDescent="0.2">
      <c r="A20" s="249" t="s">
        <v>306</v>
      </c>
      <c r="B20" s="250" t="s">
        <v>307</v>
      </c>
      <c r="C20" s="1012"/>
      <c r="D20" s="1012"/>
      <c r="E20" s="251"/>
      <c r="F20" s="251"/>
      <c r="G20" s="1012"/>
      <c r="H20" s="251"/>
      <c r="I20" s="251"/>
      <c r="J20" s="251"/>
      <c r="K20" s="1012">
        <v>1200000</v>
      </c>
      <c r="L20" s="251">
        <v>1200000</v>
      </c>
      <c r="M20" s="251">
        <v>67000</v>
      </c>
      <c r="N20" s="318">
        <f t="shared" ref="N20:N23" si="7">+M20/L20*100</f>
        <v>5.583333333333333</v>
      </c>
      <c r="O20" s="251"/>
      <c r="P20" s="251"/>
      <c r="Q20" s="251"/>
      <c r="R20" s="251"/>
      <c r="S20" s="251"/>
      <c r="T20" s="251"/>
      <c r="U20" s="251"/>
      <c r="V20" s="251"/>
      <c r="W20" s="251"/>
      <c r="X20" s="251"/>
      <c r="Y20" s="251"/>
      <c r="Z20" s="251"/>
      <c r="AA20" s="251"/>
      <c r="AB20" s="251"/>
      <c r="AC20" s="251"/>
      <c r="AD20" s="251"/>
      <c r="AE20" s="251"/>
      <c r="AF20" s="252"/>
      <c r="AG20" s="251"/>
      <c r="AH20" s="251"/>
      <c r="AI20" s="248">
        <f t="shared" si="0"/>
        <v>1200000</v>
      </c>
      <c r="AJ20" s="251">
        <f t="shared" si="2"/>
        <v>1200000</v>
      </c>
      <c r="AK20" s="251">
        <f t="shared" si="3"/>
        <v>67000</v>
      </c>
      <c r="AL20" s="322">
        <f t="shared" si="4"/>
        <v>5.583333333333333</v>
      </c>
    </row>
    <row r="21" spans="1:38" ht="20.100000000000001" customHeight="1" x14ac:dyDescent="0.2">
      <c r="A21" s="249" t="s">
        <v>308</v>
      </c>
      <c r="B21" s="250" t="s">
        <v>309</v>
      </c>
      <c r="C21" s="1012"/>
      <c r="D21" s="1012"/>
      <c r="E21" s="251"/>
      <c r="F21" s="251"/>
      <c r="G21" s="1012"/>
      <c r="H21" s="251"/>
      <c r="I21" s="251"/>
      <c r="J21" s="251"/>
      <c r="K21" s="1012">
        <v>446700000</v>
      </c>
      <c r="L21" s="251">
        <v>588757662</v>
      </c>
      <c r="M21" s="251">
        <v>108302970</v>
      </c>
      <c r="N21" s="318">
        <f t="shared" si="7"/>
        <v>18.395169522226958</v>
      </c>
      <c r="O21" s="251"/>
      <c r="P21" s="251"/>
      <c r="Q21" s="251"/>
      <c r="R21" s="251"/>
      <c r="S21" s="251"/>
      <c r="T21" s="251"/>
      <c r="U21" s="251"/>
      <c r="V21" s="251"/>
      <c r="W21" s="251"/>
      <c r="X21" s="251"/>
      <c r="Y21" s="251"/>
      <c r="Z21" s="251"/>
      <c r="AA21" s="251"/>
      <c r="AB21" s="251"/>
      <c r="AC21" s="251"/>
      <c r="AD21" s="251"/>
      <c r="AE21" s="251"/>
      <c r="AF21" s="252"/>
      <c r="AG21" s="251"/>
      <c r="AH21" s="251"/>
      <c r="AI21" s="248">
        <f t="shared" si="0"/>
        <v>446700000</v>
      </c>
      <c r="AJ21" s="251">
        <f t="shared" si="2"/>
        <v>588757662</v>
      </c>
      <c r="AK21" s="251">
        <f t="shared" si="3"/>
        <v>108302970</v>
      </c>
      <c r="AL21" s="322">
        <f t="shared" si="4"/>
        <v>18.395169522226958</v>
      </c>
    </row>
    <row r="22" spans="1:38" ht="20.100000000000001" customHeight="1" x14ac:dyDescent="0.2">
      <c r="A22" s="249" t="s">
        <v>310</v>
      </c>
      <c r="B22" s="250" t="s">
        <v>311</v>
      </c>
      <c r="C22" s="1012"/>
      <c r="D22" s="1012"/>
      <c r="E22" s="251"/>
      <c r="F22" s="251"/>
      <c r="G22" s="1012"/>
      <c r="H22" s="251"/>
      <c r="I22" s="251"/>
      <c r="J22" s="251"/>
      <c r="K22" s="1012">
        <v>202644500</v>
      </c>
      <c r="L22" s="251">
        <v>215471500</v>
      </c>
      <c r="M22" s="251">
        <v>214999372</v>
      </c>
      <c r="N22" s="318">
        <f t="shared" si="7"/>
        <v>99.780886103266553</v>
      </c>
      <c r="O22" s="251"/>
      <c r="P22" s="251"/>
      <c r="Q22" s="251"/>
      <c r="R22" s="251"/>
      <c r="S22" s="251"/>
      <c r="T22" s="251"/>
      <c r="U22" s="251"/>
      <c r="V22" s="251"/>
      <c r="W22" s="251"/>
      <c r="X22" s="251"/>
      <c r="Y22" s="251"/>
      <c r="Z22" s="251"/>
      <c r="AA22" s="251"/>
      <c r="AB22" s="251"/>
      <c r="AC22" s="251"/>
      <c r="AD22" s="251"/>
      <c r="AE22" s="251"/>
      <c r="AF22" s="252"/>
      <c r="AG22" s="251"/>
      <c r="AH22" s="251"/>
      <c r="AI22" s="248">
        <f t="shared" si="0"/>
        <v>202644500</v>
      </c>
      <c r="AJ22" s="251">
        <f t="shared" si="2"/>
        <v>215471500</v>
      </c>
      <c r="AK22" s="251">
        <f t="shared" si="3"/>
        <v>214999372</v>
      </c>
      <c r="AL22" s="322">
        <f t="shared" si="4"/>
        <v>99.780886103266553</v>
      </c>
    </row>
    <row r="23" spans="1:38" ht="20.100000000000001" customHeight="1" x14ac:dyDescent="0.2">
      <c r="A23" s="249" t="s">
        <v>312</v>
      </c>
      <c r="B23" s="250" t="s">
        <v>313</v>
      </c>
      <c r="C23" s="1012"/>
      <c r="D23" s="1012"/>
      <c r="E23" s="251"/>
      <c r="F23" s="251"/>
      <c r="G23" s="1012"/>
      <c r="H23" s="251"/>
      <c r="I23" s="251"/>
      <c r="J23" s="251"/>
      <c r="K23" s="1012">
        <v>180000000</v>
      </c>
      <c r="L23" s="251">
        <v>390438199</v>
      </c>
      <c r="M23" s="251">
        <v>109524558</v>
      </c>
      <c r="N23" s="318">
        <f t="shared" si="7"/>
        <v>28.0517014678679</v>
      </c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1"/>
      <c r="AA23" s="251"/>
      <c r="AB23" s="251"/>
      <c r="AC23" s="251"/>
      <c r="AD23" s="251"/>
      <c r="AE23" s="251"/>
      <c r="AF23" s="252"/>
      <c r="AG23" s="251"/>
      <c r="AH23" s="251"/>
      <c r="AI23" s="248">
        <f t="shared" si="0"/>
        <v>180000000</v>
      </c>
      <c r="AJ23" s="251">
        <f t="shared" si="2"/>
        <v>390438199</v>
      </c>
      <c r="AK23" s="457">
        <f t="shared" si="3"/>
        <v>109524558</v>
      </c>
      <c r="AL23" s="322">
        <f t="shared" si="4"/>
        <v>28.0517014678679</v>
      </c>
    </row>
    <row r="24" spans="1:38" ht="20.100000000000001" customHeight="1" x14ac:dyDescent="0.2">
      <c r="A24" s="249" t="s">
        <v>314</v>
      </c>
      <c r="B24" s="250" t="s">
        <v>315</v>
      </c>
      <c r="C24" s="1012"/>
      <c r="D24" s="1012"/>
      <c r="E24" s="251"/>
      <c r="F24" s="251"/>
      <c r="G24" s="1012"/>
      <c r="H24" s="251"/>
      <c r="I24" s="251"/>
      <c r="J24" s="251"/>
      <c r="K24" s="1012">
        <v>1500000</v>
      </c>
      <c r="L24" s="251">
        <v>1500000</v>
      </c>
      <c r="M24" s="251">
        <v>152400</v>
      </c>
      <c r="N24" s="318">
        <f>+M24/L24*100</f>
        <v>10.16</v>
      </c>
      <c r="O24" s="251"/>
      <c r="P24" s="251"/>
      <c r="Q24" s="251"/>
      <c r="R24" s="251"/>
      <c r="S24" s="251"/>
      <c r="T24" s="251"/>
      <c r="U24" s="251"/>
      <c r="V24" s="251"/>
      <c r="W24" s="251"/>
      <c r="X24" s="251"/>
      <c r="Y24" s="251"/>
      <c r="Z24" s="251"/>
      <c r="AA24" s="251"/>
      <c r="AB24" s="251"/>
      <c r="AC24" s="251"/>
      <c r="AD24" s="251"/>
      <c r="AE24" s="251"/>
      <c r="AF24" s="252"/>
      <c r="AG24" s="251"/>
      <c r="AH24" s="251"/>
      <c r="AI24" s="248">
        <f t="shared" si="0"/>
        <v>1500000</v>
      </c>
      <c r="AJ24" s="251">
        <f t="shared" si="2"/>
        <v>1500000</v>
      </c>
      <c r="AK24" s="251">
        <f t="shared" si="3"/>
        <v>152400</v>
      </c>
      <c r="AL24" s="322">
        <f t="shared" si="4"/>
        <v>10.16</v>
      </c>
    </row>
    <row r="25" spans="1:38" ht="20.100000000000001" customHeight="1" x14ac:dyDescent="0.2">
      <c r="A25" s="249" t="s">
        <v>316</v>
      </c>
      <c r="B25" s="250" t="s">
        <v>317</v>
      </c>
      <c r="C25" s="1012"/>
      <c r="D25" s="1012"/>
      <c r="E25" s="251"/>
      <c r="F25" s="251"/>
      <c r="G25" s="1012"/>
      <c r="H25" s="251"/>
      <c r="I25" s="251"/>
      <c r="J25" s="251"/>
      <c r="K25" s="1012">
        <v>24765000</v>
      </c>
      <c r="L25" s="251">
        <v>33466000</v>
      </c>
      <c r="M25" s="251">
        <v>19199843</v>
      </c>
      <c r="N25" s="318">
        <f>+M25/L25*100</f>
        <v>57.371191657204321</v>
      </c>
      <c r="O25" s="251"/>
      <c r="P25" s="251"/>
      <c r="Q25" s="251"/>
      <c r="R25" s="251"/>
      <c r="S25" s="251"/>
      <c r="T25" s="251"/>
      <c r="U25" s="251"/>
      <c r="V25" s="251"/>
      <c r="W25" s="251"/>
      <c r="X25" s="251"/>
      <c r="Y25" s="251"/>
      <c r="Z25" s="251"/>
      <c r="AA25" s="251"/>
      <c r="AB25" s="251"/>
      <c r="AC25" s="251"/>
      <c r="AD25" s="251"/>
      <c r="AE25" s="251"/>
      <c r="AF25" s="252"/>
      <c r="AG25" s="251"/>
      <c r="AH25" s="251"/>
      <c r="AI25" s="248">
        <f t="shared" si="0"/>
        <v>24765000</v>
      </c>
      <c r="AJ25" s="251">
        <f t="shared" si="2"/>
        <v>33466000</v>
      </c>
      <c r="AK25" s="457">
        <f t="shared" si="3"/>
        <v>19199843</v>
      </c>
      <c r="AL25" s="322">
        <f t="shared" si="4"/>
        <v>57.371191657204321</v>
      </c>
    </row>
    <row r="26" spans="1:38" ht="20.100000000000001" customHeight="1" x14ac:dyDescent="0.2">
      <c r="A26" s="249" t="s">
        <v>318</v>
      </c>
      <c r="B26" s="250" t="s">
        <v>319</v>
      </c>
      <c r="C26" s="1012"/>
      <c r="D26" s="1012"/>
      <c r="E26" s="251"/>
      <c r="F26" s="318"/>
      <c r="G26" s="1012"/>
      <c r="H26" s="251">
        <v>505512</v>
      </c>
      <c r="I26" s="251">
        <v>505512</v>
      </c>
      <c r="J26" s="318">
        <f>+I26/H26*100</f>
        <v>100</v>
      </c>
      <c r="K26" s="1012">
        <v>2300000</v>
      </c>
      <c r="L26" s="251">
        <v>2300000</v>
      </c>
      <c r="M26" s="251"/>
      <c r="N26" s="318"/>
      <c r="O26" s="251"/>
      <c r="P26" s="251"/>
      <c r="Q26" s="251"/>
      <c r="R26" s="251"/>
      <c r="S26" s="251"/>
      <c r="T26" s="251"/>
      <c r="U26" s="251"/>
      <c r="V26" s="251"/>
      <c r="W26" s="251"/>
      <c r="X26" s="251"/>
      <c r="Y26" s="251"/>
      <c r="Z26" s="251"/>
      <c r="AA26" s="251"/>
      <c r="AB26" s="251"/>
      <c r="AC26" s="251"/>
      <c r="AD26" s="251"/>
      <c r="AE26" s="251"/>
      <c r="AF26" s="252"/>
      <c r="AG26" s="251"/>
      <c r="AH26" s="251"/>
      <c r="AI26" s="248">
        <f t="shared" si="0"/>
        <v>2300000</v>
      </c>
      <c r="AJ26" s="251">
        <f t="shared" si="2"/>
        <v>2805512</v>
      </c>
      <c r="AK26" s="251">
        <f t="shared" si="3"/>
        <v>505512</v>
      </c>
      <c r="AL26" s="322">
        <f t="shared" si="4"/>
        <v>18.018529238156887</v>
      </c>
    </row>
    <row r="27" spans="1:38" ht="20.100000000000001" customHeight="1" x14ac:dyDescent="0.2">
      <c r="A27" s="249" t="s">
        <v>320</v>
      </c>
      <c r="B27" s="250" t="s">
        <v>321</v>
      </c>
      <c r="C27" s="1012"/>
      <c r="D27" s="1012"/>
      <c r="E27" s="251"/>
      <c r="F27" s="251"/>
      <c r="G27" s="1012"/>
      <c r="H27" s="251"/>
      <c r="I27" s="251"/>
      <c r="J27" s="251"/>
      <c r="K27" s="1012">
        <v>2540000</v>
      </c>
      <c r="L27" s="251">
        <v>16040000</v>
      </c>
      <c r="M27" s="251">
        <v>14218037</v>
      </c>
      <c r="N27" s="318">
        <f t="shared" ref="N27:N33" si="8">+M27/L27*100</f>
        <v>88.641128428927686</v>
      </c>
      <c r="O27" s="251"/>
      <c r="P27" s="251"/>
      <c r="Q27" s="251"/>
      <c r="R27" s="251"/>
      <c r="S27" s="251"/>
      <c r="T27" s="251"/>
      <c r="U27" s="251"/>
      <c r="V27" s="251"/>
      <c r="W27" s="251"/>
      <c r="X27" s="251"/>
      <c r="Y27" s="251"/>
      <c r="Z27" s="251"/>
      <c r="AA27" s="251"/>
      <c r="AB27" s="251"/>
      <c r="AC27" s="251"/>
      <c r="AD27" s="251"/>
      <c r="AE27" s="251"/>
      <c r="AF27" s="252"/>
      <c r="AG27" s="251"/>
      <c r="AH27" s="251"/>
      <c r="AI27" s="248">
        <f t="shared" si="0"/>
        <v>2540000</v>
      </c>
      <c r="AJ27" s="251">
        <f t="shared" si="2"/>
        <v>16040000</v>
      </c>
      <c r="AK27" s="251">
        <f t="shared" si="3"/>
        <v>14218037</v>
      </c>
      <c r="AL27" s="322">
        <f t="shared" si="4"/>
        <v>88.641128428927686</v>
      </c>
    </row>
    <row r="28" spans="1:38" ht="20.100000000000001" customHeight="1" x14ac:dyDescent="0.2">
      <c r="A28" s="249" t="s">
        <v>322</v>
      </c>
      <c r="B28" s="250" t="s">
        <v>323</v>
      </c>
      <c r="C28" s="1012"/>
      <c r="D28" s="1012"/>
      <c r="E28" s="251"/>
      <c r="F28" s="251"/>
      <c r="G28" s="1012"/>
      <c r="H28" s="251"/>
      <c r="I28" s="251"/>
      <c r="J28" s="251"/>
      <c r="K28" s="1012">
        <v>50165000</v>
      </c>
      <c r="L28" s="251">
        <v>56769000</v>
      </c>
      <c r="M28" s="251">
        <v>42546371</v>
      </c>
      <c r="N28" s="318">
        <f t="shared" si="8"/>
        <v>74.946486638834571</v>
      </c>
      <c r="O28" s="251"/>
      <c r="P28" s="251"/>
      <c r="Q28" s="251"/>
      <c r="R28" s="251"/>
      <c r="S28" s="251"/>
      <c r="T28" s="251"/>
      <c r="U28" s="251"/>
      <c r="V28" s="251"/>
      <c r="W28" s="251"/>
      <c r="X28" s="251"/>
      <c r="Y28" s="251"/>
      <c r="Z28" s="251"/>
      <c r="AA28" s="251"/>
      <c r="AB28" s="251"/>
      <c r="AC28" s="251"/>
      <c r="AD28" s="251"/>
      <c r="AE28" s="251"/>
      <c r="AF28" s="252"/>
      <c r="AG28" s="251"/>
      <c r="AH28" s="251"/>
      <c r="AI28" s="248">
        <f t="shared" si="0"/>
        <v>50165000</v>
      </c>
      <c r="AJ28" s="251">
        <f t="shared" si="2"/>
        <v>56769000</v>
      </c>
      <c r="AK28" s="251">
        <f t="shared" si="3"/>
        <v>42546371</v>
      </c>
      <c r="AL28" s="322">
        <f t="shared" ref="AL28:AL68" si="9">+AK28/AJ28*100</f>
        <v>74.946486638834571</v>
      </c>
    </row>
    <row r="29" spans="1:38" ht="20.100000000000001" customHeight="1" x14ac:dyDescent="0.2">
      <c r="A29" s="249" t="s">
        <v>324</v>
      </c>
      <c r="B29" s="250" t="s">
        <v>325</v>
      </c>
      <c r="C29" s="1012">
        <v>624000</v>
      </c>
      <c r="D29" s="1012">
        <v>494000</v>
      </c>
      <c r="E29" s="251">
        <v>443526</v>
      </c>
      <c r="F29" s="318">
        <f t="shared" ref="F29" si="10">+E29/D29*100</f>
        <v>89.782591093117418</v>
      </c>
      <c r="G29" s="1012">
        <v>73008</v>
      </c>
      <c r="H29" s="251">
        <v>73008</v>
      </c>
      <c r="I29" s="251">
        <v>45360</v>
      </c>
      <c r="J29" s="318">
        <f t="shared" ref="J29" si="11">+I29/H29*100</f>
        <v>62.130177514792898</v>
      </c>
      <c r="K29" s="1012">
        <v>46263500</v>
      </c>
      <c r="L29" s="251">
        <v>46263500</v>
      </c>
      <c r="M29" s="251">
        <v>4813300</v>
      </c>
      <c r="N29" s="318">
        <f t="shared" si="8"/>
        <v>10.404098263209658</v>
      </c>
      <c r="O29" s="251"/>
      <c r="P29" s="251"/>
      <c r="Q29" s="251"/>
      <c r="R29" s="251"/>
      <c r="S29" s="251"/>
      <c r="T29" s="251"/>
      <c r="U29" s="251"/>
      <c r="V29" s="251"/>
      <c r="W29" s="251"/>
      <c r="X29" s="251"/>
      <c r="Y29" s="251"/>
      <c r="Z29" s="251"/>
      <c r="AA29" s="251"/>
      <c r="AB29" s="251"/>
      <c r="AC29" s="251"/>
      <c r="AD29" s="251"/>
      <c r="AE29" s="251"/>
      <c r="AF29" s="252"/>
      <c r="AG29" s="251"/>
      <c r="AH29" s="251"/>
      <c r="AI29" s="248">
        <f t="shared" si="0"/>
        <v>46960508</v>
      </c>
      <c r="AJ29" s="251">
        <f t="shared" si="2"/>
        <v>46830508</v>
      </c>
      <c r="AK29" s="251">
        <f t="shared" ref="AK29:AK68" si="12">E29+I29+M29+Q29+U29+Y29+AC29+AG29</f>
        <v>5302186</v>
      </c>
      <c r="AL29" s="322">
        <f t="shared" si="9"/>
        <v>11.32207662577566</v>
      </c>
    </row>
    <row r="30" spans="1:38" ht="20.100000000000001" customHeight="1" x14ac:dyDescent="0.2">
      <c r="A30" s="249" t="s">
        <v>326</v>
      </c>
      <c r="B30" s="250" t="s">
        <v>327</v>
      </c>
      <c r="C30" s="1012"/>
      <c r="D30" s="1012"/>
      <c r="E30" s="251"/>
      <c r="F30" s="318"/>
      <c r="G30" s="1012"/>
      <c r="H30" s="251"/>
      <c r="I30" s="251"/>
      <c r="J30" s="318"/>
      <c r="K30" s="1012">
        <v>332700000</v>
      </c>
      <c r="L30" s="251">
        <v>344982667</v>
      </c>
      <c r="M30" s="251">
        <v>333794795</v>
      </c>
      <c r="N30" s="318">
        <f t="shared" si="8"/>
        <v>96.756975619299737</v>
      </c>
      <c r="O30" s="251"/>
      <c r="P30" s="251"/>
      <c r="Q30" s="251"/>
      <c r="R30" s="251"/>
      <c r="S30" s="251"/>
      <c r="T30" s="251"/>
      <c r="U30" s="251"/>
      <c r="V30" s="251"/>
      <c r="W30" s="251"/>
      <c r="X30" s="251"/>
      <c r="Y30" s="251"/>
      <c r="Z30" s="251"/>
      <c r="AA30" s="251"/>
      <c r="AB30" s="251"/>
      <c r="AC30" s="251"/>
      <c r="AD30" s="251"/>
      <c r="AE30" s="251"/>
      <c r="AF30" s="252"/>
      <c r="AG30" s="251"/>
      <c r="AH30" s="251"/>
      <c r="AI30" s="248">
        <f t="shared" si="0"/>
        <v>332700000</v>
      </c>
      <c r="AJ30" s="251">
        <f t="shared" si="2"/>
        <v>344982667</v>
      </c>
      <c r="AK30" s="251">
        <f t="shared" si="12"/>
        <v>333794795</v>
      </c>
      <c r="AL30" s="322">
        <f t="shared" si="9"/>
        <v>96.756975619299737</v>
      </c>
    </row>
    <row r="31" spans="1:38" ht="20.100000000000001" customHeight="1" x14ac:dyDescent="0.2">
      <c r="A31" s="249" t="s">
        <v>328</v>
      </c>
      <c r="B31" s="250" t="s">
        <v>329</v>
      </c>
      <c r="C31" s="1012">
        <v>15000000</v>
      </c>
      <c r="D31" s="1012">
        <v>15320728</v>
      </c>
      <c r="E31" s="251">
        <v>15316578</v>
      </c>
      <c r="F31" s="318">
        <f>+E31/D31*100</f>
        <v>99.972912514340052</v>
      </c>
      <c r="G31" s="1012">
        <v>1755000</v>
      </c>
      <c r="H31" s="251">
        <v>1822860</v>
      </c>
      <c r="I31" s="251">
        <v>1021798</v>
      </c>
      <c r="J31" s="318">
        <f>+I31/H31*100</f>
        <v>56.054661356330158</v>
      </c>
      <c r="K31" s="1012">
        <v>408060000</v>
      </c>
      <c r="L31" s="251">
        <v>485654796</v>
      </c>
      <c r="M31" s="251">
        <v>467620075</v>
      </c>
      <c r="N31" s="318">
        <f t="shared" si="8"/>
        <v>96.286514382532729</v>
      </c>
      <c r="O31" s="251"/>
      <c r="P31" s="251"/>
      <c r="Q31" s="251"/>
      <c r="R31" s="251"/>
      <c r="S31" s="251"/>
      <c r="T31" s="251"/>
      <c r="U31" s="251"/>
      <c r="V31" s="251"/>
      <c r="W31" s="251"/>
      <c r="X31" s="251"/>
      <c r="Y31" s="251"/>
      <c r="Z31" s="251"/>
      <c r="AA31" s="251"/>
      <c r="AB31" s="251"/>
      <c r="AC31" s="251"/>
      <c r="AD31" s="251"/>
      <c r="AE31" s="251"/>
      <c r="AF31" s="252"/>
      <c r="AG31" s="251"/>
      <c r="AH31" s="251"/>
      <c r="AI31" s="248">
        <f t="shared" si="0"/>
        <v>424815000</v>
      </c>
      <c r="AJ31" s="251">
        <f t="shared" si="2"/>
        <v>502798384</v>
      </c>
      <c r="AK31" s="251">
        <f t="shared" si="12"/>
        <v>483958451</v>
      </c>
      <c r="AL31" s="322">
        <f t="shared" si="9"/>
        <v>96.252984576020438</v>
      </c>
    </row>
    <row r="32" spans="1:38" ht="20.100000000000001" customHeight="1" x14ac:dyDescent="0.2">
      <c r="A32" s="249" t="s">
        <v>330</v>
      </c>
      <c r="B32" s="250" t="s">
        <v>331</v>
      </c>
      <c r="C32" s="1012"/>
      <c r="D32" s="1012"/>
      <c r="E32" s="251"/>
      <c r="F32" s="318"/>
      <c r="G32" s="1012"/>
      <c r="H32" s="251"/>
      <c r="I32" s="251"/>
      <c r="J32" s="318"/>
      <c r="K32" s="1012">
        <v>82886000</v>
      </c>
      <c r="L32" s="251">
        <v>110587958</v>
      </c>
      <c r="M32" s="251">
        <v>98253757</v>
      </c>
      <c r="N32" s="318">
        <f t="shared" si="8"/>
        <v>88.846705172004349</v>
      </c>
      <c r="O32" s="251"/>
      <c r="P32" s="251"/>
      <c r="Q32" s="251"/>
      <c r="R32" s="251"/>
      <c r="S32" s="251"/>
      <c r="T32" s="251"/>
      <c r="U32" s="251"/>
      <c r="V32" s="251"/>
      <c r="W32" s="251"/>
      <c r="X32" s="251"/>
      <c r="Y32" s="251"/>
      <c r="Z32" s="251"/>
      <c r="AA32" s="251"/>
      <c r="AB32" s="251"/>
      <c r="AC32" s="251"/>
      <c r="AD32" s="251"/>
      <c r="AE32" s="251"/>
      <c r="AF32" s="252"/>
      <c r="AG32" s="251"/>
      <c r="AH32" s="251"/>
      <c r="AI32" s="248">
        <f t="shared" si="0"/>
        <v>82886000</v>
      </c>
      <c r="AJ32" s="251">
        <f t="shared" si="2"/>
        <v>110587958</v>
      </c>
      <c r="AK32" s="251">
        <f t="shared" si="12"/>
        <v>98253757</v>
      </c>
      <c r="AL32" s="322">
        <f t="shared" si="9"/>
        <v>88.846705172004349</v>
      </c>
    </row>
    <row r="33" spans="1:39" ht="20.100000000000001" customHeight="1" x14ac:dyDescent="0.2">
      <c r="A33" s="249" t="s">
        <v>332</v>
      </c>
      <c r="B33" s="250" t="s">
        <v>333</v>
      </c>
      <c r="C33" s="1012"/>
      <c r="D33" s="1012"/>
      <c r="E33" s="251"/>
      <c r="F33" s="251"/>
      <c r="G33" s="1012"/>
      <c r="H33" s="251"/>
      <c r="I33" s="251"/>
      <c r="J33" s="251"/>
      <c r="K33" s="251">
        <v>1680000</v>
      </c>
      <c r="L33" s="251">
        <v>1680000</v>
      </c>
      <c r="M33" s="251">
        <v>553677</v>
      </c>
      <c r="N33" s="318">
        <f t="shared" si="8"/>
        <v>32.956964285714285</v>
      </c>
      <c r="O33" s="251"/>
      <c r="P33" s="251"/>
      <c r="Q33" s="251"/>
      <c r="R33" s="251"/>
      <c r="S33" s="251"/>
      <c r="T33" s="251"/>
      <c r="U33" s="251"/>
      <c r="V33" s="251"/>
      <c r="W33" s="251"/>
      <c r="X33" s="251"/>
      <c r="Y33" s="251"/>
      <c r="Z33" s="251"/>
      <c r="AA33" s="251"/>
      <c r="AB33" s="251"/>
      <c r="AC33" s="251"/>
      <c r="AD33" s="251"/>
      <c r="AE33" s="251"/>
      <c r="AF33" s="252"/>
      <c r="AG33" s="251"/>
      <c r="AH33" s="251"/>
      <c r="AI33" s="248">
        <f t="shared" si="0"/>
        <v>1680000</v>
      </c>
      <c r="AJ33" s="251">
        <f t="shared" si="2"/>
        <v>1680000</v>
      </c>
      <c r="AK33" s="251">
        <f t="shared" si="12"/>
        <v>553677</v>
      </c>
      <c r="AL33" s="322">
        <f t="shared" si="9"/>
        <v>32.956964285714285</v>
      </c>
      <c r="AM33" s="387"/>
    </row>
    <row r="34" spans="1:39" ht="20.100000000000001" customHeight="1" x14ac:dyDescent="0.2">
      <c r="A34" s="249" t="s">
        <v>334</v>
      </c>
      <c r="B34" s="250" t="s">
        <v>335</v>
      </c>
      <c r="C34" s="1012"/>
      <c r="D34" s="1012"/>
      <c r="E34" s="251"/>
      <c r="F34" s="251"/>
      <c r="G34" s="1012"/>
      <c r="H34" s="251"/>
      <c r="I34" s="251"/>
      <c r="J34" s="251"/>
      <c r="K34" s="1012"/>
      <c r="L34" s="251"/>
      <c r="M34" s="251"/>
      <c r="N34" s="318"/>
      <c r="O34" s="251"/>
      <c r="P34" s="251"/>
      <c r="Q34" s="251"/>
      <c r="R34" s="251"/>
      <c r="S34" s="251"/>
      <c r="T34" s="251"/>
      <c r="U34" s="251"/>
      <c r="V34" s="251"/>
      <c r="W34" s="251"/>
      <c r="X34" s="251"/>
      <c r="Y34" s="251"/>
      <c r="Z34" s="251"/>
      <c r="AA34" s="251"/>
      <c r="AB34" s="251"/>
      <c r="AC34" s="251"/>
      <c r="AD34" s="251"/>
      <c r="AE34" s="251"/>
      <c r="AF34" s="252"/>
      <c r="AG34" s="251"/>
      <c r="AH34" s="251"/>
      <c r="AI34" s="248"/>
      <c r="AJ34" s="251"/>
      <c r="AK34" s="251"/>
      <c r="AL34" s="322"/>
    </row>
    <row r="35" spans="1:39" ht="20.100000000000001" customHeight="1" x14ac:dyDescent="0.2">
      <c r="A35" s="249" t="s">
        <v>336</v>
      </c>
      <c r="B35" s="250" t="s">
        <v>337</v>
      </c>
      <c r="C35" s="1012"/>
      <c r="D35" s="1012"/>
      <c r="E35" s="251"/>
      <c r="F35" s="251"/>
      <c r="G35" s="1012"/>
      <c r="H35" s="251"/>
      <c r="I35" s="251"/>
      <c r="J35" s="251"/>
      <c r="K35" s="1012"/>
      <c r="L35" s="251"/>
      <c r="M35" s="251"/>
      <c r="N35" s="251"/>
      <c r="O35" s="251"/>
      <c r="P35" s="251"/>
      <c r="Q35" s="251"/>
      <c r="R35" s="251"/>
      <c r="S35" s="251"/>
      <c r="T35" s="251"/>
      <c r="U35" s="251"/>
      <c r="V35" s="251"/>
      <c r="W35" s="251"/>
      <c r="X35" s="251"/>
      <c r="Y35" s="251"/>
      <c r="Z35" s="251"/>
      <c r="AA35" s="251"/>
      <c r="AB35" s="251"/>
      <c r="AC35" s="251"/>
      <c r="AD35" s="251"/>
      <c r="AE35" s="251"/>
      <c r="AF35" s="252"/>
      <c r="AG35" s="251"/>
      <c r="AH35" s="318"/>
      <c r="AI35" s="248"/>
      <c r="AJ35" s="251"/>
      <c r="AK35" s="457"/>
      <c r="AL35" s="322"/>
    </row>
    <row r="36" spans="1:39" ht="20.100000000000001" customHeight="1" x14ac:dyDescent="0.2">
      <c r="A36" s="249" t="s">
        <v>338</v>
      </c>
      <c r="B36" s="250" t="s">
        <v>339</v>
      </c>
      <c r="C36" s="1012"/>
      <c r="D36" s="1012"/>
      <c r="E36" s="251"/>
      <c r="F36" s="251"/>
      <c r="G36" s="1012"/>
      <c r="H36" s="251"/>
      <c r="I36" s="251"/>
      <c r="J36" s="251"/>
      <c r="K36" s="1012">
        <v>1890000</v>
      </c>
      <c r="L36" s="251">
        <v>1910250</v>
      </c>
      <c r="M36" s="251">
        <v>1800000</v>
      </c>
      <c r="N36" s="318">
        <f t="shared" ref="N36:N38" si="13">+M36/L36*100</f>
        <v>94.228504122497057</v>
      </c>
      <c r="O36" s="251"/>
      <c r="P36" s="251"/>
      <c r="Q36" s="251"/>
      <c r="R36" s="251"/>
      <c r="S36" s="251"/>
      <c r="T36" s="251"/>
      <c r="U36" s="251"/>
      <c r="V36" s="251"/>
      <c r="W36" s="251"/>
      <c r="X36" s="251"/>
      <c r="Y36" s="251"/>
      <c r="Z36" s="251"/>
      <c r="AA36" s="251"/>
      <c r="AB36" s="251"/>
      <c r="AC36" s="251"/>
      <c r="AD36" s="251"/>
      <c r="AE36" s="251"/>
      <c r="AF36" s="252"/>
      <c r="AG36" s="251"/>
      <c r="AH36" s="251"/>
      <c r="AI36" s="248">
        <f t="shared" si="0"/>
        <v>1890000</v>
      </c>
      <c r="AJ36" s="251">
        <f t="shared" si="2"/>
        <v>1910250</v>
      </c>
      <c r="AK36" s="251">
        <f t="shared" si="12"/>
        <v>1800000</v>
      </c>
      <c r="AL36" s="322">
        <f t="shared" si="9"/>
        <v>94.228504122497057</v>
      </c>
    </row>
    <row r="37" spans="1:39" ht="20.100000000000001" customHeight="1" x14ac:dyDescent="0.2">
      <c r="A37" s="249" t="s">
        <v>340</v>
      </c>
      <c r="B37" s="250" t="s">
        <v>341</v>
      </c>
      <c r="C37" s="1012"/>
      <c r="D37" s="1012"/>
      <c r="E37" s="251"/>
      <c r="F37" s="251"/>
      <c r="G37" s="1012"/>
      <c r="H37" s="251"/>
      <c r="I37" s="251"/>
      <c r="J37" s="251"/>
      <c r="K37" s="1012">
        <v>1915000</v>
      </c>
      <c r="L37" s="251">
        <v>961504</v>
      </c>
      <c r="M37" s="251">
        <v>659694</v>
      </c>
      <c r="N37" s="318">
        <f t="shared" si="13"/>
        <v>68.610635005158585</v>
      </c>
      <c r="O37" s="251"/>
      <c r="P37" s="251"/>
      <c r="Q37" s="251"/>
      <c r="R37" s="251"/>
      <c r="S37" s="251"/>
      <c r="T37" s="251"/>
      <c r="U37" s="251"/>
      <c r="V37" s="251"/>
      <c r="W37" s="251"/>
      <c r="X37" s="251"/>
      <c r="Y37" s="251"/>
      <c r="Z37" s="251"/>
      <c r="AA37" s="251"/>
      <c r="AB37" s="251"/>
      <c r="AC37" s="251"/>
      <c r="AD37" s="251"/>
      <c r="AE37" s="251"/>
      <c r="AF37" s="252"/>
      <c r="AG37" s="251"/>
      <c r="AH37" s="251"/>
      <c r="AI37" s="248">
        <f t="shared" si="0"/>
        <v>1915000</v>
      </c>
      <c r="AJ37" s="251">
        <f t="shared" si="2"/>
        <v>961504</v>
      </c>
      <c r="AK37" s="251">
        <f t="shared" si="12"/>
        <v>659694</v>
      </c>
      <c r="AL37" s="322">
        <f t="shared" si="9"/>
        <v>68.610635005158585</v>
      </c>
    </row>
    <row r="38" spans="1:39" ht="20.100000000000001" customHeight="1" x14ac:dyDescent="0.2">
      <c r="A38" s="249" t="s">
        <v>342</v>
      </c>
      <c r="B38" s="250" t="s">
        <v>343</v>
      </c>
      <c r="C38" s="1012"/>
      <c r="D38" s="1012"/>
      <c r="E38" s="251"/>
      <c r="F38" s="251"/>
      <c r="G38" s="1012"/>
      <c r="H38" s="251"/>
      <c r="I38" s="251"/>
      <c r="J38" s="251"/>
      <c r="K38" s="1012">
        <v>996000</v>
      </c>
      <c r="L38" s="251">
        <v>996000</v>
      </c>
      <c r="M38" s="251"/>
      <c r="N38" s="318">
        <f t="shared" si="13"/>
        <v>0</v>
      </c>
      <c r="O38" s="251"/>
      <c r="P38" s="251"/>
      <c r="Q38" s="251"/>
      <c r="R38" s="251"/>
      <c r="S38" s="251"/>
      <c r="T38" s="251"/>
      <c r="U38" s="251"/>
      <c r="V38" s="251"/>
      <c r="W38" s="251"/>
      <c r="X38" s="251"/>
      <c r="Y38" s="251"/>
      <c r="Z38" s="251"/>
      <c r="AA38" s="251"/>
      <c r="AB38" s="251"/>
      <c r="AC38" s="251"/>
      <c r="AD38" s="251"/>
      <c r="AE38" s="251"/>
      <c r="AF38" s="252"/>
      <c r="AG38" s="251"/>
      <c r="AH38" s="251"/>
      <c r="AI38" s="248">
        <f t="shared" si="0"/>
        <v>996000</v>
      </c>
      <c r="AJ38" s="251">
        <f t="shared" si="2"/>
        <v>996000</v>
      </c>
      <c r="AK38" s="457">
        <f t="shared" si="12"/>
        <v>0</v>
      </c>
      <c r="AL38" s="322"/>
    </row>
    <row r="39" spans="1:39" ht="20.100000000000001" customHeight="1" x14ac:dyDescent="0.2">
      <c r="A39" s="249" t="s">
        <v>344</v>
      </c>
      <c r="B39" s="250" t="s">
        <v>345</v>
      </c>
      <c r="C39" s="1012"/>
      <c r="D39" s="1012"/>
      <c r="E39" s="251"/>
      <c r="F39" s="251"/>
      <c r="G39" s="1012"/>
      <c r="H39" s="251"/>
      <c r="I39" s="251"/>
      <c r="J39" s="251"/>
      <c r="K39" s="1012">
        <v>500000</v>
      </c>
      <c r="L39" s="251">
        <v>500000</v>
      </c>
      <c r="M39" s="251"/>
      <c r="N39" s="251"/>
      <c r="O39" s="251"/>
      <c r="P39" s="251"/>
      <c r="Q39" s="251"/>
      <c r="R39" s="251"/>
      <c r="S39" s="251"/>
      <c r="T39" s="251"/>
      <c r="U39" s="251"/>
      <c r="V39" s="251"/>
      <c r="W39" s="251"/>
      <c r="X39" s="251"/>
      <c r="Y39" s="251"/>
      <c r="Z39" s="251"/>
      <c r="AA39" s="251"/>
      <c r="AB39" s="251"/>
      <c r="AC39" s="251"/>
      <c r="AD39" s="251"/>
      <c r="AE39" s="251"/>
      <c r="AF39" s="252"/>
      <c r="AG39" s="251"/>
      <c r="AH39" s="251"/>
      <c r="AI39" s="248">
        <f t="shared" si="0"/>
        <v>500000</v>
      </c>
      <c r="AJ39" s="251">
        <f t="shared" si="2"/>
        <v>500000</v>
      </c>
      <c r="AK39" s="457">
        <f t="shared" si="12"/>
        <v>0</v>
      </c>
      <c r="AL39" s="322"/>
    </row>
    <row r="40" spans="1:39" ht="20.100000000000001" customHeight="1" x14ac:dyDescent="0.2">
      <c r="A40" s="249" t="s">
        <v>346</v>
      </c>
      <c r="B40" s="250" t="s">
        <v>347</v>
      </c>
      <c r="C40" s="1012">
        <v>866142</v>
      </c>
      <c r="D40" s="1012">
        <v>4439872</v>
      </c>
      <c r="E40" s="251">
        <v>3250000</v>
      </c>
      <c r="F40" s="318">
        <f>+E40/D40*100</f>
        <v>73.200308477361503</v>
      </c>
      <c r="G40" s="1012">
        <v>363440</v>
      </c>
      <c r="H40" s="251">
        <v>1552045</v>
      </c>
      <c r="I40" s="251"/>
      <c r="J40" s="251"/>
      <c r="K40" s="1012">
        <v>88935000</v>
      </c>
      <c r="L40" s="251">
        <v>84172665</v>
      </c>
      <c r="M40" s="251">
        <v>13024750</v>
      </c>
      <c r="N40" s="318">
        <f t="shared" ref="N40:N41" si="14">+M40/L40*100</f>
        <v>15.473847715288569</v>
      </c>
      <c r="O40" s="251"/>
      <c r="P40" s="251"/>
      <c r="Q40" s="251"/>
      <c r="R40" s="251"/>
      <c r="S40" s="251"/>
      <c r="T40" s="251"/>
      <c r="U40" s="251"/>
      <c r="V40" s="251"/>
      <c r="W40" s="251"/>
      <c r="X40" s="251"/>
      <c r="Y40" s="251"/>
      <c r="Z40" s="251"/>
      <c r="AA40" s="251"/>
      <c r="AB40" s="251"/>
      <c r="AC40" s="251"/>
      <c r="AD40" s="251"/>
      <c r="AE40" s="251"/>
      <c r="AF40" s="252"/>
      <c r="AG40" s="251"/>
      <c r="AH40" s="251"/>
      <c r="AI40" s="248">
        <f t="shared" si="0"/>
        <v>90164582</v>
      </c>
      <c r="AJ40" s="251">
        <f t="shared" si="2"/>
        <v>90164582</v>
      </c>
      <c r="AK40" s="251">
        <f t="shared" si="12"/>
        <v>16274750</v>
      </c>
      <c r="AL40" s="322">
        <f t="shared" si="9"/>
        <v>18.050047634003338</v>
      </c>
    </row>
    <row r="41" spans="1:39" ht="20.100000000000001" customHeight="1" x14ac:dyDescent="0.2">
      <c r="A41" s="249" t="s">
        <v>348</v>
      </c>
      <c r="B41" s="250" t="s">
        <v>349</v>
      </c>
      <c r="C41" s="1012"/>
      <c r="D41" s="1012">
        <v>32627</v>
      </c>
      <c r="E41" s="251">
        <v>32627</v>
      </c>
      <c r="F41" s="318">
        <f>+E41/D41*100</f>
        <v>100</v>
      </c>
      <c r="G41" s="1012"/>
      <c r="H41" s="251">
        <v>12720</v>
      </c>
      <c r="I41" s="251">
        <v>11750</v>
      </c>
      <c r="J41" s="318">
        <f>+I41/H41*100</f>
        <v>92.374213836477992</v>
      </c>
      <c r="K41" s="1012">
        <v>86033020</v>
      </c>
      <c r="L41" s="251">
        <v>92324973</v>
      </c>
      <c r="M41" s="251">
        <v>83634743</v>
      </c>
      <c r="N41" s="318">
        <f t="shared" si="14"/>
        <v>90.587346286036819</v>
      </c>
      <c r="O41" s="251"/>
      <c r="P41" s="251"/>
      <c r="Q41" s="251"/>
      <c r="R41" s="251"/>
      <c r="S41" s="251"/>
      <c r="T41" s="251"/>
      <c r="U41" s="251"/>
      <c r="V41" s="251"/>
      <c r="W41" s="251"/>
      <c r="X41" s="251"/>
      <c r="Y41" s="251"/>
      <c r="Z41" s="251"/>
      <c r="AA41" s="251"/>
      <c r="AB41" s="251"/>
      <c r="AC41" s="251"/>
      <c r="AD41" s="251"/>
      <c r="AE41" s="251"/>
      <c r="AF41" s="252"/>
      <c r="AG41" s="251"/>
      <c r="AH41" s="251"/>
      <c r="AI41" s="248">
        <f t="shared" si="0"/>
        <v>86033020</v>
      </c>
      <c r="AJ41" s="251">
        <f t="shared" si="2"/>
        <v>92370320</v>
      </c>
      <c r="AK41" s="251">
        <f t="shared" si="12"/>
        <v>83679120</v>
      </c>
      <c r="AL41" s="322">
        <f t="shared" si="9"/>
        <v>90.590917082456784</v>
      </c>
    </row>
    <row r="42" spans="1:39" ht="20.100000000000001" customHeight="1" x14ac:dyDescent="0.2">
      <c r="A42" s="249" t="s">
        <v>350</v>
      </c>
      <c r="B42" s="250" t="s">
        <v>351</v>
      </c>
      <c r="C42" s="1012"/>
      <c r="D42" s="1012"/>
      <c r="E42" s="251"/>
      <c r="F42" s="251"/>
      <c r="G42" s="1012"/>
      <c r="H42" s="251"/>
      <c r="I42" s="251"/>
      <c r="J42" s="251"/>
      <c r="K42" s="1012">
        <v>5760000</v>
      </c>
      <c r="L42" s="251">
        <v>7315200</v>
      </c>
      <c r="M42" s="251"/>
      <c r="N42" s="251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  <c r="Z42" s="251"/>
      <c r="AA42" s="251"/>
      <c r="AB42" s="251"/>
      <c r="AC42" s="251"/>
      <c r="AD42" s="251"/>
      <c r="AE42" s="251"/>
      <c r="AF42" s="252"/>
      <c r="AG42" s="251"/>
      <c r="AH42" s="251"/>
      <c r="AI42" s="248">
        <f t="shared" si="0"/>
        <v>5760000</v>
      </c>
      <c r="AJ42" s="251">
        <f t="shared" si="2"/>
        <v>7315200</v>
      </c>
      <c r="AK42" s="457">
        <f t="shared" si="12"/>
        <v>0</v>
      </c>
      <c r="AL42" s="322"/>
    </row>
    <row r="43" spans="1:39" ht="20.100000000000001" customHeight="1" x14ac:dyDescent="0.2">
      <c r="A43" s="249" t="s">
        <v>352</v>
      </c>
      <c r="B43" s="253" t="s">
        <v>353</v>
      </c>
      <c r="C43" s="1012"/>
      <c r="D43" s="1012"/>
      <c r="E43" s="251"/>
      <c r="F43" s="251"/>
      <c r="G43" s="1012"/>
      <c r="H43" s="251"/>
      <c r="I43" s="251"/>
      <c r="J43" s="251"/>
      <c r="K43" s="1012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>
        <v>1000000</v>
      </c>
      <c r="AB43" s="251">
        <v>1001731</v>
      </c>
      <c r="AC43" s="251">
        <v>1000000</v>
      </c>
      <c r="AD43" s="318">
        <f t="shared" ref="AD43:AD45" si="15">+AC43/AB43*100</f>
        <v>99.827199118326178</v>
      </c>
      <c r="AE43" s="251"/>
      <c r="AF43" s="252"/>
      <c r="AG43" s="251"/>
      <c r="AH43" s="251"/>
      <c r="AI43" s="458">
        <f t="shared" si="0"/>
        <v>1000000</v>
      </c>
      <c r="AJ43" s="251">
        <f t="shared" ref="AJ43:AJ53" si="16">D43+H43+L43+P43+T43+X43+AB43+AF43</f>
        <v>1001731</v>
      </c>
      <c r="AK43" s="251">
        <f t="shared" si="12"/>
        <v>1000000</v>
      </c>
      <c r="AL43" s="322">
        <f t="shared" si="9"/>
        <v>99.827199118326178</v>
      </c>
    </row>
    <row r="44" spans="1:39" ht="20.100000000000001" customHeight="1" x14ac:dyDescent="0.2">
      <c r="A44" s="249" t="s">
        <v>614</v>
      </c>
      <c r="B44" s="253" t="s">
        <v>615</v>
      </c>
      <c r="C44" s="1012"/>
      <c r="D44" s="1012"/>
      <c r="E44" s="251"/>
      <c r="F44" s="251"/>
      <c r="G44" s="1012"/>
      <c r="H44" s="251"/>
      <c r="I44" s="251"/>
      <c r="J44" s="251"/>
      <c r="K44" s="1012"/>
      <c r="L44" s="251"/>
      <c r="M44" s="251"/>
      <c r="N44" s="251"/>
      <c r="O44" s="251"/>
      <c r="P44" s="251"/>
      <c r="Q44" s="251"/>
      <c r="R44" s="251"/>
      <c r="S44" s="251"/>
      <c r="T44" s="251"/>
      <c r="U44" s="251"/>
      <c r="V44" s="251"/>
      <c r="W44" s="251"/>
      <c r="X44" s="251"/>
      <c r="Y44" s="251"/>
      <c r="Z44" s="251"/>
      <c r="AA44" s="251">
        <v>1000000</v>
      </c>
      <c r="AB44" s="251">
        <v>1000000</v>
      </c>
      <c r="AC44" s="251">
        <v>1000000</v>
      </c>
      <c r="AD44" s="318">
        <f t="shared" si="15"/>
        <v>100</v>
      </c>
      <c r="AE44" s="251"/>
      <c r="AF44" s="252"/>
      <c r="AG44" s="251"/>
      <c r="AH44" s="251"/>
      <c r="AI44" s="458">
        <f t="shared" si="0"/>
        <v>1000000</v>
      </c>
      <c r="AJ44" s="251">
        <f t="shared" si="16"/>
        <v>1000000</v>
      </c>
      <c r="AK44" s="251">
        <f t="shared" si="12"/>
        <v>1000000</v>
      </c>
      <c r="AL44" s="322">
        <f t="shared" si="9"/>
        <v>100</v>
      </c>
    </row>
    <row r="45" spans="1:39" ht="20.100000000000001" customHeight="1" x14ac:dyDescent="0.2">
      <c r="A45" s="249" t="s">
        <v>354</v>
      </c>
      <c r="B45" s="250" t="s">
        <v>355</v>
      </c>
      <c r="C45" s="1012"/>
      <c r="D45" s="1012"/>
      <c r="E45" s="251"/>
      <c r="F45" s="251"/>
      <c r="G45" s="1012"/>
      <c r="H45" s="251"/>
      <c r="I45" s="251"/>
      <c r="J45" s="251"/>
      <c r="K45" s="1012"/>
      <c r="L45" s="251"/>
      <c r="M45" s="251"/>
      <c r="N45" s="251"/>
      <c r="O45" s="251"/>
      <c r="P45" s="251"/>
      <c r="Q45" s="251"/>
      <c r="R45" s="251"/>
      <c r="S45" s="251"/>
      <c r="T45" s="251"/>
      <c r="U45" s="251"/>
      <c r="V45" s="251"/>
      <c r="W45" s="251"/>
      <c r="X45" s="251"/>
      <c r="Y45" s="251"/>
      <c r="Z45" s="251"/>
      <c r="AA45" s="251">
        <v>4300000</v>
      </c>
      <c r="AB45" s="251">
        <v>3520208</v>
      </c>
      <c r="AC45" s="251">
        <v>2634470</v>
      </c>
      <c r="AD45" s="318">
        <f t="shared" si="15"/>
        <v>74.838475453723191</v>
      </c>
      <c r="AE45" s="251"/>
      <c r="AF45" s="252"/>
      <c r="AG45" s="251"/>
      <c r="AH45" s="251"/>
      <c r="AI45" s="248">
        <f t="shared" ref="AI45:AI53" si="17">C45+G45+K45+O45+S45+W45+AA45+AE45</f>
        <v>4300000</v>
      </c>
      <c r="AJ45" s="251">
        <f t="shared" si="16"/>
        <v>3520208</v>
      </c>
      <c r="AK45" s="251">
        <f t="shared" si="12"/>
        <v>2634470</v>
      </c>
      <c r="AL45" s="322">
        <f t="shared" si="9"/>
        <v>74.838475453723191</v>
      </c>
    </row>
    <row r="46" spans="1:39" ht="20.100000000000001" customHeight="1" x14ac:dyDescent="0.2">
      <c r="A46" s="249" t="s">
        <v>356</v>
      </c>
      <c r="B46" s="250" t="s">
        <v>357</v>
      </c>
      <c r="C46" s="1012"/>
      <c r="D46" s="1012"/>
      <c r="E46" s="251"/>
      <c r="F46" s="251"/>
      <c r="G46" s="1012"/>
      <c r="H46" s="251"/>
      <c r="I46" s="251"/>
      <c r="J46" s="251"/>
      <c r="K46" s="1012">
        <v>250000</v>
      </c>
      <c r="L46" s="251">
        <v>250000</v>
      </c>
      <c r="M46" s="251">
        <v>230583</v>
      </c>
      <c r="N46" s="318">
        <f t="shared" ref="N46:N47" si="18">+M46/L46*100</f>
        <v>92.233200000000011</v>
      </c>
      <c r="O46" s="251"/>
      <c r="P46" s="251"/>
      <c r="Q46" s="251"/>
      <c r="R46" s="251"/>
      <c r="S46" s="251"/>
      <c r="T46" s="251"/>
      <c r="U46" s="251"/>
      <c r="V46" s="251"/>
      <c r="W46" s="251"/>
      <c r="X46" s="251"/>
      <c r="Y46" s="251"/>
      <c r="Z46" s="251"/>
      <c r="AA46" s="251"/>
      <c r="AB46" s="251"/>
      <c r="AC46" s="251"/>
      <c r="AD46" s="251"/>
      <c r="AE46" s="251"/>
      <c r="AF46" s="252"/>
      <c r="AG46" s="251"/>
      <c r="AH46" s="251"/>
      <c r="AI46" s="248">
        <f t="shared" si="17"/>
        <v>250000</v>
      </c>
      <c r="AJ46" s="251">
        <f t="shared" si="16"/>
        <v>250000</v>
      </c>
      <c r="AK46" s="251">
        <f t="shared" si="12"/>
        <v>230583</v>
      </c>
      <c r="AL46" s="322">
        <f t="shared" si="9"/>
        <v>92.233200000000011</v>
      </c>
    </row>
    <row r="47" spans="1:39" ht="20.100000000000001" customHeight="1" x14ac:dyDescent="0.2">
      <c r="A47" s="388">
        <v>104012</v>
      </c>
      <c r="B47" s="250" t="s">
        <v>358</v>
      </c>
      <c r="C47" s="1012"/>
      <c r="D47" s="1012"/>
      <c r="E47" s="251"/>
      <c r="F47" s="251"/>
      <c r="G47" s="1012"/>
      <c r="H47" s="251"/>
      <c r="I47" s="251"/>
      <c r="J47" s="251"/>
      <c r="K47" s="1012">
        <v>2240000</v>
      </c>
      <c r="L47" s="251">
        <v>2240000</v>
      </c>
      <c r="M47" s="251">
        <v>1651690</v>
      </c>
      <c r="N47" s="318">
        <f t="shared" si="18"/>
        <v>73.736160714285717</v>
      </c>
      <c r="O47" s="251"/>
      <c r="P47" s="251"/>
      <c r="Q47" s="251"/>
      <c r="R47" s="251"/>
      <c r="S47" s="251"/>
      <c r="T47" s="251"/>
      <c r="U47" s="251"/>
      <c r="V47" s="251"/>
      <c r="W47" s="251"/>
      <c r="X47" s="251"/>
      <c r="Y47" s="251"/>
      <c r="Z47" s="251"/>
      <c r="AA47" s="251">
        <v>1000000</v>
      </c>
      <c r="AB47" s="251">
        <v>1000000</v>
      </c>
      <c r="AC47" s="251">
        <v>1000000</v>
      </c>
      <c r="AD47" s="318">
        <f>+AC47/AB47*100</f>
        <v>100</v>
      </c>
      <c r="AE47" s="251"/>
      <c r="AF47" s="252"/>
      <c r="AG47" s="251"/>
      <c r="AH47" s="251"/>
      <c r="AI47" s="248">
        <f t="shared" si="17"/>
        <v>3240000</v>
      </c>
      <c r="AJ47" s="251">
        <f t="shared" si="16"/>
        <v>3240000</v>
      </c>
      <c r="AK47" s="251">
        <f t="shared" si="12"/>
        <v>2651690</v>
      </c>
      <c r="AL47" s="322">
        <f t="shared" si="9"/>
        <v>81.842283950617286</v>
      </c>
    </row>
    <row r="48" spans="1:39" ht="20.100000000000001" customHeight="1" x14ac:dyDescent="0.2">
      <c r="A48" s="249">
        <v>107013</v>
      </c>
      <c r="B48" s="250" t="s">
        <v>359</v>
      </c>
      <c r="C48" s="1012"/>
      <c r="D48" s="1012"/>
      <c r="E48" s="251"/>
      <c r="F48" s="251"/>
      <c r="G48" s="1012"/>
      <c r="H48" s="251"/>
      <c r="I48" s="251"/>
      <c r="J48" s="251"/>
      <c r="K48" s="1012"/>
      <c r="L48" s="251"/>
      <c r="M48" s="251"/>
      <c r="N48" s="251"/>
      <c r="O48" s="251"/>
      <c r="P48" s="251"/>
      <c r="Q48" s="251"/>
      <c r="R48" s="251"/>
      <c r="S48" s="251"/>
      <c r="T48" s="251"/>
      <c r="U48" s="251"/>
      <c r="V48" s="251"/>
      <c r="W48" s="251"/>
      <c r="X48" s="251"/>
      <c r="Y48" s="251"/>
      <c r="Z48" s="251"/>
      <c r="AA48" s="251">
        <v>960000</v>
      </c>
      <c r="AB48" s="251">
        <v>960000</v>
      </c>
      <c r="AC48" s="251">
        <v>960000</v>
      </c>
      <c r="AD48" s="318">
        <f>+AC48/AB48*100</f>
        <v>100</v>
      </c>
      <c r="AE48" s="251"/>
      <c r="AF48" s="252"/>
      <c r="AG48" s="251"/>
      <c r="AH48" s="251"/>
      <c r="AI48" s="248">
        <f t="shared" si="17"/>
        <v>960000</v>
      </c>
      <c r="AJ48" s="251">
        <f t="shared" si="16"/>
        <v>960000</v>
      </c>
      <c r="AK48" s="251">
        <f t="shared" si="12"/>
        <v>960000</v>
      </c>
      <c r="AL48" s="322">
        <f t="shared" si="9"/>
        <v>100</v>
      </c>
    </row>
    <row r="49" spans="1:38" ht="20.100000000000001" customHeight="1" x14ac:dyDescent="0.2">
      <c r="A49" s="249" t="s">
        <v>360</v>
      </c>
      <c r="B49" s="250" t="s">
        <v>361</v>
      </c>
      <c r="C49" s="1012"/>
      <c r="D49" s="1012"/>
      <c r="E49" s="251"/>
      <c r="F49" s="251"/>
      <c r="G49" s="1012"/>
      <c r="H49" s="251"/>
      <c r="I49" s="251"/>
      <c r="J49" s="251"/>
      <c r="K49" s="1012"/>
      <c r="L49" s="251"/>
      <c r="M49" s="251"/>
      <c r="N49" s="251"/>
      <c r="O49" s="251"/>
      <c r="P49" s="251"/>
      <c r="Q49" s="251"/>
      <c r="R49" s="251"/>
      <c r="S49" s="251"/>
      <c r="T49" s="251"/>
      <c r="U49" s="251"/>
      <c r="V49" s="251"/>
      <c r="W49" s="251"/>
      <c r="X49" s="251"/>
      <c r="Y49" s="251"/>
      <c r="Z49" s="251"/>
      <c r="AA49" s="251">
        <v>15000000</v>
      </c>
      <c r="AB49" s="251">
        <v>20981745</v>
      </c>
      <c r="AC49" s="251">
        <v>20981745</v>
      </c>
      <c r="AD49" s="318">
        <f t="shared" ref="AD49:AD51" si="19">+AC49/AB49*100</f>
        <v>100</v>
      </c>
      <c r="AE49" s="251"/>
      <c r="AF49" s="252"/>
      <c r="AG49" s="251"/>
      <c r="AH49" s="251"/>
      <c r="AI49" s="248">
        <f t="shared" si="17"/>
        <v>15000000</v>
      </c>
      <c r="AJ49" s="251">
        <f t="shared" si="16"/>
        <v>20981745</v>
      </c>
      <c r="AK49" s="251">
        <f t="shared" si="12"/>
        <v>20981745</v>
      </c>
      <c r="AL49" s="322">
        <f t="shared" si="9"/>
        <v>100</v>
      </c>
    </row>
    <row r="50" spans="1:38" ht="20.100000000000001" customHeight="1" x14ac:dyDescent="0.2">
      <c r="A50" s="249" t="s">
        <v>362</v>
      </c>
      <c r="B50" s="250" t="s">
        <v>363</v>
      </c>
      <c r="C50" s="1012"/>
      <c r="D50" s="1012"/>
      <c r="E50" s="251"/>
      <c r="F50" s="251"/>
      <c r="G50" s="1012"/>
      <c r="H50" s="251"/>
      <c r="I50" s="251"/>
      <c r="J50" s="251"/>
      <c r="K50" s="1012"/>
      <c r="L50" s="251"/>
      <c r="M50" s="251"/>
      <c r="N50" s="251"/>
      <c r="O50" s="251"/>
      <c r="P50" s="251"/>
      <c r="Q50" s="251"/>
      <c r="R50" s="251"/>
      <c r="S50" s="251"/>
      <c r="T50" s="251"/>
      <c r="U50" s="251"/>
      <c r="V50" s="251"/>
      <c r="W50" s="251"/>
      <c r="X50" s="251"/>
      <c r="Y50" s="251"/>
      <c r="Z50" s="251"/>
      <c r="AA50" s="251">
        <v>24200000</v>
      </c>
      <c r="AB50" s="251">
        <v>17269248</v>
      </c>
      <c r="AC50" s="251">
        <v>17269248</v>
      </c>
      <c r="AD50" s="318">
        <f t="shared" si="19"/>
        <v>100</v>
      </c>
      <c r="AE50" s="251"/>
      <c r="AF50" s="252"/>
      <c r="AG50" s="251"/>
      <c r="AH50" s="251"/>
      <c r="AI50" s="248">
        <f t="shared" si="17"/>
        <v>24200000</v>
      </c>
      <c r="AJ50" s="251">
        <f t="shared" si="16"/>
        <v>17269248</v>
      </c>
      <c r="AK50" s="251">
        <f t="shared" si="12"/>
        <v>17269248</v>
      </c>
      <c r="AL50" s="322">
        <f t="shared" si="9"/>
        <v>100</v>
      </c>
    </row>
    <row r="51" spans="1:38" ht="20.100000000000001" customHeight="1" x14ac:dyDescent="0.2">
      <c r="A51" s="249" t="s">
        <v>364</v>
      </c>
      <c r="B51" s="250" t="s">
        <v>365</v>
      </c>
      <c r="C51" s="1012"/>
      <c r="D51" s="1012"/>
      <c r="E51" s="251"/>
      <c r="F51" s="251"/>
      <c r="G51" s="1012"/>
      <c r="H51" s="251"/>
      <c r="I51" s="251"/>
      <c r="J51" s="251"/>
      <c r="K51" s="1012"/>
      <c r="L51" s="251"/>
      <c r="M51" s="251"/>
      <c r="N51" s="251"/>
      <c r="O51" s="251"/>
      <c r="P51" s="251"/>
      <c r="Q51" s="251"/>
      <c r="R51" s="251"/>
      <c r="S51" s="251"/>
      <c r="T51" s="251"/>
      <c r="U51" s="251"/>
      <c r="V51" s="251"/>
      <c r="W51" s="251"/>
      <c r="X51" s="251"/>
      <c r="Y51" s="251"/>
      <c r="Z51" s="251"/>
      <c r="AA51" s="251">
        <v>14500000</v>
      </c>
      <c r="AB51" s="251">
        <v>15178545</v>
      </c>
      <c r="AC51" s="251">
        <v>15178545</v>
      </c>
      <c r="AD51" s="318">
        <f t="shared" si="19"/>
        <v>100</v>
      </c>
      <c r="AE51" s="251"/>
      <c r="AF51" s="252"/>
      <c r="AG51" s="251"/>
      <c r="AH51" s="251"/>
      <c r="AI51" s="248">
        <f t="shared" si="17"/>
        <v>14500000</v>
      </c>
      <c r="AJ51" s="251">
        <f t="shared" si="16"/>
        <v>15178545</v>
      </c>
      <c r="AK51" s="251">
        <f t="shared" si="12"/>
        <v>15178545</v>
      </c>
      <c r="AL51" s="322">
        <f t="shared" si="9"/>
        <v>100</v>
      </c>
    </row>
    <row r="52" spans="1:38" ht="20.100000000000001" customHeight="1" x14ac:dyDescent="0.2">
      <c r="A52" s="249">
        <v>107060</v>
      </c>
      <c r="B52" s="250" t="s">
        <v>366</v>
      </c>
      <c r="C52" s="1012"/>
      <c r="D52" s="1012"/>
      <c r="E52" s="251"/>
      <c r="F52" s="251"/>
      <c r="G52" s="1012"/>
      <c r="H52" s="251"/>
      <c r="I52" s="251"/>
      <c r="J52" s="251"/>
      <c r="K52" s="1012">
        <v>2300000</v>
      </c>
      <c r="L52" s="251">
        <v>2300000</v>
      </c>
      <c r="M52" s="251">
        <v>403304</v>
      </c>
      <c r="N52" s="318">
        <f>+M52/L52*100</f>
        <v>17.534956521739133</v>
      </c>
      <c r="O52" s="251">
        <v>5300000</v>
      </c>
      <c r="P52" s="251">
        <v>5300000</v>
      </c>
      <c r="Q52" s="251">
        <v>1647867</v>
      </c>
      <c r="R52" s="318">
        <f>+Q52/P52*100</f>
        <v>31.091830188679243</v>
      </c>
      <c r="S52" s="251"/>
      <c r="T52" s="251"/>
      <c r="U52" s="251"/>
      <c r="V52" s="251"/>
      <c r="W52" s="251"/>
      <c r="X52" s="251"/>
      <c r="Y52" s="251"/>
      <c r="Z52" s="251"/>
      <c r="AA52" s="251"/>
      <c r="AB52" s="251"/>
      <c r="AC52" s="251"/>
      <c r="AD52" s="251"/>
      <c r="AE52" s="251"/>
      <c r="AF52" s="252"/>
      <c r="AG52" s="251"/>
      <c r="AH52" s="251"/>
      <c r="AI52" s="248">
        <f t="shared" si="17"/>
        <v>7600000</v>
      </c>
      <c r="AJ52" s="251">
        <f t="shared" si="16"/>
        <v>7600000</v>
      </c>
      <c r="AK52" s="251">
        <f t="shared" si="12"/>
        <v>2051171</v>
      </c>
      <c r="AL52" s="322">
        <f t="shared" si="9"/>
        <v>26.989092105263158</v>
      </c>
    </row>
    <row r="53" spans="1:38" s="92" customFormat="1" ht="20.100000000000001" customHeight="1" x14ac:dyDescent="0.2">
      <c r="A53" s="254"/>
      <c r="B53" s="255" t="s">
        <v>367</v>
      </c>
      <c r="C53" s="1013">
        <f t="shared" ref="C53:E53" si="20">SUM(C8:C52)</f>
        <v>307044492</v>
      </c>
      <c r="D53" s="1013">
        <f t="shared" si="20"/>
        <v>330562857</v>
      </c>
      <c r="E53" s="1013">
        <f t="shared" si="20"/>
        <v>302895832</v>
      </c>
      <c r="F53" s="319">
        <f>+E53/D53*100</f>
        <v>91.630328570157531</v>
      </c>
      <c r="G53" s="1013">
        <f t="shared" ref="G53:I53" si="21">SUM(G8:G52)</f>
        <v>40466326</v>
      </c>
      <c r="H53" s="1013">
        <f t="shared" si="21"/>
        <v>47319139</v>
      </c>
      <c r="I53" s="1013">
        <f t="shared" si="21"/>
        <v>37750661</v>
      </c>
      <c r="J53" s="319">
        <f>+I53/H53*100</f>
        <v>79.778841707157852</v>
      </c>
      <c r="K53" s="1013">
        <f t="shared" ref="K53:AC53" si="22">SUM(K8:K52)</f>
        <v>2352316790</v>
      </c>
      <c r="L53" s="1013">
        <f t="shared" si="22"/>
        <v>2880886544</v>
      </c>
      <c r="M53" s="1013">
        <f t="shared" si="22"/>
        <v>1748651049</v>
      </c>
      <c r="N53" s="319">
        <f>+M53/L53*100</f>
        <v>60.698365669481227</v>
      </c>
      <c r="O53" s="256">
        <f t="shared" si="22"/>
        <v>5300000</v>
      </c>
      <c r="P53" s="256">
        <f t="shared" si="22"/>
        <v>5300000</v>
      </c>
      <c r="Q53" s="256">
        <f t="shared" si="22"/>
        <v>1647867</v>
      </c>
      <c r="R53" s="319">
        <f>+Q53/P53*100</f>
        <v>31.091830188679243</v>
      </c>
      <c r="S53" s="256">
        <f t="shared" si="22"/>
        <v>1278558119</v>
      </c>
      <c r="T53" s="256">
        <f t="shared" si="22"/>
        <v>1567904422</v>
      </c>
      <c r="U53" s="256">
        <f t="shared" si="22"/>
        <v>1567904422</v>
      </c>
      <c r="V53" s="319">
        <f>+U53/T53*100</f>
        <v>100</v>
      </c>
      <c r="W53" s="256">
        <f t="shared" si="22"/>
        <v>22620418</v>
      </c>
      <c r="X53" s="256">
        <f t="shared" si="22"/>
        <v>21770418</v>
      </c>
      <c r="Y53" s="256">
        <f t="shared" si="22"/>
        <v>21646691</v>
      </c>
      <c r="Z53" s="319">
        <f>+Y53/X53*100</f>
        <v>99.431673751050624</v>
      </c>
      <c r="AA53" s="256">
        <f t="shared" si="22"/>
        <v>70226730</v>
      </c>
      <c r="AB53" s="256">
        <f t="shared" si="22"/>
        <v>134478207</v>
      </c>
      <c r="AC53" s="256">
        <f t="shared" si="22"/>
        <v>133546568</v>
      </c>
      <c r="AD53" s="319">
        <f>+AC53/AB53*100</f>
        <v>99.307219347444146</v>
      </c>
      <c r="AE53" s="1025">
        <v>0</v>
      </c>
      <c r="AF53" s="1026">
        <v>0</v>
      </c>
      <c r="AG53" s="1025">
        <v>0</v>
      </c>
      <c r="AH53" s="256"/>
      <c r="AI53" s="1015">
        <f t="shared" si="17"/>
        <v>4076532875</v>
      </c>
      <c r="AJ53" s="256">
        <f t="shared" si="16"/>
        <v>4988221587</v>
      </c>
      <c r="AK53" s="256">
        <f t="shared" si="12"/>
        <v>3814043090</v>
      </c>
      <c r="AL53" s="323">
        <f t="shared" si="9"/>
        <v>76.460979599220835</v>
      </c>
    </row>
    <row r="54" spans="1:38" s="257" customFormat="1" ht="20.100000000000001" customHeight="1" x14ac:dyDescent="0.2">
      <c r="A54" s="258"/>
      <c r="B54" s="259" t="s">
        <v>368</v>
      </c>
      <c r="C54" s="1012"/>
      <c r="D54" s="1012"/>
      <c r="E54" s="256"/>
      <c r="F54" s="319"/>
      <c r="G54" s="251"/>
      <c r="H54" s="256"/>
      <c r="I54" s="256"/>
      <c r="J54" s="319"/>
      <c r="K54" s="1012"/>
      <c r="L54" s="256"/>
      <c r="M54" s="256"/>
      <c r="N54" s="319"/>
      <c r="O54" s="256"/>
      <c r="P54" s="256"/>
      <c r="Q54" s="256"/>
      <c r="R54" s="319"/>
      <c r="S54" s="256"/>
      <c r="T54" s="256"/>
      <c r="U54" s="256"/>
      <c r="V54" s="319"/>
      <c r="W54" s="256"/>
      <c r="X54" s="256"/>
      <c r="Y54" s="256"/>
      <c r="Z54" s="319"/>
      <c r="AA54" s="256"/>
      <c r="AB54" s="256"/>
      <c r="AC54" s="256"/>
      <c r="AD54" s="319"/>
      <c r="AE54" s="204"/>
      <c r="AF54" s="256"/>
      <c r="AG54" s="256"/>
      <c r="AH54" s="319"/>
      <c r="AI54" s="256"/>
      <c r="AJ54" s="256"/>
      <c r="AK54" s="256"/>
      <c r="AL54" s="323"/>
    </row>
    <row r="55" spans="1:38" ht="20.100000000000001" customHeight="1" x14ac:dyDescent="0.2">
      <c r="A55" s="249" t="s">
        <v>369</v>
      </c>
      <c r="B55" s="250" t="s">
        <v>370</v>
      </c>
      <c r="C55" s="1012"/>
      <c r="D55" s="1012"/>
      <c r="E55" s="260"/>
      <c r="F55" s="260"/>
      <c r="G55" s="1012"/>
      <c r="H55" s="260"/>
      <c r="I55" s="260"/>
      <c r="J55" s="260"/>
      <c r="K55" s="1012">
        <v>22627000</v>
      </c>
      <c r="L55" s="260">
        <v>83763000</v>
      </c>
      <c r="M55" s="260">
        <v>79375571</v>
      </c>
      <c r="N55" s="318">
        <f t="shared" ref="N55:N58" si="23">+M55/L55*100</f>
        <v>94.762091854398719</v>
      </c>
      <c r="O55" s="260"/>
      <c r="P55" s="260"/>
      <c r="Q55" s="260"/>
      <c r="R55" s="260"/>
      <c r="S55" s="260"/>
      <c r="T55" s="260"/>
      <c r="U55" s="260"/>
      <c r="V55" s="260"/>
      <c r="W55" s="260"/>
      <c r="X55" s="260"/>
      <c r="Y55" s="260"/>
      <c r="Z55" s="260"/>
      <c r="AA55" s="260">
        <v>6900000</v>
      </c>
      <c r="AB55" s="260">
        <v>6900000</v>
      </c>
      <c r="AC55" s="260">
        <v>4100000</v>
      </c>
      <c r="AD55" s="318">
        <f t="shared" ref="AD55:AD61" si="24">+AC55/AB55*100</f>
        <v>59.420289855072461</v>
      </c>
      <c r="AE55" s="260"/>
      <c r="AF55" s="261"/>
      <c r="AG55" s="260"/>
      <c r="AH55" s="260"/>
      <c r="AI55" s="251">
        <f t="shared" ref="AI55:AK68" si="25">C55+G55+K55+O55+S55+W55+AA55+AE55</f>
        <v>29527000</v>
      </c>
      <c r="AJ55" s="251">
        <f t="shared" si="25"/>
        <v>90663000</v>
      </c>
      <c r="AK55" s="251">
        <f t="shared" si="25"/>
        <v>83475571</v>
      </c>
      <c r="AL55" s="322">
        <f t="shared" si="9"/>
        <v>92.072368000176468</v>
      </c>
    </row>
    <row r="56" spans="1:38" ht="20.100000000000001" customHeight="1" x14ac:dyDescent="0.2">
      <c r="A56" s="249" t="s">
        <v>371</v>
      </c>
      <c r="B56" s="262" t="s">
        <v>372</v>
      </c>
      <c r="C56" s="1012"/>
      <c r="D56" s="1012"/>
      <c r="E56" s="260"/>
      <c r="F56" s="260"/>
      <c r="G56" s="1012"/>
      <c r="H56" s="260"/>
      <c r="I56" s="260"/>
      <c r="J56" s="260"/>
      <c r="K56" s="1012"/>
      <c r="L56" s="260"/>
      <c r="M56" s="251"/>
      <c r="N56" s="318"/>
      <c r="O56" s="260"/>
      <c r="P56" s="260"/>
      <c r="Q56" s="260"/>
      <c r="R56" s="260"/>
      <c r="S56" s="260"/>
      <c r="T56" s="260"/>
      <c r="U56" s="260"/>
      <c r="V56" s="260"/>
      <c r="W56" s="260"/>
      <c r="X56" s="260"/>
      <c r="Y56" s="260"/>
      <c r="Z56" s="260"/>
      <c r="AA56" s="260">
        <v>500000</v>
      </c>
      <c r="AB56" s="260">
        <v>500000</v>
      </c>
      <c r="AC56" s="260"/>
      <c r="AD56" s="318"/>
      <c r="AE56" s="260">
        <v>155000000</v>
      </c>
      <c r="AF56" s="261">
        <v>155000000</v>
      </c>
      <c r="AG56" s="260">
        <v>155000000</v>
      </c>
      <c r="AH56" s="318">
        <f t="shared" ref="AH56" si="26">+AG56/AF56*100</f>
        <v>100</v>
      </c>
      <c r="AI56" s="251">
        <f t="shared" si="25"/>
        <v>155500000</v>
      </c>
      <c r="AJ56" s="251">
        <f t="shared" si="25"/>
        <v>155500000</v>
      </c>
      <c r="AK56" s="251">
        <f t="shared" si="12"/>
        <v>155000000</v>
      </c>
      <c r="AL56" s="322">
        <f t="shared" si="9"/>
        <v>99.678456591639872</v>
      </c>
    </row>
    <row r="57" spans="1:38" ht="20.100000000000001" customHeight="1" x14ac:dyDescent="0.2">
      <c r="A57" s="249" t="s">
        <v>373</v>
      </c>
      <c r="B57" s="250" t="s">
        <v>374</v>
      </c>
      <c r="C57" s="1012"/>
      <c r="D57" s="1012"/>
      <c r="E57" s="251"/>
      <c r="F57" s="318"/>
      <c r="G57" s="1012"/>
      <c r="H57" s="251"/>
      <c r="I57" s="251"/>
      <c r="J57" s="318"/>
      <c r="K57" s="1012"/>
      <c r="L57" s="251"/>
      <c r="M57" s="251"/>
      <c r="N57" s="318"/>
      <c r="O57" s="251"/>
      <c r="P57" s="251"/>
      <c r="Q57" s="251"/>
      <c r="R57" s="251"/>
      <c r="S57" s="251"/>
      <c r="T57" s="251"/>
      <c r="U57" s="251"/>
      <c r="V57" s="251"/>
      <c r="W57" s="251"/>
      <c r="X57" s="251"/>
      <c r="Y57" s="251"/>
      <c r="Z57" s="251"/>
      <c r="AA57" s="251">
        <v>4000000</v>
      </c>
      <c r="AB57" s="251">
        <v>4000000</v>
      </c>
      <c r="AC57" s="251">
        <v>3553400</v>
      </c>
      <c r="AD57" s="318">
        <f t="shared" si="24"/>
        <v>88.834999999999994</v>
      </c>
      <c r="AE57" s="251"/>
      <c r="AF57" s="252"/>
      <c r="AG57" s="251"/>
      <c r="AH57" s="318"/>
      <c r="AI57" s="248">
        <f t="shared" ref="AI57:AI68" si="27">C57+G57+K57+O57+S57+W57+AA57+AE57</f>
        <v>4000000</v>
      </c>
      <c r="AJ57" s="251">
        <f t="shared" si="25"/>
        <v>4000000</v>
      </c>
      <c r="AK57" s="251">
        <f t="shared" si="12"/>
        <v>3553400</v>
      </c>
      <c r="AL57" s="322">
        <f t="shared" si="9"/>
        <v>88.834999999999994</v>
      </c>
    </row>
    <row r="58" spans="1:38" ht="20.100000000000001" customHeight="1" x14ac:dyDescent="0.2">
      <c r="A58" s="249" t="s">
        <v>375</v>
      </c>
      <c r="B58" s="250" t="s">
        <v>376</v>
      </c>
      <c r="C58" s="1012"/>
      <c r="D58" s="1012">
        <v>35433</v>
      </c>
      <c r="E58" s="251">
        <v>35433</v>
      </c>
      <c r="F58" s="318">
        <f t="shared" ref="F58:F61" si="28">+E58/D58*100</f>
        <v>100</v>
      </c>
      <c r="G58" s="1012"/>
      <c r="H58" s="251">
        <v>14868</v>
      </c>
      <c r="I58" s="251"/>
      <c r="J58" s="318"/>
      <c r="K58" s="1012"/>
      <c r="L58" s="251">
        <v>8965612</v>
      </c>
      <c r="M58" s="251">
        <v>8965632</v>
      </c>
      <c r="N58" s="318">
        <f t="shared" si="23"/>
        <v>100.00022307456535</v>
      </c>
      <c r="O58" s="251"/>
      <c r="P58" s="251"/>
      <c r="Q58" s="251"/>
      <c r="R58" s="251"/>
      <c r="S58" s="251"/>
      <c r="T58" s="251"/>
      <c r="U58" s="251"/>
      <c r="V58" s="251"/>
      <c r="W58" s="251"/>
      <c r="X58" s="251"/>
      <c r="Y58" s="251"/>
      <c r="Z58" s="251"/>
      <c r="AA58" s="251">
        <v>10500000</v>
      </c>
      <c r="AB58" s="251">
        <v>10500000</v>
      </c>
      <c r="AC58" s="251">
        <v>1000000</v>
      </c>
      <c r="AD58" s="318">
        <f t="shared" si="24"/>
        <v>9.5238095238095237</v>
      </c>
      <c r="AE58" s="251"/>
      <c r="AF58" s="252"/>
      <c r="AG58" s="251"/>
      <c r="AH58" s="318"/>
      <c r="AI58" s="248">
        <f t="shared" si="27"/>
        <v>10500000</v>
      </c>
      <c r="AJ58" s="251">
        <f t="shared" si="25"/>
        <v>19515913</v>
      </c>
      <c r="AK58" s="251">
        <f t="shared" si="12"/>
        <v>10001065</v>
      </c>
      <c r="AL58" s="322">
        <f t="shared" si="9"/>
        <v>51.24569370646406</v>
      </c>
    </row>
    <row r="59" spans="1:38" ht="20.100000000000001" customHeight="1" x14ac:dyDescent="0.2">
      <c r="A59" s="249" t="s">
        <v>377</v>
      </c>
      <c r="B59" s="250" t="s">
        <v>378</v>
      </c>
      <c r="C59" s="1012">
        <v>2000000</v>
      </c>
      <c r="D59" s="1012">
        <v>2000000</v>
      </c>
      <c r="E59" s="251">
        <v>1283409</v>
      </c>
      <c r="F59" s="318">
        <f t="shared" si="28"/>
        <v>64.170450000000002</v>
      </c>
      <c r="G59" s="1012">
        <v>234000</v>
      </c>
      <c r="H59" s="251">
        <v>234000</v>
      </c>
      <c r="I59" s="251"/>
      <c r="J59" s="251"/>
      <c r="K59" s="1012">
        <v>2110000</v>
      </c>
      <c r="L59" s="251">
        <v>6276107</v>
      </c>
      <c r="M59" s="251">
        <v>4500517</v>
      </c>
      <c r="N59" s="318">
        <f>+M59/L59*100</f>
        <v>71.70873600466021</v>
      </c>
      <c r="O59" s="251"/>
      <c r="P59" s="251"/>
      <c r="Q59" s="251"/>
      <c r="R59" s="251"/>
      <c r="S59" s="251"/>
      <c r="T59" s="251"/>
      <c r="U59" s="251"/>
      <c r="V59" s="251"/>
      <c r="W59" s="251"/>
      <c r="X59" s="251"/>
      <c r="Y59" s="251"/>
      <c r="Z59" s="251"/>
      <c r="AA59" s="251"/>
      <c r="AB59" s="251"/>
      <c r="AC59" s="251"/>
      <c r="AD59" s="318"/>
      <c r="AE59" s="251"/>
      <c r="AF59" s="252"/>
      <c r="AG59" s="251"/>
      <c r="AH59" s="318"/>
      <c r="AI59" s="248">
        <f t="shared" si="27"/>
        <v>4344000</v>
      </c>
      <c r="AJ59" s="251">
        <f t="shared" si="25"/>
        <v>8510107</v>
      </c>
      <c r="AK59" s="251">
        <f t="shared" si="12"/>
        <v>5783926</v>
      </c>
      <c r="AL59" s="322">
        <f t="shared" si="9"/>
        <v>67.965373408348455</v>
      </c>
    </row>
    <row r="60" spans="1:38" ht="20.100000000000001" customHeight="1" x14ac:dyDescent="0.2">
      <c r="A60" s="249" t="s">
        <v>379</v>
      </c>
      <c r="B60" s="250" t="s">
        <v>380</v>
      </c>
      <c r="C60" s="1012"/>
      <c r="D60" s="1012"/>
      <c r="E60" s="251"/>
      <c r="F60" s="318"/>
      <c r="G60" s="1012"/>
      <c r="H60" s="251"/>
      <c r="I60" s="251"/>
      <c r="J60" s="251"/>
      <c r="K60" s="1012">
        <v>20850000</v>
      </c>
      <c r="L60" s="251">
        <v>20850000</v>
      </c>
      <c r="M60" s="251">
        <v>20380420</v>
      </c>
      <c r="N60" s="318">
        <f>+M60/L60*100</f>
        <v>97.74781774580336</v>
      </c>
      <c r="O60" s="251"/>
      <c r="P60" s="251"/>
      <c r="Q60" s="251"/>
      <c r="R60" s="251"/>
      <c r="S60" s="251"/>
      <c r="T60" s="251"/>
      <c r="U60" s="251"/>
      <c r="V60" s="251"/>
      <c r="W60" s="251"/>
      <c r="X60" s="251"/>
      <c r="Y60" s="251"/>
      <c r="Z60" s="251"/>
      <c r="AA60" s="251"/>
      <c r="AB60" s="251"/>
      <c r="AC60" s="251"/>
      <c r="AD60" s="318"/>
      <c r="AE60" s="251"/>
      <c r="AF60" s="252"/>
      <c r="AG60" s="251"/>
      <c r="AH60" s="318"/>
      <c r="AI60" s="248">
        <f t="shared" si="27"/>
        <v>20850000</v>
      </c>
      <c r="AJ60" s="251">
        <f t="shared" si="25"/>
        <v>20850000</v>
      </c>
      <c r="AK60" s="251">
        <f t="shared" si="12"/>
        <v>20380420</v>
      </c>
      <c r="AL60" s="322">
        <f t="shared" si="9"/>
        <v>97.74781774580336</v>
      </c>
    </row>
    <row r="61" spans="1:38" ht="20.100000000000001" customHeight="1" x14ac:dyDescent="0.2">
      <c r="A61" s="249" t="s">
        <v>381</v>
      </c>
      <c r="B61" s="250" t="s">
        <v>382</v>
      </c>
      <c r="C61" s="251">
        <v>50519016</v>
      </c>
      <c r="D61" s="251">
        <v>51019611</v>
      </c>
      <c r="E61" s="251">
        <v>33747716</v>
      </c>
      <c r="F61" s="318">
        <f t="shared" si="28"/>
        <v>66.146556860263004</v>
      </c>
      <c r="G61" s="1012">
        <v>17080289</v>
      </c>
      <c r="H61" s="251">
        <v>18423389</v>
      </c>
      <c r="I61" s="251">
        <v>11130740</v>
      </c>
      <c r="J61" s="318">
        <f t="shared" ref="J61" si="29">+I61/H61*100</f>
        <v>60.416354450313136</v>
      </c>
      <c r="K61" s="1012">
        <v>545709764</v>
      </c>
      <c r="L61" s="251">
        <v>542127152</v>
      </c>
      <c r="M61" s="251">
        <f>315777397+2</f>
        <v>315777399</v>
      </c>
      <c r="N61" s="318">
        <f>+M61/L61*100</f>
        <v>58.247847914468601</v>
      </c>
      <c r="O61" s="251"/>
      <c r="P61" s="251"/>
      <c r="Q61" s="251"/>
      <c r="R61" s="251"/>
      <c r="S61" s="251"/>
      <c r="T61" s="251"/>
      <c r="U61" s="251"/>
      <c r="V61" s="251"/>
      <c r="W61" s="251"/>
      <c r="X61" s="251"/>
      <c r="Y61" s="251"/>
      <c r="Z61" s="251"/>
      <c r="AA61" s="251">
        <v>34000000</v>
      </c>
      <c r="AB61" s="251">
        <v>34000000</v>
      </c>
      <c r="AC61" s="251">
        <v>34000000</v>
      </c>
      <c r="AD61" s="318">
        <f t="shared" si="24"/>
        <v>100</v>
      </c>
      <c r="AE61" s="251"/>
      <c r="AF61" s="252"/>
      <c r="AG61" s="251"/>
      <c r="AH61" s="251"/>
      <c r="AI61" s="248">
        <f t="shared" si="27"/>
        <v>647309069</v>
      </c>
      <c r="AJ61" s="251">
        <f t="shared" si="25"/>
        <v>645570152</v>
      </c>
      <c r="AK61" s="457">
        <f t="shared" si="12"/>
        <v>394655855</v>
      </c>
      <c r="AL61" s="322">
        <f t="shared" si="9"/>
        <v>61.132915420166455</v>
      </c>
    </row>
    <row r="62" spans="1:38" ht="20.100000000000001" customHeight="1" x14ac:dyDescent="0.2">
      <c r="A62" s="249" t="s">
        <v>383</v>
      </c>
      <c r="B62" s="250" t="s">
        <v>384</v>
      </c>
      <c r="C62" s="1012"/>
      <c r="D62" s="1012"/>
      <c r="E62" s="251"/>
      <c r="F62" s="318"/>
      <c r="G62" s="1012"/>
      <c r="H62" s="251"/>
      <c r="I62" s="251"/>
      <c r="J62" s="251"/>
      <c r="K62" s="1012"/>
      <c r="L62" s="251"/>
      <c r="M62" s="251"/>
      <c r="N62" s="251"/>
      <c r="O62" s="251"/>
      <c r="P62" s="251"/>
      <c r="Q62" s="251"/>
      <c r="R62" s="251"/>
      <c r="S62" s="251"/>
      <c r="T62" s="251"/>
      <c r="U62" s="251"/>
      <c r="V62" s="251"/>
      <c r="W62" s="251"/>
      <c r="X62" s="251"/>
      <c r="Y62" s="251"/>
      <c r="Z62" s="251"/>
      <c r="AA62" s="251">
        <v>13520000</v>
      </c>
      <c r="AB62" s="251">
        <v>13520000</v>
      </c>
      <c r="AC62" s="251">
        <v>13350000</v>
      </c>
      <c r="AD62" s="318">
        <f>+AC62/AB62*100</f>
        <v>98.742603550295854</v>
      </c>
      <c r="AE62" s="251"/>
      <c r="AF62" s="252"/>
      <c r="AG62" s="251"/>
      <c r="AH62" s="251"/>
      <c r="AI62" s="248">
        <f t="shared" si="27"/>
        <v>13520000</v>
      </c>
      <c r="AJ62" s="251">
        <f t="shared" si="25"/>
        <v>13520000</v>
      </c>
      <c r="AK62" s="251">
        <f t="shared" si="12"/>
        <v>13350000</v>
      </c>
      <c r="AL62" s="322">
        <f t="shared" si="9"/>
        <v>98.742603550295854</v>
      </c>
    </row>
    <row r="63" spans="1:38" ht="20.100000000000001" customHeight="1" x14ac:dyDescent="0.2">
      <c r="A63" s="249" t="s">
        <v>385</v>
      </c>
      <c r="B63" s="250" t="s">
        <v>386</v>
      </c>
      <c r="C63" s="1012"/>
      <c r="D63" s="1012"/>
      <c r="E63" s="251"/>
      <c r="F63" s="318"/>
      <c r="G63" s="1012"/>
      <c r="H63" s="251"/>
      <c r="I63" s="251"/>
      <c r="J63" s="251"/>
      <c r="K63" s="1012"/>
      <c r="L63" s="251"/>
      <c r="M63" s="251"/>
      <c r="N63" s="251"/>
      <c r="O63" s="251"/>
      <c r="P63" s="251"/>
      <c r="Q63" s="251"/>
      <c r="R63" s="251"/>
      <c r="S63" s="251"/>
      <c r="T63" s="251"/>
      <c r="U63" s="251"/>
      <c r="V63" s="251"/>
      <c r="W63" s="251"/>
      <c r="X63" s="251"/>
      <c r="Y63" s="251"/>
      <c r="Z63" s="251"/>
      <c r="AA63" s="251">
        <v>35750000</v>
      </c>
      <c r="AB63" s="251">
        <v>36919000</v>
      </c>
      <c r="AC63" s="251">
        <v>36739000</v>
      </c>
      <c r="AD63" s="318">
        <f t="shared" ref="AD63:AD64" si="30">+AC63/AB63*100</f>
        <v>99.512446165930825</v>
      </c>
      <c r="AE63" s="251"/>
      <c r="AF63" s="252"/>
      <c r="AG63" s="251"/>
      <c r="AH63" s="251"/>
      <c r="AI63" s="248">
        <f t="shared" si="27"/>
        <v>35750000</v>
      </c>
      <c r="AJ63" s="251">
        <f t="shared" si="25"/>
        <v>36919000</v>
      </c>
      <c r="AK63" s="457">
        <f t="shared" si="12"/>
        <v>36739000</v>
      </c>
      <c r="AL63" s="322">
        <f t="shared" si="9"/>
        <v>99.512446165930825</v>
      </c>
    </row>
    <row r="64" spans="1:38" ht="20.100000000000001" customHeight="1" x14ac:dyDescent="0.2">
      <c r="A64" s="249" t="s">
        <v>387</v>
      </c>
      <c r="B64" s="250" t="s">
        <v>388</v>
      </c>
      <c r="C64" s="1012"/>
      <c r="D64" s="1012"/>
      <c r="E64" s="251"/>
      <c r="F64" s="318"/>
      <c r="G64" s="1012"/>
      <c r="H64" s="251"/>
      <c r="I64" s="251"/>
      <c r="J64" s="318"/>
      <c r="K64" s="1012"/>
      <c r="L64" s="251"/>
      <c r="M64" s="251"/>
      <c r="N64" s="318"/>
      <c r="O64" s="251"/>
      <c r="P64" s="251"/>
      <c r="Q64" s="251"/>
      <c r="R64" s="251"/>
      <c r="S64" s="251"/>
      <c r="T64" s="251"/>
      <c r="U64" s="251"/>
      <c r="V64" s="251"/>
      <c r="W64" s="251"/>
      <c r="X64" s="251"/>
      <c r="Y64" s="251"/>
      <c r="Z64" s="251"/>
      <c r="AA64" s="251">
        <v>4000000</v>
      </c>
      <c r="AB64" s="251">
        <v>4000000</v>
      </c>
      <c r="AC64" s="251">
        <v>4000000</v>
      </c>
      <c r="AD64" s="318">
        <f t="shared" si="30"/>
        <v>100</v>
      </c>
      <c r="AE64" s="251"/>
      <c r="AF64" s="252"/>
      <c r="AG64" s="251"/>
      <c r="AH64" s="251"/>
      <c r="AI64" s="248">
        <f t="shared" si="27"/>
        <v>4000000</v>
      </c>
      <c r="AJ64" s="251">
        <f t="shared" si="25"/>
        <v>4000000</v>
      </c>
      <c r="AK64" s="251">
        <f t="shared" si="12"/>
        <v>4000000</v>
      </c>
      <c r="AL64" s="322">
        <f t="shared" si="9"/>
        <v>100</v>
      </c>
    </row>
    <row r="65" spans="1:39" ht="20.100000000000001" customHeight="1" x14ac:dyDescent="0.2">
      <c r="A65" s="249" t="s">
        <v>389</v>
      </c>
      <c r="B65" s="250" t="s">
        <v>390</v>
      </c>
      <c r="C65" s="1012">
        <v>3464566</v>
      </c>
      <c r="D65" s="1012">
        <v>4982277</v>
      </c>
      <c r="E65" s="251">
        <v>4960741</v>
      </c>
      <c r="F65" s="318">
        <f>+E65/D65*100</f>
        <v>99.567747838990087</v>
      </c>
      <c r="G65" s="1012">
        <v>1453760</v>
      </c>
      <c r="H65" s="251">
        <v>1663477</v>
      </c>
      <c r="I65" s="251">
        <v>1653206</v>
      </c>
      <c r="J65" s="318">
        <f>+I65/H65*100</f>
        <v>99.382558340151377</v>
      </c>
      <c r="K65" s="1012">
        <v>7905478</v>
      </c>
      <c r="L65" s="251">
        <v>6320999</v>
      </c>
      <c r="M65" s="251">
        <v>3633516</v>
      </c>
      <c r="N65" s="318">
        <f t="shared" ref="N65:N68" si="31">+M65/L65*100</f>
        <v>57.483255415797409</v>
      </c>
      <c r="O65" s="251"/>
      <c r="P65" s="251"/>
      <c r="Q65" s="251"/>
      <c r="R65" s="251"/>
      <c r="S65" s="251"/>
      <c r="T65" s="251"/>
      <c r="U65" s="251"/>
      <c r="V65" s="251"/>
      <c r="W65" s="251"/>
      <c r="X65" s="251"/>
      <c r="Y65" s="251"/>
      <c r="Z65" s="251"/>
      <c r="AA65" s="251">
        <v>1000000</v>
      </c>
      <c r="AB65" s="251">
        <v>1000000</v>
      </c>
      <c r="AC65" s="251"/>
      <c r="AD65" s="251"/>
      <c r="AE65" s="251"/>
      <c r="AF65" s="252"/>
      <c r="AG65" s="251"/>
      <c r="AH65" s="251"/>
      <c r="AI65" s="248">
        <f t="shared" si="27"/>
        <v>13823804</v>
      </c>
      <c r="AJ65" s="251">
        <f t="shared" si="25"/>
        <v>13966753</v>
      </c>
      <c r="AK65" s="251">
        <f t="shared" si="12"/>
        <v>10247463</v>
      </c>
      <c r="AL65" s="322">
        <f t="shared" si="9"/>
        <v>73.370403271254247</v>
      </c>
    </row>
    <row r="66" spans="1:39" ht="30.75" customHeight="1" x14ac:dyDescent="0.2">
      <c r="A66" s="249" t="s">
        <v>391</v>
      </c>
      <c r="B66" s="389" t="s">
        <v>392</v>
      </c>
      <c r="C66" s="1012"/>
      <c r="D66" s="1012"/>
      <c r="E66" s="251"/>
      <c r="F66" s="318"/>
      <c r="G66" s="1012"/>
      <c r="H66" s="251"/>
      <c r="I66" s="251"/>
      <c r="J66" s="318"/>
      <c r="K66" s="1012">
        <v>9398688</v>
      </c>
      <c r="L66" s="251">
        <v>9516689</v>
      </c>
      <c r="M66" s="251">
        <v>9516689</v>
      </c>
      <c r="N66" s="318">
        <f t="shared" si="31"/>
        <v>100</v>
      </c>
      <c r="O66" s="251"/>
      <c r="P66" s="251"/>
      <c r="Q66" s="251"/>
      <c r="R66" s="251"/>
      <c r="S66" s="251"/>
      <c r="T66" s="251"/>
      <c r="U66" s="251"/>
      <c r="V66" s="251"/>
      <c r="W66" s="251"/>
      <c r="X66" s="251"/>
      <c r="Y66" s="251"/>
      <c r="Z66" s="251"/>
      <c r="AA66" s="251"/>
      <c r="AB66" s="251"/>
      <c r="AC66" s="251"/>
      <c r="AD66" s="318"/>
      <c r="AE66" s="251"/>
      <c r="AF66" s="252"/>
      <c r="AG66" s="251"/>
      <c r="AH66" s="251"/>
      <c r="AI66" s="248">
        <f t="shared" si="27"/>
        <v>9398688</v>
      </c>
      <c r="AJ66" s="251">
        <f t="shared" si="25"/>
        <v>9516689</v>
      </c>
      <c r="AK66" s="251">
        <f t="shared" si="12"/>
        <v>9516689</v>
      </c>
      <c r="AL66" s="322">
        <f t="shared" si="9"/>
        <v>100</v>
      </c>
    </row>
    <row r="67" spans="1:39" ht="20.100000000000001" customHeight="1" x14ac:dyDescent="0.2">
      <c r="A67" s="249" t="s">
        <v>616</v>
      </c>
      <c r="B67" s="250" t="s">
        <v>617</v>
      </c>
      <c r="C67" s="1012"/>
      <c r="D67" s="1012"/>
      <c r="E67" s="251"/>
      <c r="F67" s="251"/>
      <c r="G67" s="1012"/>
      <c r="H67" s="251"/>
      <c r="I67" s="251"/>
      <c r="J67" s="251"/>
      <c r="K67" s="1012"/>
      <c r="L67" s="251"/>
      <c r="M67" s="251"/>
      <c r="N67" s="318"/>
      <c r="O67" s="251"/>
      <c r="P67" s="251"/>
      <c r="Q67" s="251"/>
      <c r="R67" s="251"/>
      <c r="S67" s="251"/>
      <c r="T67" s="251"/>
      <c r="U67" s="251"/>
      <c r="V67" s="251"/>
      <c r="W67" s="251"/>
      <c r="X67" s="251"/>
      <c r="Y67" s="251"/>
      <c r="Z67" s="251"/>
      <c r="AA67" s="251"/>
      <c r="AB67" s="251">
        <v>1048523</v>
      </c>
      <c r="AC67" s="251">
        <v>1048523</v>
      </c>
      <c r="AD67" s="318">
        <f>+AC67/AB67*100</f>
        <v>100</v>
      </c>
      <c r="AE67" s="251"/>
      <c r="AF67" s="252"/>
      <c r="AG67" s="251"/>
      <c r="AH67" s="251"/>
      <c r="AI67" s="248">
        <f t="shared" si="27"/>
        <v>0</v>
      </c>
      <c r="AJ67" s="251">
        <f t="shared" si="25"/>
        <v>1048523</v>
      </c>
      <c r="AK67" s="251">
        <f t="shared" si="12"/>
        <v>1048523</v>
      </c>
      <c r="AL67" s="322">
        <f t="shared" si="9"/>
        <v>100</v>
      </c>
    </row>
    <row r="68" spans="1:39" ht="20.100000000000001" customHeight="1" x14ac:dyDescent="0.2">
      <c r="A68" s="249">
        <v>107060</v>
      </c>
      <c r="B68" s="250" t="s">
        <v>366</v>
      </c>
      <c r="C68" s="1012"/>
      <c r="D68" s="1012"/>
      <c r="E68" s="251"/>
      <c r="F68" s="251"/>
      <c r="G68" s="1012"/>
      <c r="H68" s="251"/>
      <c r="I68" s="251"/>
      <c r="J68" s="251"/>
      <c r="K68" s="1012">
        <v>73370000</v>
      </c>
      <c r="L68" s="251">
        <v>73370000</v>
      </c>
      <c r="M68" s="251">
        <v>47741177</v>
      </c>
      <c r="N68" s="318">
        <f t="shared" si="31"/>
        <v>65.06907046476762</v>
      </c>
      <c r="O68" s="251">
        <v>6000000</v>
      </c>
      <c r="P68" s="251">
        <v>6000000</v>
      </c>
      <c r="Q68" s="251">
        <v>3237485</v>
      </c>
      <c r="R68" s="318">
        <f t="shared" ref="R68" si="32">+Q68/P68*100</f>
        <v>53.958083333333327</v>
      </c>
      <c r="S68" s="251"/>
      <c r="T68" s="251"/>
      <c r="U68" s="251"/>
      <c r="V68" s="251"/>
      <c r="W68" s="251"/>
      <c r="X68" s="251"/>
      <c r="Y68" s="251"/>
      <c r="Z68" s="251"/>
      <c r="AA68" s="251"/>
      <c r="AB68" s="251"/>
      <c r="AC68" s="251"/>
      <c r="AD68" s="318"/>
      <c r="AE68" s="251"/>
      <c r="AF68" s="252"/>
      <c r="AG68" s="251"/>
      <c r="AH68" s="251"/>
      <c r="AI68" s="248">
        <f t="shared" si="27"/>
        <v>79370000</v>
      </c>
      <c r="AJ68" s="251">
        <f t="shared" si="25"/>
        <v>79370000</v>
      </c>
      <c r="AK68" s="251">
        <f t="shared" si="12"/>
        <v>50978662</v>
      </c>
      <c r="AL68" s="322">
        <f t="shared" si="9"/>
        <v>64.229131913821348</v>
      </c>
    </row>
    <row r="69" spans="1:39" s="267" customFormat="1" ht="20.100000000000001" customHeight="1" thickBot="1" x14ac:dyDescent="0.25">
      <c r="A69" s="263"/>
      <c r="B69" s="264" t="s">
        <v>393</v>
      </c>
      <c r="C69" s="265">
        <f>SUM(C55:C68)</f>
        <v>55983582</v>
      </c>
      <c r="D69" s="265">
        <f>SUM(D55:D68)</f>
        <v>58037321</v>
      </c>
      <c r="E69" s="265">
        <f>SUM(E55:E68)</f>
        <v>40027299</v>
      </c>
      <c r="F69" s="320">
        <f>+E69/D69*100</f>
        <v>68.968205820527103</v>
      </c>
      <c r="G69" s="265">
        <f>SUM(G55:G68)</f>
        <v>18768049</v>
      </c>
      <c r="H69" s="265">
        <f t="shared" ref="H69:I69" si="33">SUM(H55:H68)</f>
        <v>20335734</v>
      </c>
      <c r="I69" s="265">
        <f t="shared" si="33"/>
        <v>12783946</v>
      </c>
      <c r="J69" s="320">
        <f>+I69/H69*100</f>
        <v>62.864443447185138</v>
      </c>
      <c r="K69" s="265">
        <f>SUM(K55:K68)</f>
        <v>681970930</v>
      </c>
      <c r="L69" s="265">
        <f t="shared" ref="L69:M69" si="34">SUM(L55:L68)</f>
        <v>751189559</v>
      </c>
      <c r="M69" s="265">
        <f t="shared" si="34"/>
        <v>489890921</v>
      </c>
      <c r="N69" s="320">
        <f>+M69/L69*100</f>
        <v>65.215352786872273</v>
      </c>
      <c r="O69" s="265">
        <f>SUM(O55:O68)</f>
        <v>6000000</v>
      </c>
      <c r="P69" s="265">
        <f>SUM(P55:P68)</f>
        <v>6000000</v>
      </c>
      <c r="Q69" s="265">
        <f>SUM(Q55:Q68)</f>
        <v>3237485</v>
      </c>
      <c r="R69" s="320">
        <f t="shared" ref="R69:R70" si="35">+Q69/P69*100</f>
        <v>53.958083333333327</v>
      </c>
      <c r="S69" s="1024">
        <f>SUM(S55:S68)</f>
        <v>0</v>
      </c>
      <c r="T69" s="1024">
        <f>SUM(T55:T68)</f>
        <v>0</v>
      </c>
      <c r="U69" s="204">
        <f>SUM(U55:U68)</f>
        <v>0</v>
      </c>
      <c r="V69" s="265"/>
      <c r="W69" s="1024">
        <f>SUM(W55:W68)</f>
        <v>0</v>
      </c>
      <c r="X69" s="1024">
        <f>SUM(X55:X68)</f>
        <v>0</v>
      </c>
      <c r="Y69" s="204">
        <f>SUM(Y55:Y68)</f>
        <v>0</v>
      </c>
      <c r="Z69" s="265"/>
      <c r="AA69" s="265">
        <f>SUM(AA55:AA68)</f>
        <v>110170000</v>
      </c>
      <c r="AB69" s="265">
        <f>SUM(AB55:AB68)</f>
        <v>112387523</v>
      </c>
      <c r="AC69" s="265">
        <f>SUM(AC55:AC68)</f>
        <v>97790923</v>
      </c>
      <c r="AD69" s="320">
        <f>+AC69/AB69*100</f>
        <v>87.012259359074946</v>
      </c>
      <c r="AE69" s="265">
        <f>SUM(AE55:AE68)</f>
        <v>155000000</v>
      </c>
      <c r="AF69" s="265">
        <f>SUM(AF55:AF68)</f>
        <v>155000000</v>
      </c>
      <c r="AG69" s="265">
        <f>SUM(AG55:AG68)</f>
        <v>155000000</v>
      </c>
      <c r="AH69" s="320">
        <f>+AG69/AF69*100</f>
        <v>100</v>
      </c>
      <c r="AI69" s="265">
        <f>SUM(AI55:AI68)</f>
        <v>1027892561</v>
      </c>
      <c r="AJ69" s="278">
        <f>SUM(AJ55:AJ68)</f>
        <v>1102950137</v>
      </c>
      <c r="AK69" s="278">
        <f t="shared" ref="AK69" si="36">E69+I69+M69+Q69+U69+Y69+AC69+AG69</f>
        <v>798730574</v>
      </c>
      <c r="AL69" s="324">
        <f t="shared" ref="AL69:AL70" si="37">+AK69/AJ69*100</f>
        <v>72.417650372892609</v>
      </c>
      <c r="AM69" s="266"/>
    </row>
    <row r="70" spans="1:39" s="270" customFormat="1" ht="20.100000000000001" customHeight="1" thickTop="1" thickBot="1" x14ac:dyDescent="0.25">
      <c r="A70" s="1399" t="s">
        <v>394</v>
      </c>
      <c r="B70" s="1400"/>
      <c r="C70" s="268">
        <f>SUM(C53+C69)</f>
        <v>363028074</v>
      </c>
      <c r="D70" s="268">
        <f t="shared" ref="D70:E70" si="38">SUM(D53+D69)</f>
        <v>388600178</v>
      </c>
      <c r="E70" s="268">
        <f t="shared" si="38"/>
        <v>342923131</v>
      </c>
      <c r="F70" s="321">
        <f>+E70/D70*100</f>
        <v>88.24574727806737</v>
      </c>
      <c r="G70" s="268">
        <f t="shared" ref="G70:I70" si="39">SUM(G53+G69)</f>
        <v>59234375</v>
      </c>
      <c r="H70" s="268">
        <f t="shared" si="39"/>
        <v>67654873</v>
      </c>
      <c r="I70" s="268">
        <f t="shared" si="39"/>
        <v>50534607</v>
      </c>
      <c r="J70" s="321">
        <f>+I70/H70*100</f>
        <v>74.694703809435865</v>
      </c>
      <c r="K70" s="268">
        <f t="shared" ref="K70:M70" si="40">SUM(K53+K69)</f>
        <v>3034287720</v>
      </c>
      <c r="L70" s="268">
        <f t="shared" si="40"/>
        <v>3632076103</v>
      </c>
      <c r="M70" s="268">
        <f t="shared" si="40"/>
        <v>2238541970</v>
      </c>
      <c r="N70" s="321">
        <f>+M70/L70*100</f>
        <v>61.632573396549226</v>
      </c>
      <c r="O70" s="268">
        <f t="shared" ref="O70:Q70" si="41">SUM(O53+O69)</f>
        <v>11300000</v>
      </c>
      <c r="P70" s="268">
        <f t="shared" si="41"/>
        <v>11300000</v>
      </c>
      <c r="Q70" s="268">
        <f t="shared" si="41"/>
        <v>4885352</v>
      </c>
      <c r="R70" s="321">
        <f t="shared" si="35"/>
        <v>43.233203539823009</v>
      </c>
      <c r="S70" s="268">
        <f t="shared" ref="S70:U70" si="42">SUM(S53+S69)</f>
        <v>1278558119</v>
      </c>
      <c r="T70" s="268">
        <f t="shared" si="42"/>
        <v>1567904422</v>
      </c>
      <c r="U70" s="268">
        <f t="shared" si="42"/>
        <v>1567904422</v>
      </c>
      <c r="V70" s="321">
        <f>+U70/T70*100</f>
        <v>100</v>
      </c>
      <c r="W70" s="268">
        <f t="shared" ref="W70:Y70" si="43">SUM(W53+W69)</f>
        <v>22620418</v>
      </c>
      <c r="X70" s="268">
        <f t="shared" si="43"/>
        <v>21770418</v>
      </c>
      <c r="Y70" s="268">
        <f t="shared" si="43"/>
        <v>21646691</v>
      </c>
      <c r="Z70" s="321">
        <f>+Y70/X70*100</f>
        <v>99.431673751050624</v>
      </c>
      <c r="AA70" s="268">
        <f t="shared" ref="AA70:AC70" si="44">SUM(AA53+AA69)</f>
        <v>180396730</v>
      </c>
      <c r="AB70" s="268">
        <f t="shared" si="44"/>
        <v>246865730</v>
      </c>
      <c r="AC70" s="268">
        <f t="shared" si="44"/>
        <v>231337491</v>
      </c>
      <c r="AD70" s="321">
        <f>+AC70/AB70*100</f>
        <v>93.709844213694623</v>
      </c>
      <c r="AE70" s="268">
        <f t="shared" ref="AE70:AG70" si="45">SUM(AE53+AE69)</f>
        <v>155000000</v>
      </c>
      <c r="AF70" s="268">
        <f t="shared" si="45"/>
        <v>155000000</v>
      </c>
      <c r="AG70" s="268">
        <f t="shared" si="45"/>
        <v>155000000</v>
      </c>
      <c r="AH70" s="321">
        <f>+AG70/AF70*100</f>
        <v>100</v>
      </c>
      <c r="AI70" s="269">
        <f t="shared" ref="AI70:AK70" si="46">SUM(AI53+AI69)</f>
        <v>5104425436</v>
      </c>
      <c r="AJ70" s="268">
        <f t="shared" si="46"/>
        <v>6091171724</v>
      </c>
      <c r="AK70" s="268">
        <f t="shared" si="46"/>
        <v>4612773664</v>
      </c>
      <c r="AL70" s="325">
        <f t="shared" si="37"/>
        <v>75.728839589681556</v>
      </c>
    </row>
    <row r="71" spans="1:39" ht="20.100000000000001" customHeight="1" thickTop="1" x14ac:dyDescent="0.2">
      <c r="A71" s="271"/>
      <c r="B71" s="272"/>
      <c r="C71" s="273"/>
      <c r="D71" s="273"/>
      <c r="E71" s="273"/>
      <c r="F71" s="273"/>
      <c r="G71" s="273"/>
      <c r="H71" s="273"/>
      <c r="I71" s="273"/>
      <c r="J71" s="273"/>
      <c r="K71" s="273"/>
      <c r="L71" s="273"/>
      <c r="M71" s="273"/>
      <c r="N71" s="273"/>
      <c r="O71" s="272"/>
      <c r="P71" s="272"/>
      <c r="Q71" s="273"/>
      <c r="R71" s="273"/>
      <c r="S71" s="272"/>
      <c r="T71" s="272"/>
      <c r="U71" s="273"/>
      <c r="V71" s="273"/>
      <c r="W71" s="272"/>
      <c r="X71" s="272"/>
      <c r="Y71" s="273"/>
      <c r="Z71" s="273"/>
      <c r="AA71" s="272"/>
      <c r="AB71" s="272"/>
      <c r="AC71" s="274"/>
      <c r="AD71" s="273"/>
      <c r="AE71" s="272"/>
      <c r="AF71" s="272"/>
      <c r="AG71" s="273"/>
      <c r="AH71" s="273"/>
      <c r="AI71" s="272"/>
      <c r="AJ71" s="274"/>
      <c r="AK71" s="274"/>
      <c r="AL71" s="274"/>
    </row>
    <row r="72" spans="1:39" ht="24" customHeight="1" x14ac:dyDescent="0.2">
      <c r="A72" s="271"/>
      <c r="B72" s="273"/>
      <c r="C72" s="275"/>
      <c r="D72" s="275"/>
      <c r="E72" s="275"/>
      <c r="F72" s="275"/>
      <c r="G72" s="275"/>
      <c r="H72" s="275"/>
      <c r="I72" s="275"/>
      <c r="J72" s="275"/>
      <c r="K72" s="275"/>
      <c r="L72" s="275"/>
      <c r="M72" s="275"/>
      <c r="N72" s="275"/>
      <c r="O72" s="275"/>
      <c r="P72" s="275"/>
      <c r="Q72" s="275"/>
      <c r="R72" s="275"/>
      <c r="S72" s="275"/>
      <c r="T72" s="275"/>
      <c r="U72" s="275"/>
      <c r="V72" s="275"/>
      <c r="W72" s="275"/>
      <c r="X72" s="275"/>
      <c r="Y72" s="275"/>
      <c r="Z72" s="275"/>
      <c r="AA72" s="275"/>
      <c r="AB72" s="275"/>
      <c r="AC72" s="275"/>
      <c r="AD72" s="275"/>
      <c r="AE72" s="275"/>
      <c r="AF72" s="275"/>
      <c r="AG72" s="275"/>
      <c r="AH72" s="275"/>
      <c r="AI72" s="274"/>
      <c r="AJ72" s="274"/>
      <c r="AK72" s="274"/>
    </row>
    <row r="73" spans="1:39" ht="26.25" customHeight="1" x14ac:dyDescent="0.2">
      <c r="A73" s="271"/>
      <c r="B73" s="456"/>
      <c r="C73" s="274"/>
      <c r="D73" s="274"/>
      <c r="E73" s="274"/>
      <c r="F73" s="274"/>
      <c r="G73" s="273"/>
      <c r="H73" s="273"/>
      <c r="I73" s="274"/>
      <c r="J73" s="274"/>
      <c r="K73" s="273"/>
      <c r="L73" s="274"/>
      <c r="M73" s="274"/>
      <c r="N73" s="274"/>
      <c r="O73" s="273"/>
      <c r="P73" s="273"/>
      <c r="Q73" s="274"/>
      <c r="R73" s="274"/>
      <c r="S73" s="273"/>
      <c r="T73" s="273"/>
      <c r="U73" s="274"/>
      <c r="V73" s="274"/>
      <c r="W73" s="273"/>
      <c r="X73" s="273"/>
      <c r="Y73" s="274"/>
      <c r="Z73" s="274"/>
      <c r="AA73" s="273"/>
      <c r="AB73" s="273"/>
      <c r="AC73" s="274"/>
      <c r="AD73" s="274"/>
      <c r="AE73" s="273"/>
      <c r="AF73" s="273"/>
      <c r="AG73" s="274"/>
      <c r="AH73" s="274"/>
      <c r="AI73" s="273"/>
      <c r="AJ73" s="274"/>
      <c r="AK73" s="274"/>
      <c r="AL73" s="273"/>
    </row>
    <row r="74" spans="1:39" ht="29.25" customHeight="1" x14ac:dyDescent="0.2">
      <c r="A74" s="271"/>
      <c r="B74" s="456"/>
      <c r="C74" s="273"/>
      <c r="D74" s="273"/>
      <c r="E74" s="273"/>
      <c r="F74" s="273"/>
      <c r="G74" s="273"/>
      <c r="H74" s="273"/>
      <c r="I74" s="273"/>
      <c r="J74" s="273"/>
      <c r="K74" s="273"/>
      <c r="L74" s="273"/>
      <c r="M74" s="273"/>
      <c r="N74" s="273"/>
      <c r="O74" s="273"/>
      <c r="P74" s="273"/>
      <c r="Q74" s="273"/>
      <c r="R74" s="273"/>
      <c r="S74" s="273"/>
      <c r="T74" s="273"/>
      <c r="U74" s="273"/>
      <c r="V74" s="273"/>
      <c r="W74" s="273"/>
      <c r="X74" s="273"/>
      <c r="Y74" s="273"/>
      <c r="Z74" s="273"/>
      <c r="AA74" s="273"/>
      <c r="AB74" s="273"/>
      <c r="AC74" s="273"/>
      <c r="AD74" s="273"/>
      <c r="AE74" s="273"/>
      <c r="AF74" s="273"/>
      <c r="AG74" s="273"/>
      <c r="AH74" s="273"/>
      <c r="AI74" s="273"/>
      <c r="AJ74" s="273"/>
      <c r="AK74" s="273"/>
      <c r="AL74" s="273"/>
    </row>
    <row r="75" spans="1:39" ht="24" customHeight="1" x14ac:dyDescent="0.2">
      <c r="A75" s="271"/>
      <c r="B75" s="456"/>
      <c r="C75" s="273"/>
      <c r="D75" s="273" t="s">
        <v>1677</v>
      </c>
      <c r="E75" s="273"/>
      <c r="F75" s="273"/>
      <c r="G75" s="273"/>
      <c r="H75" s="273"/>
      <c r="I75" s="273"/>
      <c r="J75" s="273"/>
      <c r="K75" s="273"/>
      <c r="L75" s="273"/>
      <c r="M75" s="273"/>
      <c r="N75" s="273"/>
      <c r="O75" s="273"/>
      <c r="P75" s="273"/>
      <c r="Q75" s="273"/>
      <c r="R75" s="273"/>
      <c r="S75" s="273"/>
      <c r="T75" s="273"/>
      <c r="U75" s="273"/>
      <c r="V75" s="273"/>
      <c r="W75" s="273"/>
      <c r="X75" s="273"/>
      <c r="Y75" s="273"/>
      <c r="Z75" s="273"/>
      <c r="AA75" s="273"/>
      <c r="AB75" s="273"/>
      <c r="AC75" s="273"/>
      <c r="AD75" s="273"/>
      <c r="AE75" s="273"/>
      <c r="AF75" s="273"/>
      <c r="AG75" s="273"/>
      <c r="AH75" s="273"/>
      <c r="AI75" s="273"/>
      <c r="AJ75" s="273"/>
      <c r="AK75" s="273"/>
      <c r="AL75" s="273"/>
    </row>
    <row r="76" spans="1:39" x14ac:dyDescent="0.2">
      <c r="A76" s="271"/>
      <c r="B76" s="456"/>
      <c r="C76" s="273"/>
      <c r="D76" s="273"/>
      <c r="E76" s="273"/>
      <c r="F76" s="273"/>
      <c r="G76" s="273"/>
      <c r="H76" s="273"/>
      <c r="I76" s="273"/>
      <c r="J76" s="273"/>
      <c r="K76" s="273"/>
      <c r="L76" s="273"/>
      <c r="M76" s="273"/>
      <c r="N76" s="273"/>
      <c r="O76" s="273"/>
      <c r="P76" s="273"/>
      <c r="Q76" s="273"/>
      <c r="R76" s="273"/>
      <c r="S76" s="273"/>
      <c r="T76" s="273"/>
      <c r="U76" s="273"/>
      <c r="V76" s="273"/>
      <c r="W76" s="273"/>
      <c r="X76" s="273"/>
      <c r="Y76" s="273"/>
      <c r="Z76" s="273"/>
      <c r="AA76" s="273"/>
      <c r="AB76" s="273"/>
      <c r="AC76" s="273"/>
      <c r="AD76" s="273"/>
      <c r="AE76" s="273"/>
      <c r="AF76" s="273"/>
      <c r="AG76" s="273"/>
      <c r="AH76" s="273"/>
      <c r="AI76" s="273"/>
      <c r="AJ76" s="273"/>
      <c r="AK76" s="273"/>
      <c r="AL76" s="273"/>
    </row>
    <row r="77" spans="1:39" x14ac:dyDescent="0.2">
      <c r="A77" s="271"/>
      <c r="B77" s="456"/>
      <c r="C77" s="273"/>
      <c r="D77" s="273"/>
      <c r="E77" s="273"/>
      <c r="F77" s="273"/>
      <c r="G77" s="273"/>
      <c r="H77" s="273"/>
      <c r="I77" s="273"/>
      <c r="J77" s="273"/>
      <c r="K77" s="273"/>
      <c r="L77" s="273"/>
      <c r="M77" s="273"/>
      <c r="N77" s="273"/>
      <c r="O77" s="273"/>
      <c r="P77" s="273"/>
      <c r="Q77" s="273"/>
      <c r="R77" s="273"/>
      <c r="S77" s="273"/>
      <c r="T77" s="273"/>
      <c r="U77" s="273"/>
      <c r="V77" s="273"/>
      <c r="W77" s="273"/>
      <c r="X77" s="273"/>
      <c r="Y77" s="273"/>
      <c r="Z77" s="273"/>
      <c r="AA77" s="273"/>
      <c r="AB77" s="273"/>
      <c r="AC77" s="273"/>
      <c r="AD77" s="273"/>
      <c r="AE77" s="273"/>
      <c r="AF77" s="273"/>
      <c r="AG77" s="273"/>
      <c r="AH77" s="273"/>
      <c r="AI77" s="273"/>
      <c r="AJ77" s="273"/>
      <c r="AK77" s="273"/>
      <c r="AL77" s="273"/>
    </row>
    <row r="78" spans="1:39" x14ac:dyDescent="0.2">
      <c r="A78" s="271"/>
      <c r="B78" s="456"/>
      <c r="C78" s="273"/>
      <c r="D78" s="273"/>
      <c r="E78" s="273"/>
      <c r="F78" s="273"/>
      <c r="G78" s="273"/>
      <c r="H78" s="273"/>
      <c r="I78" s="273"/>
      <c r="J78" s="273"/>
      <c r="K78" s="273"/>
      <c r="L78" s="273"/>
      <c r="M78" s="273"/>
      <c r="N78" s="273"/>
      <c r="O78" s="273"/>
      <c r="P78" s="273"/>
      <c r="Q78" s="273"/>
      <c r="R78" s="273"/>
      <c r="S78" s="273"/>
      <c r="T78" s="273"/>
      <c r="U78" s="273"/>
      <c r="V78" s="273"/>
      <c r="W78" s="273"/>
      <c r="X78" s="273"/>
      <c r="Y78" s="273"/>
      <c r="Z78" s="273"/>
      <c r="AA78" s="273"/>
      <c r="AB78" s="273"/>
      <c r="AC78" s="273"/>
      <c r="AD78" s="273"/>
      <c r="AE78" s="273"/>
      <c r="AF78" s="273"/>
      <c r="AG78" s="273"/>
      <c r="AH78" s="273"/>
      <c r="AI78" s="273"/>
      <c r="AJ78" s="273"/>
      <c r="AK78" s="273"/>
      <c r="AL78" s="273"/>
    </row>
    <row r="79" spans="1:39" x14ac:dyDescent="0.2">
      <c r="A79" s="271"/>
      <c r="B79" s="456"/>
      <c r="C79" s="273"/>
      <c r="D79" s="273"/>
      <c r="E79" s="273"/>
      <c r="F79" s="273"/>
      <c r="G79" s="273"/>
      <c r="H79" s="273"/>
      <c r="I79" s="273"/>
      <c r="J79" s="273"/>
      <c r="K79" s="273"/>
      <c r="L79" s="273"/>
      <c r="M79" s="273"/>
      <c r="N79" s="273"/>
      <c r="O79" s="273"/>
      <c r="P79" s="273"/>
      <c r="Q79" s="273"/>
      <c r="R79" s="273"/>
      <c r="S79" s="273"/>
      <c r="T79" s="273"/>
      <c r="U79" s="273"/>
      <c r="V79" s="273"/>
      <c r="W79" s="273"/>
      <c r="X79" s="273"/>
      <c r="Y79" s="273"/>
      <c r="Z79" s="273"/>
      <c r="AA79" s="273"/>
      <c r="AB79" s="273"/>
      <c r="AC79" s="273"/>
      <c r="AD79" s="273"/>
      <c r="AE79" s="273"/>
      <c r="AF79" s="273"/>
      <c r="AG79" s="273"/>
      <c r="AH79" s="273"/>
      <c r="AI79" s="273"/>
      <c r="AJ79" s="273"/>
      <c r="AK79" s="273"/>
      <c r="AL79" s="273"/>
    </row>
    <row r="80" spans="1:39" x14ac:dyDescent="0.2">
      <c r="A80" s="271"/>
      <c r="B80" s="456"/>
      <c r="C80" s="273"/>
      <c r="D80" s="273"/>
      <c r="E80" s="273"/>
      <c r="F80" s="273"/>
      <c r="G80" s="273"/>
      <c r="H80" s="273"/>
      <c r="I80" s="273"/>
      <c r="J80" s="273"/>
      <c r="K80" s="273"/>
      <c r="L80" s="273"/>
      <c r="M80" s="273"/>
      <c r="N80" s="273"/>
      <c r="O80" s="273"/>
      <c r="P80" s="273"/>
      <c r="Q80" s="273"/>
      <c r="R80" s="273"/>
      <c r="S80" s="273"/>
      <c r="T80" s="273"/>
      <c r="U80" s="273"/>
      <c r="V80" s="273"/>
      <c r="W80" s="273"/>
      <c r="X80" s="273"/>
      <c r="Y80" s="273"/>
      <c r="Z80" s="273"/>
      <c r="AA80" s="273"/>
      <c r="AB80" s="273"/>
      <c r="AC80" s="273"/>
      <c r="AD80" s="273"/>
      <c r="AE80" s="273"/>
      <c r="AF80" s="273"/>
      <c r="AG80" s="273"/>
      <c r="AH80" s="273"/>
      <c r="AI80" s="273"/>
      <c r="AJ80" s="273"/>
      <c r="AK80" s="273"/>
      <c r="AL80" s="273"/>
    </row>
    <row r="81" spans="1:38" x14ac:dyDescent="0.2">
      <c r="A81" s="271"/>
      <c r="B81" s="456"/>
      <c r="C81" s="273"/>
      <c r="D81" s="273"/>
      <c r="E81" s="273"/>
      <c r="F81" s="273"/>
      <c r="G81" s="273"/>
      <c r="H81" s="273"/>
      <c r="I81" s="273"/>
      <c r="J81" s="273"/>
      <c r="K81" s="273"/>
      <c r="L81" s="273"/>
      <c r="M81" s="273"/>
      <c r="N81" s="273"/>
      <c r="O81" s="273"/>
      <c r="P81" s="273"/>
      <c r="Q81" s="273"/>
      <c r="R81" s="273"/>
      <c r="S81" s="273"/>
      <c r="T81" s="273"/>
      <c r="U81" s="273"/>
      <c r="V81" s="273"/>
      <c r="W81" s="273"/>
      <c r="X81" s="273"/>
      <c r="Y81" s="273"/>
      <c r="Z81" s="273"/>
      <c r="AA81" s="273"/>
      <c r="AB81" s="273"/>
      <c r="AC81" s="273"/>
      <c r="AD81" s="273"/>
      <c r="AE81" s="273"/>
      <c r="AF81" s="273"/>
      <c r="AG81" s="273"/>
      <c r="AH81" s="273"/>
      <c r="AI81" s="273"/>
      <c r="AJ81" s="273"/>
      <c r="AK81" s="273"/>
      <c r="AL81" s="273"/>
    </row>
    <row r="82" spans="1:38" x14ac:dyDescent="0.2">
      <c r="A82" s="271"/>
      <c r="B82" s="456"/>
      <c r="C82" s="273"/>
      <c r="D82" s="273"/>
      <c r="E82" s="273"/>
      <c r="F82" s="273"/>
      <c r="G82" s="273"/>
      <c r="H82" s="273"/>
      <c r="I82" s="273"/>
      <c r="J82" s="273"/>
      <c r="K82" s="273"/>
      <c r="L82" s="273"/>
      <c r="M82" s="273"/>
      <c r="N82" s="273"/>
      <c r="O82" s="273"/>
      <c r="P82" s="273"/>
      <c r="Q82" s="273"/>
      <c r="R82" s="273"/>
      <c r="S82" s="273"/>
      <c r="T82" s="273"/>
      <c r="U82" s="273"/>
      <c r="V82" s="273"/>
      <c r="W82" s="273"/>
      <c r="X82" s="273"/>
      <c r="Y82" s="273"/>
      <c r="Z82" s="273"/>
      <c r="AA82" s="273"/>
      <c r="AB82" s="273"/>
      <c r="AC82" s="273"/>
      <c r="AD82" s="273"/>
      <c r="AE82" s="273"/>
      <c r="AF82" s="273"/>
      <c r="AG82" s="273"/>
      <c r="AH82" s="273"/>
      <c r="AI82" s="273"/>
      <c r="AJ82" s="273"/>
      <c r="AK82" s="273"/>
      <c r="AL82" s="273"/>
    </row>
    <row r="83" spans="1:38" x14ac:dyDescent="0.2">
      <c r="A83" s="271"/>
      <c r="B83" s="456"/>
      <c r="C83" s="273"/>
      <c r="D83" s="273"/>
      <c r="E83" s="273"/>
      <c r="F83" s="273"/>
      <c r="G83" s="273"/>
      <c r="H83" s="273"/>
      <c r="I83" s="273"/>
      <c r="J83" s="273"/>
      <c r="K83" s="273"/>
      <c r="L83" s="273"/>
      <c r="M83" s="273"/>
      <c r="N83" s="273"/>
      <c r="O83" s="273"/>
      <c r="P83" s="273"/>
      <c r="Q83" s="273"/>
      <c r="R83" s="273"/>
      <c r="S83" s="273"/>
      <c r="T83" s="273"/>
      <c r="U83" s="273"/>
      <c r="V83" s="273"/>
      <c r="W83" s="273"/>
      <c r="X83" s="273"/>
      <c r="Y83" s="273"/>
      <c r="Z83" s="273"/>
      <c r="AA83" s="273"/>
      <c r="AB83" s="273"/>
      <c r="AC83" s="273"/>
      <c r="AD83" s="273"/>
      <c r="AE83" s="273"/>
      <c r="AF83" s="273"/>
      <c r="AG83" s="273"/>
      <c r="AH83" s="273"/>
      <c r="AI83" s="273"/>
      <c r="AJ83" s="273"/>
      <c r="AK83" s="273"/>
      <c r="AL83" s="273"/>
    </row>
    <row r="84" spans="1:38" x14ac:dyDescent="0.2">
      <c r="A84" s="271"/>
      <c r="B84" s="456"/>
      <c r="C84" s="273"/>
      <c r="D84" s="273"/>
      <c r="E84" s="273"/>
      <c r="F84" s="273"/>
      <c r="G84" s="273"/>
      <c r="H84" s="273"/>
      <c r="I84" s="273"/>
      <c r="J84" s="273"/>
      <c r="K84" s="273"/>
      <c r="L84" s="273"/>
      <c r="M84" s="273"/>
      <c r="N84" s="273"/>
      <c r="O84" s="273"/>
      <c r="P84" s="273"/>
      <c r="Q84" s="273"/>
      <c r="R84" s="273"/>
      <c r="S84" s="273"/>
      <c r="T84" s="273"/>
      <c r="U84" s="273"/>
      <c r="V84" s="273"/>
      <c r="W84" s="273"/>
      <c r="X84" s="273"/>
      <c r="Y84" s="273"/>
      <c r="Z84" s="273"/>
      <c r="AA84" s="273"/>
      <c r="AB84" s="273"/>
      <c r="AC84" s="273"/>
      <c r="AD84" s="273"/>
      <c r="AE84" s="273"/>
      <c r="AF84" s="273"/>
      <c r="AG84" s="273"/>
      <c r="AH84" s="273"/>
      <c r="AI84" s="273"/>
      <c r="AJ84" s="273"/>
      <c r="AK84" s="273"/>
      <c r="AL84" s="273"/>
    </row>
    <row r="85" spans="1:38" x14ac:dyDescent="0.2">
      <c r="A85" s="271"/>
      <c r="B85" s="456"/>
      <c r="C85" s="273"/>
      <c r="D85" s="273"/>
      <c r="E85" s="273"/>
      <c r="F85" s="273"/>
      <c r="G85" s="273"/>
      <c r="H85" s="273"/>
      <c r="I85" s="273"/>
      <c r="J85" s="273"/>
      <c r="K85" s="273"/>
      <c r="L85" s="273"/>
      <c r="M85" s="273"/>
      <c r="N85" s="273"/>
      <c r="O85" s="273"/>
      <c r="P85" s="273"/>
      <c r="Q85" s="273"/>
      <c r="R85" s="273"/>
      <c r="S85" s="273"/>
      <c r="T85" s="273"/>
      <c r="U85" s="273"/>
      <c r="V85" s="273"/>
      <c r="W85" s="273"/>
      <c r="X85" s="273"/>
      <c r="Y85" s="273"/>
      <c r="Z85" s="273"/>
      <c r="AA85" s="273"/>
      <c r="AB85" s="273"/>
      <c r="AC85" s="273"/>
      <c r="AD85" s="273"/>
      <c r="AE85" s="273"/>
      <c r="AF85" s="273"/>
      <c r="AG85" s="273"/>
      <c r="AH85" s="273"/>
      <c r="AI85" s="273"/>
      <c r="AJ85" s="273"/>
      <c r="AK85" s="273"/>
      <c r="AL85" s="273"/>
    </row>
    <row r="86" spans="1:38" x14ac:dyDescent="0.2">
      <c r="A86" s="271"/>
      <c r="B86" s="456"/>
      <c r="C86" s="273"/>
      <c r="D86" s="273"/>
      <c r="E86" s="273"/>
      <c r="F86" s="273"/>
      <c r="G86" s="273"/>
      <c r="H86" s="273"/>
      <c r="I86" s="273"/>
      <c r="J86" s="273"/>
      <c r="K86" s="273"/>
      <c r="L86" s="273"/>
      <c r="M86" s="273"/>
      <c r="N86" s="273"/>
      <c r="O86" s="273"/>
      <c r="P86" s="273"/>
      <c r="Q86" s="273"/>
      <c r="R86" s="273"/>
      <c r="S86" s="273"/>
      <c r="T86" s="273"/>
      <c r="U86" s="273"/>
      <c r="V86" s="273"/>
      <c r="W86" s="273"/>
      <c r="X86" s="273"/>
      <c r="Y86" s="273"/>
      <c r="Z86" s="273"/>
      <c r="AA86" s="273"/>
      <c r="AB86" s="273"/>
      <c r="AC86" s="273"/>
      <c r="AD86" s="273"/>
      <c r="AE86" s="273"/>
      <c r="AF86" s="273"/>
      <c r="AG86" s="273"/>
      <c r="AH86" s="273"/>
      <c r="AI86" s="273"/>
      <c r="AJ86" s="273"/>
      <c r="AK86" s="273"/>
      <c r="AL86" s="273"/>
    </row>
    <row r="87" spans="1:38" x14ac:dyDescent="0.2">
      <c r="A87" s="271"/>
      <c r="B87" s="456"/>
      <c r="C87" s="273"/>
      <c r="D87" s="273"/>
      <c r="E87" s="273"/>
      <c r="F87" s="273"/>
      <c r="G87" s="273"/>
      <c r="H87" s="273"/>
      <c r="I87" s="273"/>
      <c r="J87" s="273"/>
      <c r="K87" s="273"/>
      <c r="L87" s="273"/>
      <c r="M87" s="273"/>
      <c r="N87" s="273"/>
      <c r="O87" s="273"/>
      <c r="P87" s="273"/>
      <c r="Q87" s="273"/>
      <c r="R87" s="273"/>
      <c r="S87" s="273"/>
      <c r="T87" s="273"/>
      <c r="U87" s="273"/>
      <c r="V87" s="273"/>
      <c r="W87" s="273"/>
      <c r="X87" s="273"/>
      <c r="Y87" s="273"/>
      <c r="Z87" s="273"/>
      <c r="AA87" s="273"/>
      <c r="AB87" s="273"/>
      <c r="AC87" s="273"/>
      <c r="AD87" s="273"/>
      <c r="AE87" s="273"/>
      <c r="AF87" s="273"/>
      <c r="AG87" s="273"/>
      <c r="AH87" s="273"/>
      <c r="AI87" s="273"/>
      <c r="AJ87" s="273"/>
      <c r="AK87" s="273"/>
      <c r="AL87" s="273"/>
    </row>
    <row r="88" spans="1:38" x14ac:dyDescent="0.2">
      <c r="A88" s="271"/>
      <c r="B88" s="456"/>
      <c r="C88" s="273"/>
      <c r="D88" s="273"/>
      <c r="E88" s="273"/>
      <c r="F88" s="273"/>
      <c r="G88" s="273"/>
      <c r="H88" s="273"/>
      <c r="I88" s="273"/>
      <c r="J88" s="273"/>
      <c r="K88" s="273"/>
      <c r="L88" s="273"/>
      <c r="M88" s="273"/>
      <c r="N88" s="273"/>
      <c r="O88" s="273"/>
      <c r="P88" s="273"/>
      <c r="Q88" s="273"/>
      <c r="R88" s="273"/>
      <c r="S88" s="273"/>
      <c r="T88" s="273"/>
      <c r="U88" s="273"/>
      <c r="V88" s="273"/>
      <c r="W88" s="273"/>
      <c r="X88" s="273"/>
      <c r="Y88" s="273"/>
      <c r="Z88" s="273"/>
      <c r="AA88" s="273"/>
      <c r="AB88" s="273"/>
      <c r="AC88" s="273"/>
      <c r="AD88" s="273"/>
      <c r="AE88" s="273"/>
      <c r="AF88" s="273"/>
      <c r="AG88" s="273"/>
      <c r="AH88" s="273"/>
      <c r="AI88" s="273"/>
      <c r="AJ88" s="273"/>
      <c r="AK88" s="273"/>
      <c r="AL88" s="273"/>
    </row>
    <row r="89" spans="1:38" x14ac:dyDescent="0.2">
      <c r="A89" s="271"/>
      <c r="B89" s="456"/>
      <c r="C89" s="273"/>
      <c r="D89" s="273"/>
      <c r="E89" s="273"/>
      <c r="F89" s="273"/>
      <c r="G89" s="273"/>
      <c r="H89" s="273"/>
      <c r="I89" s="273"/>
      <c r="J89" s="273"/>
      <c r="K89" s="273"/>
      <c r="L89" s="273"/>
      <c r="M89" s="273"/>
      <c r="N89" s="273"/>
      <c r="O89" s="273"/>
      <c r="P89" s="273"/>
      <c r="Q89" s="273"/>
      <c r="R89" s="273"/>
      <c r="S89" s="273"/>
      <c r="T89" s="273"/>
      <c r="U89" s="273"/>
      <c r="V89" s="273"/>
      <c r="W89" s="273"/>
      <c r="X89" s="273"/>
      <c r="Y89" s="273"/>
      <c r="Z89" s="273"/>
      <c r="AA89" s="273"/>
      <c r="AB89" s="273"/>
      <c r="AC89" s="273"/>
      <c r="AD89" s="273"/>
      <c r="AE89" s="273"/>
      <c r="AF89" s="273"/>
      <c r="AG89" s="273"/>
      <c r="AH89" s="273"/>
      <c r="AI89" s="273"/>
      <c r="AJ89" s="273"/>
      <c r="AK89" s="273"/>
      <c r="AL89" s="273"/>
    </row>
    <row r="90" spans="1:38" x14ac:dyDescent="0.2">
      <c r="A90" s="271"/>
      <c r="B90" s="456"/>
      <c r="C90" s="273"/>
      <c r="D90" s="273"/>
      <c r="E90" s="273"/>
      <c r="F90" s="273"/>
      <c r="G90" s="273"/>
      <c r="H90" s="273"/>
      <c r="I90" s="273"/>
      <c r="J90" s="273"/>
      <c r="K90" s="273"/>
      <c r="L90" s="273"/>
      <c r="M90" s="273"/>
      <c r="N90" s="273"/>
      <c r="O90" s="273"/>
      <c r="P90" s="273"/>
      <c r="Q90" s="273"/>
      <c r="R90" s="273"/>
      <c r="S90" s="273"/>
      <c r="T90" s="273"/>
      <c r="U90" s="273"/>
      <c r="V90" s="273"/>
      <c r="W90" s="273"/>
      <c r="X90" s="273"/>
      <c r="Y90" s="273"/>
      <c r="Z90" s="273"/>
      <c r="AA90" s="273"/>
      <c r="AB90" s="273"/>
      <c r="AC90" s="273"/>
      <c r="AD90" s="273"/>
      <c r="AE90" s="273"/>
      <c r="AF90" s="273"/>
      <c r="AG90" s="273"/>
      <c r="AH90" s="273"/>
      <c r="AI90" s="273"/>
      <c r="AJ90" s="273"/>
      <c r="AK90" s="273"/>
      <c r="AL90" s="273"/>
    </row>
    <row r="91" spans="1:38" x14ac:dyDescent="0.2">
      <c r="A91" s="271"/>
      <c r="B91" s="456"/>
      <c r="C91" s="273"/>
      <c r="D91" s="273"/>
      <c r="E91" s="273"/>
      <c r="F91" s="273"/>
      <c r="G91" s="273"/>
      <c r="H91" s="273"/>
      <c r="I91" s="273"/>
      <c r="J91" s="273"/>
      <c r="K91" s="273"/>
      <c r="L91" s="273"/>
      <c r="M91" s="273"/>
      <c r="N91" s="273"/>
      <c r="O91" s="273"/>
      <c r="P91" s="273"/>
      <c r="Q91" s="273"/>
      <c r="R91" s="273"/>
      <c r="S91" s="273"/>
      <c r="T91" s="273"/>
      <c r="U91" s="273"/>
      <c r="V91" s="273"/>
      <c r="W91" s="273"/>
      <c r="X91" s="273"/>
      <c r="Y91" s="273"/>
      <c r="Z91" s="273"/>
      <c r="AA91" s="273"/>
      <c r="AB91" s="273"/>
      <c r="AC91" s="273"/>
      <c r="AD91" s="273"/>
      <c r="AE91" s="273"/>
      <c r="AF91" s="273"/>
      <c r="AG91" s="273"/>
      <c r="AH91" s="273"/>
      <c r="AI91" s="273"/>
      <c r="AJ91" s="273"/>
      <c r="AK91" s="273"/>
      <c r="AL91" s="273"/>
    </row>
    <row r="92" spans="1:38" x14ac:dyDescent="0.2">
      <c r="A92" s="271"/>
      <c r="B92" s="456"/>
      <c r="C92" s="273"/>
      <c r="D92" s="273"/>
      <c r="E92" s="273"/>
      <c r="F92" s="273"/>
      <c r="G92" s="273"/>
      <c r="H92" s="273"/>
      <c r="I92" s="273"/>
      <c r="J92" s="273"/>
      <c r="K92" s="273"/>
      <c r="L92" s="273"/>
      <c r="M92" s="273"/>
      <c r="N92" s="273"/>
      <c r="O92" s="273"/>
      <c r="P92" s="273"/>
      <c r="Q92" s="273"/>
      <c r="R92" s="273"/>
      <c r="S92" s="273"/>
      <c r="T92" s="273"/>
      <c r="U92" s="273"/>
      <c r="V92" s="273"/>
      <c r="W92" s="273"/>
      <c r="X92" s="273"/>
      <c r="Y92" s="273"/>
      <c r="Z92" s="273"/>
      <c r="AA92" s="273"/>
      <c r="AB92" s="273"/>
      <c r="AC92" s="273"/>
      <c r="AD92" s="273"/>
      <c r="AE92" s="273"/>
      <c r="AF92" s="273"/>
      <c r="AG92" s="273"/>
      <c r="AH92" s="273"/>
      <c r="AI92" s="273"/>
      <c r="AJ92" s="273"/>
      <c r="AK92" s="273"/>
      <c r="AL92" s="273"/>
    </row>
    <row r="93" spans="1:38" x14ac:dyDescent="0.2">
      <c r="A93" s="271"/>
      <c r="B93" s="456"/>
      <c r="C93" s="273"/>
      <c r="D93" s="273"/>
      <c r="E93" s="273"/>
      <c r="F93" s="273"/>
      <c r="G93" s="273"/>
      <c r="H93" s="273"/>
      <c r="I93" s="273"/>
      <c r="J93" s="273"/>
      <c r="K93" s="273"/>
      <c r="L93" s="273"/>
      <c r="M93" s="273"/>
      <c r="N93" s="273"/>
      <c r="O93" s="273"/>
      <c r="P93" s="273"/>
      <c r="Q93" s="273"/>
      <c r="R93" s="273"/>
      <c r="S93" s="273"/>
      <c r="T93" s="273"/>
      <c r="U93" s="273"/>
      <c r="V93" s="273"/>
      <c r="W93" s="273"/>
      <c r="X93" s="273"/>
      <c r="Y93" s="273"/>
      <c r="Z93" s="273"/>
      <c r="AA93" s="273"/>
      <c r="AB93" s="273"/>
      <c r="AC93" s="273"/>
      <c r="AD93" s="273"/>
      <c r="AE93" s="273"/>
      <c r="AF93" s="273"/>
      <c r="AG93" s="273"/>
      <c r="AH93" s="273"/>
      <c r="AI93" s="273"/>
      <c r="AJ93" s="273"/>
      <c r="AK93" s="273"/>
      <c r="AL93" s="273"/>
    </row>
    <row r="94" spans="1:38" x14ac:dyDescent="0.2">
      <c r="A94" s="271"/>
      <c r="B94" s="456"/>
      <c r="C94" s="273"/>
      <c r="D94" s="273"/>
      <c r="E94" s="273"/>
      <c r="F94" s="273"/>
      <c r="G94" s="273"/>
      <c r="H94" s="273"/>
      <c r="I94" s="273"/>
      <c r="J94" s="273"/>
      <c r="K94" s="273"/>
      <c r="L94" s="273"/>
      <c r="M94" s="273"/>
      <c r="N94" s="273"/>
      <c r="O94" s="273"/>
      <c r="P94" s="273"/>
      <c r="Q94" s="273"/>
      <c r="R94" s="273"/>
      <c r="S94" s="273"/>
      <c r="T94" s="273"/>
      <c r="U94" s="273"/>
      <c r="V94" s="273"/>
      <c r="W94" s="273"/>
      <c r="X94" s="273"/>
      <c r="Y94" s="273"/>
      <c r="Z94" s="273"/>
      <c r="AA94" s="273"/>
      <c r="AB94" s="273"/>
      <c r="AC94" s="273"/>
      <c r="AD94" s="273"/>
      <c r="AE94" s="273"/>
      <c r="AF94" s="273"/>
      <c r="AG94" s="273"/>
      <c r="AH94" s="273"/>
      <c r="AI94" s="273"/>
      <c r="AJ94" s="273"/>
      <c r="AK94" s="273"/>
      <c r="AL94" s="273"/>
    </row>
    <row r="95" spans="1:38" x14ac:dyDescent="0.2">
      <c r="A95" s="271"/>
      <c r="B95" s="456"/>
      <c r="C95" s="273"/>
      <c r="D95" s="273"/>
      <c r="E95" s="273"/>
      <c r="F95" s="273"/>
      <c r="G95" s="273"/>
      <c r="H95" s="273"/>
      <c r="I95" s="273"/>
      <c r="J95" s="273"/>
      <c r="K95" s="273"/>
      <c r="L95" s="273"/>
      <c r="M95" s="273"/>
      <c r="N95" s="273"/>
      <c r="O95" s="273"/>
      <c r="P95" s="273"/>
      <c r="Q95" s="273"/>
      <c r="R95" s="273"/>
      <c r="S95" s="273"/>
      <c r="T95" s="273"/>
      <c r="U95" s="273"/>
      <c r="V95" s="273"/>
      <c r="W95" s="273"/>
      <c r="X95" s="273"/>
      <c r="Y95" s="273"/>
      <c r="Z95" s="273"/>
      <c r="AA95" s="273"/>
      <c r="AB95" s="273"/>
      <c r="AC95" s="273"/>
      <c r="AD95" s="273"/>
      <c r="AE95" s="273"/>
      <c r="AF95" s="273"/>
      <c r="AG95" s="273"/>
      <c r="AH95" s="273"/>
      <c r="AI95" s="273"/>
      <c r="AJ95" s="273"/>
      <c r="AK95" s="273"/>
      <c r="AL95" s="273"/>
    </row>
    <row r="96" spans="1:38" x14ac:dyDescent="0.2">
      <c r="A96" s="271"/>
      <c r="B96" s="456"/>
      <c r="C96" s="273"/>
      <c r="D96" s="273"/>
      <c r="E96" s="273"/>
      <c r="F96" s="273"/>
      <c r="G96" s="273"/>
      <c r="H96" s="273"/>
      <c r="I96" s="273"/>
      <c r="J96" s="273"/>
      <c r="K96" s="273"/>
      <c r="L96" s="273"/>
      <c r="M96" s="273"/>
      <c r="N96" s="273"/>
      <c r="O96" s="273"/>
      <c r="P96" s="273"/>
      <c r="Q96" s="273"/>
      <c r="R96" s="273"/>
      <c r="S96" s="273"/>
      <c r="T96" s="273"/>
      <c r="U96" s="273"/>
      <c r="V96" s="273"/>
      <c r="W96" s="273"/>
      <c r="X96" s="273"/>
      <c r="Y96" s="273"/>
      <c r="Z96" s="273"/>
      <c r="AA96" s="273"/>
      <c r="AB96" s="273"/>
      <c r="AC96" s="273"/>
      <c r="AD96" s="273"/>
      <c r="AE96" s="273"/>
      <c r="AF96" s="273"/>
      <c r="AG96" s="273"/>
      <c r="AH96" s="273"/>
      <c r="AI96" s="273"/>
      <c r="AJ96" s="273"/>
      <c r="AK96" s="273"/>
      <c r="AL96" s="273"/>
    </row>
    <row r="97" spans="1:38" x14ac:dyDescent="0.2">
      <c r="A97" s="271"/>
      <c r="B97" s="456"/>
      <c r="C97" s="273"/>
      <c r="D97" s="273"/>
      <c r="E97" s="273"/>
      <c r="F97" s="273"/>
      <c r="G97" s="273"/>
      <c r="H97" s="273"/>
      <c r="I97" s="273"/>
      <c r="J97" s="273"/>
      <c r="K97" s="273"/>
      <c r="L97" s="273"/>
      <c r="M97" s="273"/>
      <c r="N97" s="273"/>
      <c r="O97" s="273"/>
      <c r="P97" s="273"/>
      <c r="Q97" s="273"/>
      <c r="R97" s="273"/>
      <c r="S97" s="273"/>
      <c r="T97" s="273"/>
      <c r="U97" s="273"/>
      <c r="V97" s="273"/>
      <c r="W97" s="273"/>
      <c r="X97" s="273"/>
      <c r="Y97" s="273"/>
      <c r="Z97" s="273"/>
      <c r="AA97" s="273"/>
      <c r="AB97" s="273"/>
      <c r="AC97" s="273"/>
      <c r="AD97" s="273"/>
      <c r="AE97" s="273"/>
      <c r="AF97" s="273"/>
      <c r="AG97" s="273"/>
      <c r="AH97" s="273"/>
      <c r="AI97" s="273"/>
      <c r="AJ97" s="273"/>
      <c r="AK97" s="273"/>
      <c r="AL97" s="273"/>
    </row>
    <row r="98" spans="1:38" x14ac:dyDescent="0.2">
      <c r="A98" s="271"/>
      <c r="B98" s="456"/>
      <c r="C98" s="273"/>
      <c r="D98" s="273"/>
      <c r="E98" s="273"/>
      <c r="F98" s="273"/>
      <c r="G98" s="273"/>
      <c r="H98" s="273"/>
      <c r="I98" s="273"/>
      <c r="J98" s="273"/>
      <c r="K98" s="273"/>
      <c r="L98" s="273"/>
      <c r="M98" s="273"/>
      <c r="N98" s="273"/>
      <c r="O98" s="273"/>
      <c r="P98" s="273"/>
      <c r="Q98" s="273"/>
      <c r="R98" s="273"/>
      <c r="S98" s="273"/>
      <c r="T98" s="273"/>
      <c r="U98" s="273"/>
      <c r="V98" s="273"/>
      <c r="W98" s="273"/>
      <c r="X98" s="273"/>
      <c r="Y98" s="273"/>
      <c r="Z98" s="273"/>
      <c r="AA98" s="273"/>
      <c r="AB98" s="273"/>
      <c r="AC98" s="273"/>
      <c r="AD98" s="273"/>
      <c r="AE98" s="273"/>
      <c r="AF98" s="273"/>
      <c r="AG98" s="273"/>
      <c r="AH98" s="273"/>
      <c r="AI98" s="273"/>
      <c r="AJ98" s="273"/>
      <c r="AK98" s="273"/>
      <c r="AL98" s="273"/>
    </row>
    <row r="99" spans="1:38" x14ac:dyDescent="0.2">
      <c r="A99" s="271"/>
      <c r="B99" s="273"/>
      <c r="C99" s="273"/>
      <c r="D99" s="273"/>
      <c r="E99" s="273"/>
      <c r="F99" s="273"/>
      <c r="G99" s="273"/>
      <c r="H99" s="273"/>
      <c r="I99" s="273"/>
      <c r="J99" s="273"/>
      <c r="K99" s="273"/>
      <c r="L99" s="273"/>
      <c r="M99" s="273"/>
      <c r="N99" s="273"/>
      <c r="O99" s="273"/>
      <c r="P99" s="273"/>
      <c r="Q99" s="273"/>
      <c r="R99" s="273"/>
      <c r="S99" s="273"/>
      <c r="T99" s="273"/>
      <c r="U99" s="273"/>
      <c r="V99" s="273"/>
      <c r="W99" s="273"/>
      <c r="X99" s="273"/>
      <c r="Y99" s="273"/>
      <c r="Z99" s="273"/>
      <c r="AA99" s="273"/>
      <c r="AB99" s="273"/>
      <c r="AC99" s="273"/>
      <c r="AD99" s="273"/>
      <c r="AE99" s="273"/>
      <c r="AF99" s="273"/>
      <c r="AG99" s="273"/>
      <c r="AH99" s="273"/>
      <c r="AI99" s="273"/>
      <c r="AJ99" s="273"/>
      <c r="AK99" s="273"/>
      <c r="AL99" s="273"/>
    </row>
    <row r="100" spans="1:38" x14ac:dyDescent="0.2">
      <c r="A100" s="271"/>
      <c r="B100" s="273"/>
      <c r="C100" s="273"/>
      <c r="D100" s="273"/>
      <c r="E100" s="273"/>
      <c r="F100" s="273"/>
      <c r="G100" s="273"/>
      <c r="H100" s="273"/>
      <c r="I100" s="273"/>
      <c r="J100" s="273"/>
      <c r="K100" s="273"/>
      <c r="L100" s="273"/>
      <c r="M100" s="273"/>
      <c r="N100" s="273"/>
      <c r="O100" s="273"/>
      <c r="P100" s="273"/>
      <c r="Q100" s="273"/>
      <c r="R100" s="273"/>
      <c r="S100" s="273"/>
      <c r="T100" s="273"/>
      <c r="U100" s="273"/>
      <c r="V100" s="273"/>
      <c r="W100" s="273"/>
      <c r="X100" s="273"/>
      <c r="Y100" s="273"/>
      <c r="Z100" s="273"/>
      <c r="AA100" s="273"/>
      <c r="AB100" s="273"/>
      <c r="AC100" s="273"/>
      <c r="AD100" s="273"/>
      <c r="AE100" s="273"/>
      <c r="AF100" s="273"/>
      <c r="AG100" s="273"/>
      <c r="AH100" s="273"/>
      <c r="AI100" s="273"/>
      <c r="AJ100" s="273"/>
      <c r="AK100" s="273"/>
      <c r="AL100" s="273"/>
    </row>
    <row r="101" spans="1:38" x14ac:dyDescent="0.2">
      <c r="A101" s="271"/>
      <c r="B101" s="273"/>
      <c r="C101" s="273"/>
      <c r="D101" s="273"/>
      <c r="E101" s="273"/>
      <c r="F101" s="273"/>
      <c r="G101" s="273"/>
      <c r="H101" s="273"/>
      <c r="I101" s="273"/>
      <c r="J101" s="273"/>
      <c r="K101" s="273"/>
      <c r="L101" s="273"/>
      <c r="M101" s="273"/>
      <c r="N101" s="273"/>
      <c r="O101" s="273"/>
      <c r="P101" s="273"/>
      <c r="Q101" s="273"/>
      <c r="R101" s="273"/>
      <c r="S101" s="273"/>
      <c r="T101" s="273"/>
      <c r="U101" s="273"/>
      <c r="V101" s="273"/>
      <c r="W101" s="273"/>
      <c r="X101" s="273"/>
      <c r="Y101" s="273"/>
      <c r="Z101" s="273"/>
      <c r="AA101" s="273"/>
      <c r="AB101" s="273"/>
      <c r="AC101" s="273"/>
      <c r="AD101" s="273"/>
      <c r="AE101" s="273"/>
      <c r="AF101" s="273"/>
      <c r="AG101" s="273"/>
      <c r="AH101" s="273"/>
      <c r="AI101" s="273"/>
      <c r="AJ101" s="273"/>
      <c r="AK101" s="273"/>
      <c r="AL101" s="273"/>
    </row>
    <row r="102" spans="1:38" x14ac:dyDescent="0.2">
      <c r="A102" s="271"/>
      <c r="B102" s="273"/>
      <c r="C102" s="273"/>
      <c r="D102" s="273"/>
      <c r="E102" s="273"/>
      <c r="F102" s="273"/>
      <c r="G102" s="273"/>
      <c r="H102" s="273"/>
      <c r="I102" s="273"/>
      <c r="J102" s="273"/>
      <c r="K102" s="273"/>
      <c r="L102" s="273"/>
      <c r="M102" s="273"/>
      <c r="N102" s="273"/>
      <c r="O102" s="273"/>
      <c r="P102" s="273"/>
      <c r="Q102" s="273"/>
      <c r="R102" s="273"/>
      <c r="S102" s="273"/>
      <c r="T102" s="273"/>
      <c r="U102" s="273"/>
      <c r="V102" s="273"/>
      <c r="W102" s="273"/>
      <c r="X102" s="273"/>
      <c r="Y102" s="273"/>
      <c r="Z102" s="273"/>
      <c r="AA102" s="273"/>
      <c r="AB102" s="273"/>
      <c r="AC102" s="273"/>
      <c r="AD102" s="273"/>
      <c r="AE102" s="273"/>
      <c r="AF102" s="273"/>
      <c r="AG102" s="273"/>
      <c r="AH102" s="273"/>
      <c r="AI102" s="273"/>
      <c r="AJ102" s="273"/>
      <c r="AK102" s="273"/>
      <c r="AL102" s="273"/>
    </row>
    <row r="103" spans="1:38" x14ac:dyDescent="0.2">
      <c r="A103" s="271"/>
      <c r="B103" s="273"/>
      <c r="C103" s="273"/>
      <c r="D103" s="273"/>
      <c r="E103" s="273"/>
      <c r="F103" s="273"/>
      <c r="G103" s="273"/>
      <c r="H103" s="273"/>
      <c r="I103" s="273"/>
      <c r="J103" s="273"/>
      <c r="K103" s="273"/>
      <c r="L103" s="273"/>
      <c r="M103" s="273"/>
      <c r="N103" s="273"/>
      <c r="O103" s="273"/>
      <c r="P103" s="273"/>
      <c r="Q103" s="273"/>
      <c r="R103" s="273"/>
      <c r="S103" s="273"/>
      <c r="T103" s="273"/>
      <c r="U103" s="273"/>
      <c r="V103" s="273"/>
      <c r="W103" s="273"/>
      <c r="X103" s="273"/>
      <c r="Y103" s="273"/>
      <c r="Z103" s="273"/>
      <c r="AA103" s="273"/>
      <c r="AB103" s="273"/>
      <c r="AC103" s="273"/>
      <c r="AD103" s="273"/>
      <c r="AE103" s="273"/>
      <c r="AF103" s="273"/>
      <c r="AG103" s="273"/>
      <c r="AH103" s="273"/>
      <c r="AI103" s="273"/>
      <c r="AJ103" s="273"/>
      <c r="AK103" s="273"/>
      <c r="AL103" s="273"/>
    </row>
    <row r="104" spans="1:38" x14ac:dyDescent="0.2">
      <c r="A104" s="271"/>
      <c r="B104" s="273"/>
      <c r="C104" s="273"/>
      <c r="D104" s="273"/>
      <c r="E104" s="273"/>
      <c r="F104" s="273"/>
      <c r="G104" s="273"/>
      <c r="H104" s="273"/>
      <c r="I104" s="273"/>
      <c r="J104" s="273"/>
      <c r="K104" s="273"/>
      <c r="L104" s="273"/>
      <c r="M104" s="273"/>
      <c r="N104" s="273"/>
      <c r="O104" s="273"/>
      <c r="P104" s="273"/>
      <c r="Q104" s="273"/>
      <c r="R104" s="273"/>
      <c r="S104" s="273"/>
      <c r="T104" s="273"/>
      <c r="U104" s="273"/>
      <c r="V104" s="273"/>
      <c r="W104" s="273"/>
      <c r="X104" s="273"/>
      <c r="Y104" s="273"/>
      <c r="Z104" s="273"/>
      <c r="AA104" s="273"/>
      <c r="AB104" s="273"/>
      <c r="AC104" s="273"/>
      <c r="AD104" s="273"/>
      <c r="AE104" s="273"/>
      <c r="AF104" s="273"/>
      <c r="AG104" s="273"/>
      <c r="AH104" s="273"/>
      <c r="AI104" s="273"/>
      <c r="AJ104" s="273"/>
      <c r="AK104" s="273"/>
      <c r="AL104" s="273"/>
    </row>
  </sheetData>
  <mergeCells count="15">
    <mergeCell ref="A2:AJ2"/>
    <mergeCell ref="A3:AJ3"/>
    <mergeCell ref="A4:AJ4"/>
    <mergeCell ref="A6:A7"/>
    <mergeCell ref="B6:B7"/>
    <mergeCell ref="W6:Z6"/>
    <mergeCell ref="AA6:AD6"/>
    <mergeCell ref="AE6:AH6"/>
    <mergeCell ref="AI6:AL6"/>
    <mergeCell ref="S6:V6"/>
    <mergeCell ref="A70:B70"/>
    <mergeCell ref="C6:F6"/>
    <mergeCell ref="G6:J6"/>
    <mergeCell ref="K6:N6"/>
    <mergeCell ref="O6:R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0" orientation="portrait" r:id="rId1"/>
  <headerFooter>
    <oddFooter>&amp;P. oldal, összesen: &amp;N</oddFooter>
  </headerFooter>
  <colBreaks count="2" manualBreakCount="2">
    <brk id="14" max="1048575" man="1"/>
    <brk id="26" max="77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29"/>
  <sheetViews>
    <sheetView zoomScaleNormal="100" workbookViewId="0">
      <selection activeCell="A2" sqref="A2:F2"/>
    </sheetView>
  </sheetViews>
  <sheetFormatPr defaultRowHeight="15" x14ac:dyDescent="0.25"/>
  <cols>
    <col min="1" max="1" width="11.42578125" style="328" customWidth="1"/>
    <col min="2" max="2" width="105.42578125" style="281" bestFit="1" customWidth="1"/>
    <col min="3" max="3" width="13.85546875" style="281" customWidth="1"/>
    <col min="4" max="4" width="14.28515625" style="1046" customWidth="1"/>
    <col min="5" max="5" width="13.7109375" style="1046" bestFit="1" customWidth="1"/>
    <col min="6" max="6" width="6.7109375" style="1047" customWidth="1"/>
    <col min="7" max="9" width="8.85546875" style="281"/>
    <col min="10" max="10" width="11.140625" style="281" bestFit="1" customWidth="1"/>
    <col min="11" max="227" width="8.85546875" style="281"/>
    <col min="228" max="228" width="11.42578125" style="281" customWidth="1"/>
    <col min="229" max="229" width="106.5703125" style="281" bestFit="1" customWidth="1"/>
    <col min="230" max="232" width="17.42578125" style="281" customWidth="1"/>
    <col min="233" max="233" width="14.28515625" style="281" customWidth="1"/>
    <col min="234" max="234" width="15.7109375" style="281" customWidth="1"/>
    <col min="235" max="235" width="13.42578125" style="281" bestFit="1" customWidth="1"/>
    <col min="236" max="236" width="13.7109375" style="281" customWidth="1"/>
    <col min="237" max="237" width="12.7109375" style="281" customWidth="1"/>
    <col min="238" max="238" width="18.85546875" style="281" bestFit="1" customWidth="1"/>
    <col min="239" max="483" width="8.85546875" style="281"/>
    <col min="484" max="484" width="11.42578125" style="281" customWidth="1"/>
    <col min="485" max="485" width="106.5703125" style="281" bestFit="1" customWidth="1"/>
    <col min="486" max="488" width="17.42578125" style="281" customWidth="1"/>
    <col min="489" max="489" width="14.28515625" style="281" customWidth="1"/>
    <col min="490" max="490" width="15.7109375" style="281" customWidth="1"/>
    <col min="491" max="491" width="13.42578125" style="281" bestFit="1" customWidth="1"/>
    <col min="492" max="492" width="13.7109375" style="281" customWidth="1"/>
    <col min="493" max="493" width="12.7109375" style="281" customWidth="1"/>
    <col min="494" max="494" width="18.85546875" style="281" bestFit="1" customWidth="1"/>
    <col min="495" max="739" width="8.85546875" style="281"/>
    <col min="740" max="740" width="11.42578125" style="281" customWidth="1"/>
    <col min="741" max="741" width="106.5703125" style="281" bestFit="1" customWidth="1"/>
    <col min="742" max="744" width="17.42578125" style="281" customWidth="1"/>
    <col min="745" max="745" width="14.28515625" style="281" customWidth="1"/>
    <col min="746" max="746" width="15.7109375" style="281" customWidth="1"/>
    <col min="747" max="747" width="13.42578125" style="281" bestFit="1" customWidth="1"/>
    <col min="748" max="748" width="13.7109375" style="281" customWidth="1"/>
    <col min="749" max="749" width="12.7109375" style="281" customWidth="1"/>
    <col min="750" max="750" width="18.85546875" style="281" bestFit="1" customWidth="1"/>
    <col min="751" max="995" width="8.85546875" style="281"/>
    <col min="996" max="996" width="11.42578125" style="281" customWidth="1"/>
    <col min="997" max="997" width="106.5703125" style="281" bestFit="1" customWidth="1"/>
    <col min="998" max="1000" width="17.42578125" style="281" customWidth="1"/>
    <col min="1001" max="1001" width="14.28515625" style="281" customWidth="1"/>
    <col min="1002" max="1002" width="15.7109375" style="281" customWidth="1"/>
    <col min="1003" max="1003" width="13.42578125" style="281" bestFit="1" customWidth="1"/>
    <col min="1004" max="1004" width="13.7109375" style="281" customWidth="1"/>
    <col min="1005" max="1005" width="12.7109375" style="281" customWidth="1"/>
    <col min="1006" max="1006" width="18.85546875" style="281" bestFit="1" customWidth="1"/>
    <col min="1007" max="1251" width="8.85546875" style="281"/>
    <col min="1252" max="1252" width="11.42578125" style="281" customWidth="1"/>
    <col min="1253" max="1253" width="106.5703125" style="281" bestFit="1" customWidth="1"/>
    <col min="1254" max="1256" width="17.42578125" style="281" customWidth="1"/>
    <col min="1257" max="1257" width="14.28515625" style="281" customWidth="1"/>
    <col min="1258" max="1258" width="15.7109375" style="281" customWidth="1"/>
    <col min="1259" max="1259" width="13.42578125" style="281" bestFit="1" customWidth="1"/>
    <col min="1260" max="1260" width="13.7109375" style="281" customWidth="1"/>
    <col min="1261" max="1261" width="12.7109375" style="281" customWidth="1"/>
    <col min="1262" max="1262" width="18.85546875" style="281" bestFit="1" customWidth="1"/>
    <col min="1263" max="1507" width="8.85546875" style="281"/>
    <col min="1508" max="1508" width="11.42578125" style="281" customWidth="1"/>
    <col min="1509" max="1509" width="106.5703125" style="281" bestFit="1" customWidth="1"/>
    <col min="1510" max="1512" width="17.42578125" style="281" customWidth="1"/>
    <col min="1513" max="1513" width="14.28515625" style="281" customWidth="1"/>
    <col min="1514" max="1514" width="15.7109375" style="281" customWidth="1"/>
    <col min="1515" max="1515" width="13.42578125" style="281" bestFit="1" customWidth="1"/>
    <col min="1516" max="1516" width="13.7109375" style="281" customWidth="1"/>
    <col min="1517" max="1517" width="12.7109375" style="281" customWidth="1"/>
    <col min="1518" max="1518" width="18.85546875" style="281" bestFit="1" customWidth="1"/>
    <col min="1519" max="1763" width="8.85546875" style="281"/>
    <col min="1764" max="1764" width="11.42578125" style="281" customWidth="1"/>
    <col min="1765" max="1765" width="106.5703125" style="281" bestFit="1" customWidth="1"/>
    <col min="1766" max="1768" width="17.42578125" style="281" customWidth="1"/>
    <col min="1769" max="1769" width="14.28515625" style="281" customWidth="1"/>
    <col min="1770" max="1770" width="15.7109375" style="281" customWidth="1"/>
    <col min="1771" max="1771" width="13.42578125" style="281" bestFit="1" customWidth="1"/>
    <col min="1772" max="1772" width="13.7109375" style="281" customWidth="1"/>
    <col min="1773" max="1773" width="12.7109375" style="281" customWidth="1"/>
    <col min="1774" max="1774" width="18.85546875" style="281" bestFit="1" customWidth="1"/>
    <col min="1775" max="2019" width="8.85546875" style="281"/>
    <col min="2020" max="2020" width="11.42578125" style="281" customWidth="1"/>
    <col min="2021" max="2021" width="106.5703125" style="281" bestFit="1" customWidth="1"/>
    <col min="2022" max="2024" width="17.42578125" style="281" customWidth="1"/>
    <col min="2025" max="2025" width="14.28515625" style="281" customWidth="1"/>
    <col min="2026" max="2026" width="15.7109375" style="281" customWidth="1"/>
    <col min="2027" max="2027" width="13.42578125" style="281" bestFit="1" customWidth="1"/>
    <col min="2028" max="2028" width="13.7109375" style="281" customWidth="1"/>
    <col min="2029" max="2029" width="12.7109375" style="281" customWidth="1"/>
    <col min="2030" max="2030" width="18.85546875" style="281" bestFit="1" customWidth="1"/>
    <col min="2031" max="2275" width="8.85546875" style="281"/>
    <col min="2276" max="2276" width="11.42578125" style="281" customWidth="1"/>
    <col min="2277" max="2277" width="106.5703125" style="281" bestFit="1" customWidth="1"/>
    <col min="2278" max="2280" width="17.42578125" style="281" customWidth="1"/>
    <col min="2281" max="2281" width="14.28515625" style="281" customWidth="1"/>
    <col min="2282" max="2282" width="15.7109375" style="281" customWidth="1"/>
    <col min="2283" max="2283" width="13.42578125" style="281" bestFit="1" customWidth="1"/>
    <col min="2284" max="2284" width="13.7109375" style="281" customWidth="1"/>
    <col min="2285" max="2285" width="12.7109375" style="281" customWidth="1"/>
    <col min="2286" max="2286" width="18.85546875" style="281" bestFit="1" customWidth="1"/>
    <col min="2287" max="2531" width="8.85546875" style="281"/>
    <col min="2532" max="2532" width="11.42578125" style="281" customWidth="1"/>
    <col min="2533" max="2533" width="106.5703125" style="281" bestFit="1" customWidth="1"/>
    <col min="2534" max="2536" width="17.42578125" style="281" customWidth="1"/>
    <col min="2537" max="2537" width="14.28515625" style="281" customWidth="1"/>
    <col min="2538" max="2538" width="15.7109375" style="281" customWidth="1"/>
    <col min="2539" max="2539" width="13.42578125" style="281" bestFit="1" customWidth="1"/>
    <col min="2540" max="2540" width="13.7109375" style="281" customWidth="1"/>
    <col min="2541" max="2541" width="12.7109375" style="281" customWidth="1"/>
    <col min="2542" max="2542" width="18.85546875" style="281" bestFit="1" customWidth="1"/>
    <col min="2543" max="2787" width="8.85546875" style="281"/>
    <col min="2788" max="2788" width="11.42578125" style="281" customWidth="1"/>
    <col min="2789" max="2789" width="106.5703125" style="281" bestFit="1" customWidth="1"/>
    <col min="2790" max="2792" width="17.42578125" style="281" customWidth="1"/>
    <col min="2793" max="2793" width="14.28515625" style="281" customWidth="1"/>
    <col min="2794" max="2794" width="15.7109375" style="281" customWidth="1"/>
    <col min="2795" max="2795" width="13.42578125" style="281" bestFit="1" customWidth="1"/>
    <col min="2796" max="2796" width="13.7109375" style="281" customWidth="1"/>
    <col min="2797" max="2797" width="12.7109375" style="281" customWidth="1"/>
    <col min="2798" max="2798" width="18.85546875" style="281" bestFit="1" customWidth="1"/>
    <col min="2799" max="3043" width="8.85546875" style="281"/>
    <col min="3044" max="3044" width="11.42578125" style="281" customWidth="1"/>
    <col min="3045" max="3045" width="106.5703125" style="281" bestFit="1" customWidth="1"/>
    <col min="3046" max="3048" width="17.42578125" style="281" customWidth="1"/>
    <col min="3049" max="3049" width="14.28515625" style="281" customWidth="1"/>
    <col min="3050" max="3050" width="15.7109375" style="281" customWidth="1"/>
    <col min="3051" max="3051" width="13.42578125" style="281" bestFit="1" customWidth="1"/>
    <col min="3052" max="3052" width="13.7109375" style="281" customWidth="1"/>
    <col min="3053" max="3053" width="12.7109375" style="281" customWidth="1"/>
    <col min="3054" max="3054" width="18.85546875" style="281" bestFit="1" customWidth="1"/>
    <col min="3055" max="3299" width="8.85546875" style="281"/>
    <col min="3300" max="3300" width="11.42578125" style="281" customWidth="1"/>
    <col min="3301" max="3301" width="106.5703125" style="281" bestFit="1" customWidth="1"/>
    <col min="3302" max="3304" width="17.42578125" style="281" customWidth="1"/>
    <col min="3305" max="3305" width="14.28515625" style="281" customWidth="1"/>
    <col min="3306" max="3306" width="15.7109375" style="281" customWidth="1"/>
    <col min="3307" max="3307" width="13.42578125" style="281" bestFit="1" customWidth="1"/>
    <col min="3308" max="3308" width="13.7109375" style="281" customWidth="1"/>
    <col min="3309" max="3309" width="12.7109375" style="281" customWidth="1"/>
    <col min="3310" max="3310" width="18.85546875" style="281" bestFit="1" customWidth="1"/>
    <col min="3311" max="3555" width="8.85546875" style="281"/>
    <col min="3556" max="3556" width="11.42578125" style="281" customWidth="1"/>
    <col min="3557" max="3557" width="106.5703125" style="281" bestFit="1" customWidth="1"/>
    <col min="3558" max="3560" width="17.42578125" style="281" customWidth="1"/>
    <col min="3561" max="3561" width="14.28515625" style="281" customWidth="1"/>
    <col min="3562" max="3562" width="15.7109375" style="281" customWidth="1"/>
    <col min="3563" max="3563" width="13.42578125" style="281" bestFit="1" customWidth="1"/>
    <col min="3564" max="3564" width="13.7109375" style="281" customWidth="1"/>
    <col min="3565" max="3565" width="12.7109375" style="281" customWidth="1"/>
    <col min="3566" max="3566" width="18.85546875" style="281" bestFit="1" customWidth="1"/>
    <col min="3567" max="3811" width="8.85546875" style="281"/>
    <col min="3812" max="3812" width="11.42578125" style="281" customWidth="1"/>
    <col min="3813" max="3813" width="106.5703125" style="281" bestFit="1" customWidth="1"/>
    <col min="3814" max="3816" width="17.42578125" style="281" customWidth="1"/>
    <col min="3817" max="3817" width="14.28515625" style="281" customWidth="1"/>
    <col min="3818" max="3818" width="15.7109375" style="281" customWidth="1"/>
    <col min="3819" max="3819" width="13.42578125" style="281" bestFit="1" customWidth="1"/>
    <col min="3820" max="3820" width="13.7109375" style="281" customWidth="1"/>
    <col min="3821" max="3821" width="12.7109375" style="281" customWidth="1"/>
    <col min="3822" max="3822" width="18.85546875" style="281" bestFit="1" customWidth="1"/>
    <col min="3823" max="4067" width="8.85546875" style="281"/>
    <col min="4068" max="4068" width="11.42578125" style="281" customWidth="1"/>
    <col min="4069" max="4069" width="106.5703125" style="281" bestFit="1" customWidth="1"/>
    <col min="4070" max="4072" width="17.42578125" style="281" customWidth="1"/>
    <col min="4073" max="4073" width="14.28515625" style="281" customWidth="1"/>
    <col min="4074" max="4074" width="15.7109375" style="281" customWidth="1"/>
    <col min="4075" max="4075" width="13.42578125" style="281" bestFit="1" customWidth="1"/>
    <col min="4076" max="4076" width="13.7109375" style="281" customWidth="1"/>
    <col min="4077" max="4077" width="12.7109375" style="281" customWidth="1"/>
    <col min="4078" max="4078" width="18.85546875" style="281" bestFit="1" customWidth="1"/>
    <col min="4079" max="4323" width="8.85546875" style="281"/>
    <col min="4324" max="4324" width="11.42578125" style="281" customWidth="1"/>
    <col min="4325" max="4325" width="106.5703125" style="281" bestFit="1" customWidth="1"/>
    <col min="4326" max="4328" width="17.42578125" style="281" customWidth="1"/>
    <col min="4329" max="4329" width="14.28515625" style="281" customWidth="1"/>
    <col min="4330" max="4330" width="15.7109375" style="281" customWidth="1"/>
    <col min="4331" max="4331" width="13.42578125" style="281" bestFit="1" customWidth="1"/>
    <col min="4332" max="4332" width="13.7109375" style="281" customWidth="1"/>
    <col min="4333" max="4333" width="12.7109375" style="281" customWidth="1"/>
    <col min="4334" max="4334" width="18.85546875" style="281" bestFit="1" customWidth="1"/>
    <col min="4335" max="4579" width="8.85546875" style="281"/>
    <col min="4580" max="4580" width="11.42578125" style="281" customWidth="1"/>
    <col min="4581" max="4581" width="106.5703125" style="281" bestFit="1" customWidth="1"/>
    <col min="4582" max="4584" width="17.42578125" style="281" customWidth="1"/>
    <col min="4585" max="4585" width="14.28515625" style="281" customWidth="1"/>
    <col min="4586" max="4586" width="15.7109375" style="281" customWidth="1"/>
    <col min="4587" max="4587" width="13.42578125" style="281" bestFit="1" customWidth="1"/>
    <col min="4588" max="4588" width="13.7109375" style="281" customWidth="1"/>
    <col min="4589" max="4589" width="12.7109375" style="281" customWidth="1"/>
    <col min="4590" max="4590" width="18.85546875" style="281" bestFit="1" customWidth="1"/>
    <col min="4591" max="4835" width="8.85546875" style="281"/>
    <col min="4836" max="4836" width="11.42578125" style="281" customWidth="1"/>
    <col min="4837" max="4837" width="106.5703125" style="281" bestFit="1" customWidth="1"/>
    <col min="4838" max="4840" width="17.42578125" style="281" customWidth="1"/>
    <col min="4841" max="4841" width="14.28515625" style="281" customWidth="1"/>
    <col min="4842" max="4842" width="15.7109375" style="281" customWidth="1"/>
    <col min="4843" max="4843" width="13.42578125" style="281" bestFit="1" customWidth="1"/>
    <col min="4844" max="4844" width="13.7109375" style="281" customWidth="1"/>
    <col min="4845" max="4845" width="12.7109375" style="281" customWidth="1"/>
    <col min="4846" max="4846" width="18.85546875" style="281" bestFit="1" customWidth="1"/>
    <col min="4847" max="5091" width="8.85546875" style="281"/>
    <col min="5092" max="5092" width="11.42578125" style="281" customWidth="1"/>
    <col min="5093" max="5093" width="106.5703125" style="281" bestFit="1" customWidth="1"/>
    <col min="5094" max="5096" width="17.42578125" style="281" customWidth="1"/>
    <col min="5097" max="5097" width="14.28515625" style="281" customWidth="1"/>
    <col min="5098" max="5098" width="15.7109375" style="281" customWidth="1"/>
    <col min="5099" max="5099" width="13.42578125" style="281" bestFit="1" customWidth="1"/>
    <col min="5100" max="5100" width="13.7109375" style="281" customWidth="1"/>
    <col min="5101" max="5101" width="12.7109375" style="281" customWidth="1"/>
    <col min="5102" max="5102" width="18.85546875" style="281" bestFit="1" customWidth="1"/>
    <col min="5103" max="5347" width="8.85546875" style="281"/>
    <col min="5348" max="5348" width="11.42578125" style="281" customWidth="1"/>
    <col min="5349" max="5349" width="106.5703125" style="281" bestFit="1" customWidth="1"/>
    <col min="5350" max="5352" width="17.42578125" style="281" customWidth="1"/>
    <col min="5353" max="5353" width="14.28515625" style="281" customWidth="1"/>
    <col min="5354" max="5354" width="15.7109375" style="281" customWidth="1"/>
    <col min="5355" max="5355" width="13.42578125" style="281" bestFit="1" customWidth="1"/>
    <col min="5356" max="5356" width="13.7109375" style="281" customWidth="1"/>
    <col min="5357" max="5357" width="12.7109375" style="281" customWidth="1"/>
    <col min="5358" max="5358" width="18.85546875" style="281" bestFit="1" customWidth="1"/>
    <col min="5359" max="5603" width="8.85546875" style="281"/>
    <col min="5604" max="5604" width="11.42578125" style="281" customWidth="1"/>
    <col min="5605" max="5605" width="106.5703125" style="281" bestFit="1" customWidth="1"/>
    <col min="5606" max="5608" width="17.42578125" style="281" customWidth="1"/>
    <col min="5609" max="5609" width="14.28515625" style="281" customWidth="1"/>
    <col min="5610" max="5610" width="15.7109375" style="281" customWidth="1"/>
    <col min="5611" max="5611" width="13.42578125" style="281" bestFit="1" customWidth="1"/>
    <col min="5612" max="5612" width="13.7109375" style="281" customWidth="1"/>
    <col min="5613" max="5613" width="12.7109375" style="281" customWidth="1"/>
    <col min="5614" max="5614" width="18.85546875" style="281" bestFit="1" customWidth="1"/>
    <col min="5615" max="5859" width="8.85546875" style="281"/>
    <col min="5860" max="5860" width="11.42578125" style="281" customWidth="1"/>
    <col min="5861" max="5861" width="106.5703125" style="281" bestFit="1" customWidth="1"/>
    <col min="5862" max="5864" width="17.42578125" style="281" customWidth="1"/>
    <col min="5865" max="5865" width="14.28515625" style="281" customWidth="1"/>
    <col min="5866" max="5866" width="15.7109375" style="281" customWidth="1"/>
    <col min="5867" max="5867" width="13.42578125" style="281" bestFit="1" customWidth="1"/>
    <col min="5868" max="5868" width="13.7109375" style="281" customWidth="1"/>
    <col min="5869" max="5869" width="12.7109375" style="281" customWidth="1"/>
    <col min="5870" max="5870" width="18.85546875" style="281" bestFit="1" customWidth="1"/>
    <col min="5871" max="6115" width="8.85546875" style="281"/>
    <col min="6116" max="6116" width="11.42578125" style="281" customWidth="1"/>
    <col min="6117" max="6117" width="106.5703125" style="281" bestFit="1" customWidth="1"/>
    <col min="6118" max="6120" width="17.42578125" style="281" customWidth="1"/>
    <col min="6121" max="6121" width="14.28515625" style="281" customWidth="1"/>
    <col min="6122" max="6122" width="15.7109375" style="281" customWidth="1"/>
    <col min="6123" max="6123" width="13.42578125" style="281" bestFit="1" customWidth="1"/>
    <col min="6124" max="6124" width="13.7109375" style="281" customWidth="1"/>
    <col min="6125" max="6125" width="12.7109375" style="281" customWidth="1"/>
    <col min="6126" max="6126" width="18.85546875" style="281" bestFit="1" customWidth="1"/>
    <col min="6127" max="6371" width="8.85546875" style="281"/>
    <col min="6372" max="6372" width="11.42578125" style="281" customWidth="1"/>
    <col min="6373" max="6373" width="106.5703125" style="281" bestFit="1" customWidth="1"/>
    <col min="6374" max="6376" width="17.42578125" style="281" customWidth="1"/>
    <col min="6377" max="6377" width="14.28515625" style="281" customWidth="1"/>
    <col min="6378" max="6378" width="15.7109375" style="281" customWidth="1"/>
    <col min="6379" max="6379" width="13.42578125" style="281" bestFit="1" customWidth="1"/>
    <col min="6380" max="6380" width="13.7109375" style="281" customWidth="1"/>
    <col min="6381" max="6381" width="12.7109375" style="281" customWidth="1"/>
    <col min="6382" max="6382" width="18.85546875" style="281" bestFit="1" customWidth="1"/>
    <col min="6383" max="6627" width="8.85546875" style="281"/>
    <col min="6628" max="6628" width="11.42578125" style="281" customWidth="1"/>
    <col min="6629" max="6629" width="106.5703125" style="281" bestFit="1" customWidth="1"/>
    <col min="6630" max="6632" width="17.42578125" style="281" customWidth="1"/>
    <col min="6633" max="6633" width="14.28515625" style="281" customWidth="1"/>
    <col min="6634" max="6634" width="15.7109375" style="281" customWidth="1"/>
    <col min="6635" max="6635" width="13.42578125" style="281" bestFit="1" customWidth="1"/>
    <col min="6636" max="6636" width="13.7109375" style="281" customWidth="1"/>
    <col min="6637" max="6637" width="12.7109375" style="281" customWidth="1"/>
    <col min="6638" max="6638" width="18.85546875" style="281" bestFit="1" customWidth="1"/>
    <col min="6639" max="6883" width="8.85546875" style="281"/>
    <col min="6884" max="6884" width="11.42578125" style="281" customWidth="1"/>
    <col min="6885" max="6885" width="106.5703125" style="281" bestFit="1" customWidth="1"/>
    <col min="6886" max="6888" width="17.42578125" style="281" customWidth="1"/>
    <col min="6889" max="6889" width="14.28515625" style="281" customWidth="1"/>
    <col min="6890" max="6890" width="15.7109375" style="281" customWidth="1"/>
    <col min="6891" max="6891" width="13.42578125" style="281" bestFit="1" customWidth="1"/>
    <col min="6892" max="6892" width="13.7109375" style="281" customWidth="1"/>
    <col min="6893" max="6893" width="12.7109375" style="281" customWidth="1"/>
    <col min="6894" max="6894" width="18.85546875" style="281" bestFit="1" customWidth="1"/>
    <col min="6895" max="7139" width="8.85546875" style="281"/>
    <col min="7140" max="7140" width="11.42578125" style="281" customWidth="1"/>
    <col min="7141" max="7141" width="106.5703125" style="281" bestFit="1" customWidth="1"/>
    <col min="7142" max="7144" width="17.42578125" style="281" customWidth="1"/>
    <col min="7145" max="7145" width="14.28515625" style="281" customWidth="1"/>
    <col min="7146" max="7146" width="15.7109375" style="281" customWidth="1"/>
    <col min="7147" max="7147" width="13.42578125" style="281" bestFit="1" customWidth="1"/>
    <col min="7148" max="7148" width="13.7109375" style="281" customWidth="1"/>
    <col min="7149" max="7149" width="12.7109375" style="281" customWidth="1"/>
    <col min="7150" max="7150" width="18.85546875" style="281" bestFit="1" customWidth="1"/>
    <col min="7151" max="7395" width="8.85546875" style="281"/>
    <col min="7396" max="7396" width="11.42578125" style="281" customWidth="1"/>
    <col min="7397" max="7397" width="106.5703125" style="281" bestFit="1" customWidth="1"/>
    <col min="7398" max="7400" width="17.42578125" style="281" customWidth="1"/>
    <col min="7401" max="7401" width="14.28515625" style="281" customWidth="1"/>
    <col min="7402" max="7402" width="15.7109375" style="281" customWidth="1"/>
    <col min="7403" max="7403" width="13.42578125" style="281" bestFit="1" customWidth="1"/>
    <col min="7404" max="7404" width="13.7109375" style="281" customWidth="1"/>
    <col min="7405" max="7405" width="12.7109375" style="281" customWidth="1"/>
    <col min="7406" max="7406" width="18.85546875" style="281" bestFit="1" customWidth="1"/>
    <col min="7407" max="7651" width="8.85546875" style="281"/>
    <col min="7652" max="7652" width="11.42578125" style="281" customWidth="1"/>
    <col min="7653" max="7653" width="106.5703125" style="281" bestFit="1" customWidth="1"/>
    <col min="7654" max="7656" width="17.42578125" style="281" customWidth="1"/>
    <col min="7657" max="7657" width="14.28515625" style="281" customWidth="1"/>
    <col min="7658" max="7658" width="15.7109375" style="281" customWidth="1"/>
    <col min="7659" max="7659" width="13.42578125" style="281" bestFit="1" customWidth="1"/>
    <col min="7660" max="7660" width="13.7109375" style="281" customWidth="1"/>
    <col min="7661" max="7661" width="12.7109375" style="281" customWidth="1"/>
    <col min="7662" max="7662" width="18.85546875" style="281" bestFit="1" customWidth="1"/>
    <col min="7663" max="7907" width="8.85546875" style="281"/>
    <col min="7908" max="7908" width="11.42578125" style="281" customWidth="1"/>
    <col min="7909" max="7909" width="106.5703125" style="281" bestFit="1" customWidth="1"/>
    <col min="7910" max="7912" width="17.42578125" style="281" customWidth="1"/>
    <col min="7913" max="7913" width="14.28515625" style="281" customWidth="1"/>
    <col min="7914" max="7914" width="15.7109375" style="281" customWidth="1"/>
    <col min="7915" max="7915" width="13.42578125" style="281" bestFit="1" customWidth="1"/>
    <col min="7916" max="7916" width="13.7109375" style="281" customWidth="1"/>
    <col min="7917" max="7917" width="12.7109375" style="281" customWidth="1"/>
    <col min="7918" max="7918" width="18.85546875" style="281" bestFit="1" customWidth="1"/>
    <col min="7919" max="8163" width="8.85546875" style="281"/>
    <col min="8164" max="8164" width="11.42578125" style="281" customWidth="1"/>
    <col min="8165" max="8165" width="106.5703125" style="281" bestFit="1" customWidth="1"/>
    <col min="8166" max="8168" width="17.42578125" style="281" customWidth="1"/>
    <col min="8169" max="8169" width="14.28515625" style="281" customWidth="1"/>
    <col min="8170" max="8170" width="15.7109375" style="281" customWidth="1"/>
    <col min="8171" max="8171" width="13.42578125" style="281" bestFit="1" customWidth="1"/>
    <col min="8172" max="8172" width="13.7109375" style="281" customWidth="1"/>
    <col min="8173" max="8173" width="12.7109375" style="281" customWidth="1"/>
    <col min="8174" max="8174" width="18.85546875" style="281" bestFit="1" customWidth="1"/>
    <col min="8175" max="8419" width="8.85546875" style="281"/>
    <col min="8420" max="8420" width="11.42578125" style="281" customWidth="1"/>
    <col min="8421" max="8421" width="106.5703125" style="281" bestFit="1" customWidth="1"/>
    <col min="8422" max="8424" width="17.42578125" style="281" customWidth="1"/>
    <col min="8425" max="8425" width="14.28515625" style="281" customWidth="1"/>
    <col min="8426" max="8426" width="15.7109375" style="281" customWidth="1"/>
    <col min="8427" max="8427" width="13.42578125" style="281" bestFit="1" customWidth="1"/>
    <col min="8428" max="8428" width="13.7109375" style="281" customWidth="1"/>
    <col min="8429" max="8429" width="12.7109375" style="281" customWidth="1"/>
    <col min="8430" max="8430" width="18.85546875" style="281" bestFit="1" customWidth="1"/>
    <col min="8431" max="8675" width="8.85546875" style="281"/>
    <col min="8676" max="8676" width="11.42578125" style="281" customWidth="1"/>
    <col min="8677" max="8677" width="106.5703125" style="281" bestFit="1" customWidth="1"/>
    <col min="8678" max="8680" width="17.42578125" style="281" customWidth="1"/>
    <col min="8681" max="8681" width="14.28515625" style="281" customWidth="1"/>
    <col min="8682" max="8682" width="15.7109375" style="281" customWidth="1"/>
    <col min="8683" max="8683" width="13.42578125" style="281" bestFit="1" customWidth="1"/>
    <col min="8684" max="8684" width="13.7109375" style="281" customWidth="1"/>
    <col min="8685" max="8685" width="12.7109375" style="281" customWidth="1"/>
    <col min="8686" max="8686" width="18.85546875" style="281" bestFit="1" customWidth="1"/>
    <col min="8687" max="8931" width="8.85546875" style="281"/>
    <col min="8932" max="8932" width="11.42578125" style="281" customWidth="1"/>
    <col min="8933" max="8933" width="106.5703125" style="281" bestFit="1" customWidth="1"/>
    <col min="8934" max="8936" width="17.42578125" style="281" customWidth="1"/>
    <col min="8937" max="8937" width="14.28515625" style="281" customWidth="1"/>
    <col min="8938" max="8938" width="15.7109375" style="281" customWidth="1"/>
    <col min="8939" max="8939" width="13.42578125" style="281" bestFit="1" customWidth="1"/>
    <col min="8940" max="8940" width="13.7109375" style="281" customWidth="1"/>
    <col min="8941" max="8941" width="12.7109375" style="281" customWidth="1"/>
    <col min="8942" max="8942" width="18.85546875" style="281" bestFit="1" customWidth="1"/>
    <col min="8943" max="9187" width="8.85546875" style="281"/>
    <col min="9188" max="9188" width="11.42578125" style="281" customWidth="1"/>
    <col min="9189" max="9189" width="106.5703125" style="281" bestFit="1" customWidth="1"/>
    <col min="9190" max="9192" width="17.42578125" style="281" customWidth="1"/>
    <col min="9193" max="9193" width="14.28515625" style="281" customWidth="1"/>
    <col min="9194" max="9194" width="15.7109375" style="281" customWidth="1"/>
    <col min="9195" max="9195" width="13.42578125" style="281" bestFit="1" customWidth="1"/>
    <col min="9196" max="9196" width="13.7109375" style="281" customWidth="1"/>
    <col min="9197" max="9197" width="12.7109375" style="281" customWidth="1"/>
    <col min="9198" max="9198" width="18.85546875" style="281" bestFit="1" customWidth="1"/>
    <col min="9199" max="9443" width="8.85546875" style="281"/>
    <col min="9444" max="9444" width="11.42578125" style="281" customWidth="1"/>
    <col min="9445" max="9445" width="106.5703125" style="281" bestFit="1" customWidth="1"/>
    <col min="9446" max="9448" width="17.42578125" style="281" customWidth="1"/>
    <col min="9449" max="9449" width="14.28515625" style="281" customWidth="1"/>
    <col min="9450" max="9450" width="15.7109375" style="281" customWidth="1"/>
    <col min="9451" max="9451" width="13.42578125" style="281" bestFit="1" customWidth="1"/>
    <col min="9452" max="9452" width="13.7109375" style="281" customWidth="1"/>
    <col min="9453" max="9453" width="12.7109375" style="281" customWidth="1"/>
    <col min="9454" max="9454" width="18.85546875" style="281" bestFit="1" customWidth="1"/>
    <col min="9455" max="9699" width="8.85546875" style="281"/>
    <col min="9700" max="9700" width="11.42578125" style="281" customWidth="1"/>
    <col min="9701" max="9701" width="106.5703125" style="281" bestFit="1" customWidth="1"/>
    <col min="9702" max="9704" width="17.42578125" style="281" customWidth="1"/>
    <col min="9705" max="9705" width="14.28515625" style="281" customWidth="1"/>
    <col min="9706" max="9706" width="15.7109375" style="281" customWidth="1"/>
    <col min="9707" max="9707" width="13.42578125" style="281" bestFit="1" customWidth="1"/>
    <col min="9708" max="9708" width="13.7109375" style="281" customWidth="1"/>
    <col min="9709" max="9709" width="12.7109375" style="281" customWidth="1"/>
    <col min="9710" max="9710" width="18.85546875" style="281" bestFit="1" customWidth="1"/>
    <col min="9711" max="9955" width="8.85546875" style="281"/>
    <col min="9956" max="9956" width="11.42578125" style="281" customWidth="1"/>
    <col min="9957" max="9957" width="106.5703125" style="281" bestFit="1" customWidth="1"/>
    <col min="9958" max="9960" width="17.42578125" style="281" customWidth="1"/>
    <col min="9961" max="9961" width="14.28515625" style="281" customWidth="1"/>
    <col min="9962" max="9962" width="15.7109375" style="281" customWidth="1"/>
    <col min="9963" max="9963" width="13.42578125" style="281" bestFit="1" customWidth="1"/>
    <col min="9964" max="9964" width="13.7109375" style="281" customWidth="1"/>
    <col min="9965" max="9965" width="12.7109375" style="281" customWidth="1"/>
    <col min="9966" max="9966" width="18.85546875" style="281" bestFit="1" customWidth="1"/>
    <col min="9967" max="10211" width="8.85546875" style="281"/>
    <col min="10212" max="10212" width="11.42578125" style="281" customWidth="1"/>
    <col min="10213" max="10213" width="106.5703125" style="281" bestFit="1" customWidth="1"/>
    <col min="10214" max="10216" width="17.42578125" style="281" customWidth="1"/>
    <col min="10217" max="10217" width="14.28515625" style="281" customWidth="1"/>
    <col min="10218" max="10218" width="15.7109375" style="281" customWidth="1"/>
    <col min="10219" max="10219" width="13.42578125" style="281" bestFit="1" customWidth="1"/>
    <col min="10220" max="10220" width="13.7109375" style="281" customWidth="1"/>
    <col min="10221" max="10221" width="12.7109375" style="281" customWidth="1"/>
    <col min="10222" max="10222" width="18.85546875" style="281" bestFit="1" customWidth="1"/>
    <col min="10223" max="10467" width="8.85546875" style="281"/>
    <col min="10468" max="10468" width="11.42578125" style="281" customWidth="1"/>
    <col min="10469" max="10469" width="106.5703125" style="281" bestFit="1" customWidth="1"/>
    <col min="10470" max="10472" width="17.42578125" style="281" customWidth="1"/>
    <col min="10473" max="10473" width="14.28515625" style="281" customWidth="1"/>
    <col min="10474" max="10474" width="15.7109375" style="281" customWidth="1"/>
    <col min="10475" max="10475" width="13.42578125" style="281" bestFit="1" customWidth="1"/>
    <col min="10476" max="10476" width="13.7109375" style="281" customWidth="1"/>
    <col min="10477" max="10477" width="12.7109375" style="281" customWidth="1"/>
    <col min="10478" max="10478" width="18.85546875" style="281" bestFit="1" customWidth="1"/>
    <col min="10479" max="10723" width="8.85546875" style="281"/>
    <col min="10724" max="10724" width="11.42578125" style="281" customWidth="1"/>
    <col min="10725" max="10725" width="106.5703125" style="281" bestFit="1" customWidth="1"/>
    <col min="10726" max="10728" width="17.42578125" style="281" customWidth="1"/>
    <col min="10729" max="10729" width="14.28515625" style="281" customWidth="1"/>
    <col min="10730" max="10730" width="15.7109375" style="281" customWidth="1"/>
    <col min="10731" max="10731" width="13.42578125" style="281" bestFit="1" customWidth="1"/>
    <col min="10732" max="10732" width="13.7109375" style="281" customWidth="1"/>
    <col min="10733" max="10733" width="12.7109375" style="281" customWidth="1"/>
    <col min="10734" max="10734" width="18.85546875" style="281" bestFit="1" customWidth="1"/>
    <col min="10735" max="10979" width="8.85546875" style="281"/>
    <col min="10980" max="10980" width="11.42578125" style="281" customWidth="1"/>
    <col min="10981" max="10981" width="106.5703125" style="281" bestFit="1" customWidth="1"/>
    <col min="10982" max="10984" width="17.42578125" style="281" customWidth="1"/>
    <col min="10985" max="10985" width="14.28515625" style="281" customWidth="1"/>
    <col min="10986" max="10986" width="15.7109375" style="281" customWidth="1"/>
    <col min="10987" max="10987" width="13.42578125" style="281" bestFit="1" customWidth="1"/>
    <col min="10988" max="10988" width="13.7109375" style="281" customWidth="1"/>
    <col min="10989" max="10989" width="12.7109375" style="281" customWidth="1"/>
    <col min="10990" max="10990" width="18.85546875" style="281" bestFit="1" customWidth="1"/>
    <col min="10991" max="11235" width="8.85546875" style="281"/>
    <col min="11236" max="11236" width="11.42578125" style="281" customWidth="1"/>
    <col min="11237" max="11237" width="106.5703125" style="281" bestFit="1" customWidth="1"/>
    <col min="11238" max="11240" width="17.42578125" style="281" customWidth="1"/>
    <col min="11241" max="11241" width="14.28515625" style="281" customWidth="1"/>
    <col min="11242" max="11242" width="15.7109375" style="281" customWidth="1"/>
    <col min="11243" max="11243" width="13.42578125" style="281" bestFit="1" customWidth="1"/>
    <col min="11244" max="11244" width="13.7109375" style="281" customWidth="1"/>
    <col min="11245" max="11245" width="12.7109375" style="281" customWidth="1"/>
    <col min="11246" max="11246" width="18.85546875" style="281" bestFit="1" customWidth="1"/>
    <col min="11247" max="11491" width="8.85546875" style="281"/>
    <col min="11492" max="11492" width="11.42578125" style="281" customWidth="1"/>
    <col min="11493" max="11493" width="106.5703125" style="281" bestFit="1" customWidth="1"/>
    <col min="11494" max="11496" width="17.42578125" style="281" customWidth="1"/>
    <col min="11497" max="11497" width="14.28515625" style="281" customWidth="1"/>
    <col min="11498" max="11498" width="15.7109375" style="281" customWidth="1"/>
    <col min="11499" max="11499" width="13.42578125" style="281" bestFit="1" customWidth="1"/>
    <col min="11500" max="11500" width="13.7109375" style="281" customWidth="1"/>
    <col min="11501" max="11501" width="12.7109375" style="281" customWidth="1"/>
    <col min="11502" max="11502" width="18.85546875" style="281" bestFit="1" customWidth="1"/>
    <col min="11503" max="11747" width="8.85546875" style="281"/>
    <col min="11748" max="11748" width="11.42578125" style="281" customWidth="1"/>
    <col min="11749" max="11749" width="106.5703125" style="281" bestFit="1" customWidth="1"/>
    <col min="11750" max="11752" width="17.42578125" style="281" customWidth="1"/>
    <col min="11753" max="11753" width="14.28515625" style="281" customWidth="1"/>
    <col min="11754" max="11754" width="15.7109375" style="281" customWidth="1"/>
    <col min="11755" max="11755" width="13.42578125" style="281" bestFit="1" customWidth="1"/>
    <col min="11756" max="11756" width="13.7109375" style="281" customWidth="1"/>
    <col min="11757" max="11757" width="12.7109375" style="281" customWidth="1"/>
    <col min="11758" max="11758" width="18.85546875" style="281" bestFit="1" customWidth="1"/>
    <col min="11759" max="12003" width="8.85546875" style="281"/>
    <col min="12004" max="12004" width="11.42578125" style="281" customWidth="1"/>
    <col min="12005" max="12005" width="106.5703125" style="281" bestFit="1" customWidth="1"/>
    <col min="12006" max="12008" width="17.42578125" style="281" customWidth="1"/>
    <col min="12009" max="12009" width="14.28515625" style="281" customWidth="1"/>
    <col min="12010" max="12010" width="15.7109375" style="281" customWidth="1"/>
    <col min="12011" max="12011" width="13.42578125" style="281" bestFit="1" customWidth="1"/>
    <col min="12012" max="12012" width="13.7109375" style="281" customWidth="1"/>
    <col min="12013" max="12013" width="12.7109375" style="281" customWidth="1"/>
    <col min="12014" max="12014" width="18.85546875" style="281" bestFit="1" customWidth="1"/>
    <col min="12015" max="12259" width="8.85546875" style="281"/>
    <col min="12260" max="12260" width="11.42578125" style="281" customWidth="1"/>
    <col min="12261" max="12261" width="106.5703125" style="281" bestFit="1" customWidth="1"/>
    <col min="12262" max="12264" width="17.42578125" style="281" customWidth="1"/>
    <col min="12265" max="12265" width="14.28515625" style="281" customWidth="1"/>
    <col min="12266" max="12266" width="15.7109375" style="281" customWidth="1"/>
    <col min="12267" max="12267" width="13.42578125" style="281" bestFit="1" customWidth="1"/>
    <col min="12268" max="12268" width="13.7109375" style="281" customWidth="1"/>
    <col min="12269" max="12269" width="12.7109375" style="281" customWidth="1"/>
    <col min="12270" max="12270" width="18.85546875" style="281" bestFit="1" customWidth="1"/>
    <col min="12271" max="12515" width="8.85546875" style="281"/>
    <col min="12516" max="12516" width="11.42578125" style="281" customWidth="1"/>
    <col min="12517" max="12517" width="106.5703125" style="281" bestFit="1" customWidth="1"/>
    <col min="12518" max="12520" width="17.42578125" style="281" customWidth="1"/>
    <col min="12521" max="12521" width="14.28515625" style="281" customWidth="1"/>
    <col min="12522" max="12522" width="15.7109375" style="281" customWidth="1"/>
    <col min="12523" max="12523" width="13.42578125" style="281" bestFit="1" customWidth="1"/>
    <col min="12524" max="12524" width="13.7109375" style="281" customWidth="1"/>
    <col min="12525" max="12525" width="12.7109375" style="281" customWidth="1"/>
    <col min="12526" max="12526" width="18.85546875" style="281" bestFit="1" customWidth="1"/>
    <col min="12527" max="12771" width="8.85546875" style="281"/>
    <col min="12772" max="12772" width="11.42578125" style="281" customWidth="1"/>
    <col min="12773" max="12773" width="106.5703125" style="281" bestFit="1" customWidth="1"/>
    <col min="12774" max="12776" width="17.42578125" style="281" customWidth="1"/>
    <col min="12777" max="12777" width="14.28515625" style="281" customWidth="1"/>
    <col min="12778" max="12778" width="15.7109375" style="281" customWidth="1"/>
    <col min="12779" max="12779" width="13.42578125" style="281" bestFit="1" customWidth="1"/>
    <col min="12780" max="12780" width="13.7109375" style="281" customWidth="1"/>
    <col min="12781" max="12781" width="12.7109375" style="281" customWidth="1"/>
    <col min="12782" max="12782" width="18.85546875" style="281" bestFit="1" customWidth="1"/>
    <col min="12783" max="13027" width="8.85546875" style="281"/>
    <col min="13028" max="13028" width="11.42578125" style="281" customWidth="1"/>
    <col min="13029" max="13029" width="106.5703125" style="281" bestFit="1" customWidth="1"/>
    <col min="13030" max="13032" width="17.42578125" style="281" customWidth="1"/>
    <col min="13033" max="13033" width="14.28515625" style="281" customWidth="1"/>
    <col min="13034" max="13034" width="15.7109375" style="281" customWidth="1"/>
    <col min="13035" max="13035" width="13.42578125" style="281" bestFit="1" customWidth="1"/>
    <col min="13036" max="13036" width="13.7109375" style="281" customWidth="1"/>
    <col min="13037" max="13037" width="12.7109375" style="281" customWidth="1"/>
    <col min="13038" max="13038" width="18.85546875" style="281" bestFit="1" customWidth="1"/>
    <col min="13039" max="13283" width="8.85546875" style="281"/>
    <col min="13284" max="13284" width="11.42578125" style="281" customWidth="1"/>
    <col min="13285" max="13285" width="106.5703125" style="281" bestFit="1" customWidth="1"/>
    <col min="13286" max="13288" width="17.42578125" style="281" customWidth="1"/>
    <col min="13289" max="13289" width="14.28515625" style="281" customWidth="1"/>
    <col min="13290" max="13290" width="15.7109375" style="281" customWidth="1"/>
    <col min="13291" max="13291" width="13.42578125" style="281" bestFit="1" customWidth="1"/>
    <col min="13292" max="13292" width="13.7109375" style="281" customWidth="1"/>
    <col min="13293" max="13293" width="12.7109375" style="281" customWidth="1"/>
    <col min="13294" max="13294" width="18.85546875" style="281" bestFit="1" customWidth="1"/>
    <col min="13295" max="13539" width="8.85546875" style="281"/>
    <col min="13540" max="13540" width="11.42578125" style="281" customWidth="1"/>
    <col min="13541" max="13541" width="106.5703125" style="281" bestFit="1" customWidth="1"/>
    <col min="13542" max="13544" width="17.42578125" style="281" customWidth="1"/>
    <col min="13545" max="13545" width="14.28515625" style="281" customWidth="1"/>
    <col min="13546" max="13546" width="15.7109375" style="281" customWidth="1"/>
    <col min="13547" max="13547" width="13.42578125" style="281" bestFit="1" customWidth="1"/>
    <col min="13548" max="13548" width="13.7109375" style="281" customWidth="1"/>
    <col min="13549" max="13549" width="12.7109375" style="281" customWidth="1"/>
    <col min="13550" max="13550" width="18.85546875" style="281" bestFit="1" customWidth="1"/>
    <col min="13551" max="13795" width="8.85546875" style="281"/>
    <col min="13796" max="13796" width="11.42578125" style="281" customWidth="1"/>
    <col min="13797" max="13797" width="106.5703125" style="281" bestFit="1" customWidth="1"/>
    <col min="13798" max="13800" width="17.42578125" style="281" customWidth="1"/>
    <col min="13801" max="13801" width="14.28515625" style="281" customWidth="1"/>
    <col min="13802" max="13802" width="15.7109375" style="281" customWidth="1"/>
    <col min="13803" max="13803" width="13.42578125" style="281" bestFit="1" customWidth="1"/>
    <col min="13804" max="13804" width="13.7109375" style="281" customWidth="1"/>
    <col min="13805" max="13805" width="12.7109375" style="281" customWidth="1"/>
    <col min="13806" max="13806" width="18.85546875" style="281" bestFit="1" customWidth="1"/>
    <col min="13807" max="14051" width="8.85546875" style="281"/>
    <col min="14052" max="14052" width="11.42578125" style="281" customWidth="1"/>
    <col min="14053" max="14053" width="106.5703125" style="281" bestFit="1" customWidth="1"/>
    <col min="14054" max="14056" width="17.42578125" style="281" customWidth="1"/>
    <col min="14057" max="14057" width="14.28515625" style="281" customWidth="1"/>
    <col min="14058" max="14058" width="15.7109375" style="281" customWidth="1"/>
    <col min="14059" max="14059" width="13.42578125" style="281" bestFit="1" customWidth="1"/>
    <col min="14060" max="14060" width="13.7109375" style="281" customWidth="1"/>
    <col min="14061" max="14061" width="12.7109375" style="281" customWidth="1"/>
    <col min="14062" max="14062" width="18.85546875" style="281" bestFit="1" customWidth="1"/>
    <col min="14063" max="14307" width="8.85546875" style="281"/>
    <col min="14308" max="14308" width="11.42578125" style="281" customWidth="1"/>
    <col min="14309" max="14309" width="106.5703125" style="281" bestFit="1" customWidth="1"/>
    <col min="14310" max="14312" width="17.42578125" style="281" customWidth="1"/>
    <col min="14313" max="14313" width="14.28515625" style="281" customWidth="1"/>
    <col min="14314" max="14314" width="15.7109375" style="281" customWidth="1"/>
    <col min="14315" max="14315" width="13.42578125" style="281" bestFit="1" customWidth="1"/>
    <col min="14316" max="14316" width="13.7109375" style="281" customWidth="1"/>
    <col min="14317" max="14317" width="12.7109375" style="281" customWidth="1"/>
    <col min="14318" max="14318" width="18.85546875" style="281" bestFit="1" customWidth="1"/>
    <col min="14319" max="14563" width="8.85546875" style="281"/>
    <col min="14564" max="14564" width="11.42578125" style="281" customWidth="1"/>
    <col min="14565" max="14565" width="106.5703125" style="281" bestFit="1" customWidth="1"/>
    <col min="14566" max="14568" width="17.42578125" style="281" customWidth="1"/>
    <col min="14569" max="14569" width="14.28515625" style="281" customWidth="1"/>
    <col min="14570" max="14570" width="15.7109375" style="281" customWidth="1"/>
    <col min="14571" max="14571" width="13.42578125" style="281" bestFit="1" customWidth="1"/>
    <col min="14572" max="14572" width="13.7109375" style="281" customWidth="1"/>
    <col min="14573" max="14573" width="12.7109375" style="281" customWidth="1"/>
    <col min="14574" max="14574" width="18.85546875" style="281" bestFit="1" customWidth="1"/>
    <col min="14575" max="14819" width="8.85546875" style="281"/>
    <col min="14820" max="14820" width="11.42578125" style="281" customWidth="1"/>
    <col min="14821" max="14821" width="106.5703125" style="281" bestFit="1" customWidth="1"/>
    <col min="14822" max="14824" width="17.42578125" style="281" customWidth="1"/>
    <col min="14825" max="14825" width="14.28515625" style="281" customWidth="1"/>
    <col min="14826" max="14826" width="15.7109375" style="281" customWidth="1"/>
    <col min="14827" max="14827" width="13.42578125" style="281" bestFit="1" customWidth="1"/>
    <col min="14828" max="14828" width="13.7109375" style="281" customWidth="1"/>
    <col min="14829" max="14829" width="12.7109375" style="281" customWidth="1"/>
    <col min="14830" max="14830" width="18.85546875" style="281" bestFit="1" customWidth="1"/>
    <col min="14831" max="15075" width="8.85546875" style="281"/>
    <col min="15076" max="15076" width="11.42578125" style="281" customWidth="1"/>
    <col min="15077" max="15077" width="106.5703125" style="281" bestFit="1" customWidth="1"/>
    <col min="15078" max="15080" width="17.42578125" style="281" customWidth="1"/>
    <col min="15081" max="15081" width="14.28515625" style="281" customWidth="1"/>
    <col min="15082" max="15082" width="15.7109375" style="281" customWidth="1"/>
    <col min="15083" max="15083" width="13.42578125" style="281" bestFit="1" customWidth="1"/>
    <col min="15084" max="15084" width="13.7109375" style="281" customWidth="1"/>
    <col min="15085" max="15085" width="12.7109375" style="281" customWidth="1"/>
    <col min="15086" max="15086" width="18.85546875" style="281" bestFit="1" customWidth="1"/>
    <col min="15087" max="15331" width="8.85546875" style="281"/>
    <col min="15332" max="15332" width="11.42578125" style="281" customWidth="1"/>
    <col min="15333" max="15333" width="106.5703125" style="281" bestFit="1" customWidth="1"/>
    <col min="15334" max="15336" width="17.42578125" style="281" customWidth="1"/>
    <col min="15337" max="15337" width="14.28515625" style="281" customWidth="1"/>
    <col min="15338" max="15338" width="15.7109375" style="281" customWidth="1"/>
    <col min="15339" max="15339" width="13.42578125" style="281" bestFit="1" customWidth="1"/>
    <col min="15340" max="15340" width="13.7109375" style="281" customWidth="1"/>
    <col min="15341" max="15341" width="12.7109375" style="281" customWidth="1"/>
    <col min="15342" max="15342" width="18.85546875" style="281" bestFit="1" customWidth="1"/>
    <col min="15343" max="15587" width="8.85546875" style="281"/>
    <col min="15588" max="15588" width="11.42578125" style="281" customWidth="1"/>
    <col min="15589" max="15589" width="106.5703125" style="281" bestFit="1" customWidth="1"/>
    <col min="15590" max="15592" width="17.42578125" style="281" customWidth="1"/>
    <col min="15593" max="15593" width="14.28515625" style="281" customWidth="1"/>
    <col min="15594" max="15594" width="15.7109375" style="281" customWidth="1"/>
    <col min="15595" max="15595" width="13.42578125" style="281" bestFit="1" customWidth="1"/>
    <col min="15596" max="15596" width="13.7109375" style="281" customWidth="1"/>
    <col min="15597" max="15597" width="12.7109375" style="281" customWidth="1"/>
    <col min="15598" max="15598" width="18.85546875" style="281" bestFit="1" customWidth="1"/>
    <col min="15599" max="15843" width="8.85546875" style="281"/>
    <col min="15844" max="15844" width="11.42578125" style="281" customWidth="1"/>
    <col min="15845" max="15845" width="106.5703125" style="281" bestFit="1" customWidth="1"/>
    <col min="15846" max="15848" width="17.42578125" style="281" customWidth="1"/>
    <col min="15849" max="15849" width="14.28515625" style="281" customWidth="1"/>
    <col min="15850" max="15850" width="15.7109375" style="281" customWidth="1"/>
    <col min="15851" max="15851" width="13.42578125" style="281" bestFit="1" customWidth="1"/>
    <col min="15852" max="15852" width="13.7109375" style="281" customWidth="1"/>
    <col min="15853" max="15853" width="12.7109375" style="281" customWidth="1"/>
    <col min="15854" max="15854" width="18.85546875" style="281" bestFit="1" customWidth="1"/>
    <col min="15855" max="16099" width="8.85546875" style="281"/>
    <col min="16100" max="16100" width="11.42578125" style="281" customWidth="1"/>
    <col min="16101" max="16101" width="106.5703125" style="281" bestFit="1" customWidth="1"/>
    <col min="16102" max="16104" width="17.42578125" style="281" customWidth="1"/>
    <col min="16105" max="16105" width="14.28515625" style="281" customWidth="1"/>
    <col min="16106" max="16106" width="15.7109375" style="281" customWidth="1"/>
    <col min="16107" max="16107" width="13.42578125" style="281" bestFit="1" customWidth="1"/>
    <col min="16108" max="16108" width="13.7109375" style="281" customWidth="1"/>
    <col min="16109" max="16109" width="12.7109375" style="281" customWidth="1"/>
    <col min="16110" max="16110" width="18.85546875" style="281" bestFit="1" customWidth="1"/>
    <col min="16111" max="16370" width="8.85546875" style="281"/>
    <col min="16371" max="16384" width="8.85546875" style="281" customWidth="1"/>
  </cols>
  <sheetData>
    <row r="1" spans="1:10" x14ac:dyDescent="0.25">
      <c r="A1" s="326" t="s">
        <v>129</v>
      </c>
      <c r="E1" s="279"/>
      <c r="F1" s="282" t="s">
        <v>395</v>
      </c>
    </row>
    <row r="2" spans="1:10" ht="28.5" customHeight="1" x14ac:dyDescent="0.25">
      <c r="A2" s="1409" t="s">
        <v>1678</v>
      </c>
      <c r="B2" s="1409"/>
      <c r="C2" s="1409"/>
      <c r="D2" s="1409"/>
      <c r="E2" s="1409"/>
      <c r="F2" s="1409"/>
    </row>
    <row r="3" spans="1:10" x14ac:dyDescent="0.25">
      <c r="A3" s="1410" t="s">
        <v>56</v>
      </c>
      <c r="B3" s="1410"/>
      <c r="C3" s="1410"/>
      <c r="D3" s="1410"/>
      <c r="E3" s="1410"/>
      <c r="F3" s="1410"/>
    </row>
    <row r="4" spans="1:10" ht="15.75" thickBot="1" x14ac:dyDescent="0.3"/>
    <row r="5" spans="1:10" ht="54.6" customHeight="1" thickTop="1" thickBot="1" x14ac:dyDescent="0.3">
      <c r="A5" s="329" t="s">
        <v>472</v>
      </c>
      <c r="B5" s="330" t="s">
        <v>396</v>
      </c>
      <c r="C5" s="1045" t="s">
        <v>1679</v>
      </c>
      <c r="D5" s="331" t="s">
        <v>51</v>
      </c>
      <c r="E5" s="331" t="s">
        <v>52</v>
      </c>
      <c r="F5" s="1048" t="s">
        <v>53</v>
      </c>
    </row>
    <row r="6" spans="1:10" ht="20.100000000000001" customHeight="1" thickTop="1" x14ac:dyDescent="0.25">
      <c r="A6" s="332"/>
      <c r="B6" s="333" t="s">
        <v>397</v>
      </c>
      <c r="C6" s="334"/>
      <c r="D6" s="335"/>
      <c r="E6" s="335"/>
      <c r="F6" s="336"/>
    </row>
    <row r="7" spans="1:10" ht="20.100000000000001" customHeight="1" x14ac:dyDescent="0.25">
      <c r="A7" s="337"/>
      <c r="B7" s="1059" t="s">
        <v>398</v>
      </c>
      <c r="C7" s="1059"/>
      <c r="D7" s="787"/>
      <c r="E7" s="787"/>
      <c r="F7" s="1049"/>
    </row>
    <row r="8" spans="1:10" ht="20.100000000000001" customHeight="1" x14ac:dyDescent="0.25">
      <c r="A8" s="338" t="s">
        <v>399</v>
      </c>
      <c r="B8" s="341" t="s">
        <v>400</v>
      </c>
      <c r="C8" s="345">
        <v>12894900</v>
      </c>
      <c r="D8" s="345">
        <v>12894900</v>
      </c>
      <c r="E8" s="345">
        <v>12894900</v>
      </c>
      <c r="F8" s="346">
        <f>+E8/D8*100</f>
        <v>100</v>
      </c>
      <c r="J8" s="437"/>
    </row>
    <row r="9" spans="1:10" ht="20.100000000000001" customHeight="1" x14ac:dyDescent="0.25">
      <c r="A9" s="339" t="s">
        <v>399</v>
      </c>
      <c r="B9" s="341" t="s">
        <v>401</v>
      </c>
      <c r="C9" s="345">
        <v>5266730</v>
      </c>
      <c r="D9" s="345">
        <v>5266730</v>
      </c>
      <c r="E9" s="345">
        <v>5222560</v>
      </c>
      <c r="F9" s="346">
        <f>+E9/D9*100</f>
        <v>99.161339199085589</v>
      </c>
    </row>
    <row r="10" spans="1:10" ht="20.100000000000001" customHeight="1" x14ac:dyDescent="0.25">
      <c r="A10" s="339" t="s">
        <v>402</v>
      </c>
      <c r="B10" s="341" t="s">
        <v>403</v>
      </c>
      <c r="C10" s="345">
        <v>1000000</v>
      </c>
      <c r="D10" s="345">
        <v>1000000</v>
      </c>
      <c r="E10" s="426">
        <v>0</v>
      </c>
      <c r="F10" s="346"/>
    </row>
    <row r="11" spans="1:10" ht="20.100000000000001" customHeight="1" x14ac:dyDescent="0.25">
      <c r="A11" s="340"/>
      <c r="B11" s="341"/>
      <c r="C11" s="345"/>
      <c r="D11" s="345"/>
      <c r="E11" s="345"/>
      <c r="F11" s="346"/>
    </row>
    <row r="12" spans="1:10" ht="20.100000000000001" customHeight="1" x14ac:dyDescent="0.25">
      <c r="A12" s="337"/>
      <c r="B12" s="1059" t="s">
        <v>404</v>
      </c>
      <c r="C12" s="787"/>
      <c r="D12" s="787"/>
      <c r="E12" s="787"/>
      <c r="F12" s="1049"/>
    </row>
    <row r="13" spans="1:10" ht="20.100000000000001" customHeight="1" x14ac:dyDescent="0.25">
      <c r="A13" s="338" t="s">
        <v>399</v>
      </c>
      <c r="B13" s="341" t="s">
        <v>405</v>
      </c>
      <c r="C13" s="345">
        <v>1200000</v>
      </c>
      <c r="D13" s="426">
        <v>0</v>
      </c>
      <c r="E13" s="426">
        <v>0</v>
      </c>
      <c r="F13" s="346"/>
    </row>
    <row r="14" spans="1:10" ht="20.100000000000001" customHeight="1" x14ac:dyDescent="0.25">
      <c r="A14" s="340" t="s">
        <v>399</v>
      </c>
      <c r="B14" s="341" t="s">
        <v>406</v>
      </c>
      <c r="C14" s="345">
        <v>3000000</v>
      </c>
      <c r="D14" s="345">
        <v>3000000</v>
      </c>
      <c r="E14" s="345">
        <v>3000000</v>
      </c>
      <c r="F14" s="346">
        <f>+E14/D14*100</f>
        <v>100</v>
      </c>
    </row>
    <row r="15" spans="1:10" ht="20.100000000000001" customHeight="1" x14ac:dyDescent="0.25">
      <c r="A15" s="340" t="s">
        <v>399</v>
      </c>
      <c r="B15" s="341" t="s">
        <v>1680</v>
      </c>
      <c r="C15" s="345">
        <v>250000</v>
      </c>
      <c r="D15" s="426">
        <v>0</v>
      </c>
      <c r="E15" s="426">
        <v>0</v>
      </c>
      <c r="F15" s="346"/>
    </row>
    <row r="16" spans="1:10" ht="20.100000000000001" customHeight="1" x14ac:dyDescent="0.25">
      <c r="A16" s="340"/>
      <c r="B16" s="341"/>
      <c r="C16" s="345"/>
      <c r="D16" s="787"/>
      <c r="E16" s="787"/>
      <c r="F16" s="1049"/>
    </row>
    <row r="17" spans="1:6" ht="20.100000000000001" customHeight="1" x14ac:dyDescent="0.25">
      <c r="A17" s="337"/>
      <c r="B17" s="1059" t="s">
        <v>407</v>
      </c>
      <c r="C17" s="787"/>
      <c r="D17" s="345"/>
      <c r="E17" s="345"/>
      <c r="F17" s="346"/>
    </row>
    <row r="18" spans="1:6" ht="20.100000000000001" customHeight="1" x14ac:dyDescent="0.25">
      <c r="A18" s="338" t="s">
        <v>399</v>
      </c>
      <c r="B18" s="341" t="s">
        <v>408</v>
      </c>
      <c r="C18" s="345">
        <v>1000000</v>
      </c>
      <c r="D18" s="345">
        <v>1000000</v>
      </c>
      <c r="E18" s="345">
        <v>950000</v>
      </c>
      <c r="F18" s="346">
        <f t="shared" ref="F18:F19" si="0">+E18/D18*100</f>
        <v>95</v>
      </c>
    </row>
    <row r="19" spans="1:6" ht="20.100000000000001" customHeight="1" x14ac:dyDescent="0.25">
      <c r="A19" s="338" t="s">
        <v>402</v>
      </c>
      <c r="B19" s="341" t="s">
        <v>409</v>
      </c>
      <c r="C19" s="345">
        <v>34000000</v>
      </c>
      <c r="D19" s="345">
        <v>34000000</v>
      </c>
      <c r="E19" s="345">
        <v>34000000</v>
      </c>
      <c r="F19" s="346">
        <f t="shared" si="0"/>
        <v>100</v>
      </c>
    </row>
    <row r="20" spans="1:6" ht="20.100000000000001" customHeight="1" x14ac:dyDescent="0.25">
      <c r="A20" s="338" t="s">
        <v>402</v>
      </c>
      <c r="B20" s="341" t="s">
        <v>410</v>
      </c>
      <c r="C20" s="345">
        <v>650000</v>
      </c>
      <c r="D20" s="345">
        <v>650000</v>
      </c>
      <c r="E20" s="345">
        <v>650000</v>
      </c>
      <c r="F20" s="346">
        <f t="shared" ref="F20:F27" si="1">+E20/D20*100</f>
        <v>100</v>
      </c>
    </row>
    <row r="21" spans="1:6" ht="20.100000000000001" customHeight="1" x14ac:dyDescent="0.25">
      <c r="A21" s="338" t="s">
        <v>402</v>
      </c>
      <c r="B21" s="341" t="s">
        <v>411</v>
      </c>
      <c r="C21" s="345">
        <v>650000</v>
      </c>
      <c r="D21" s="345">
        <v>650000</v>
      </c>
      <c r="E21" s="345">
        <v>650000</v>
      </c>
      <c r="F21" s="346">
        <f t="shared" si="1"/>
        <v>100</v>
      </c>
    </row>
    <row r="22" spans="1:6" ht="20.100000000000001" customHeight="1" x14ac:dyDescent="0.25">
      <c r="A22" s="338" t="s">
        <v>402</v>
      </c>
      <c r="B22" s="341" t="s">
        <v>412</v>
      </c>
      <c r="C22" s="345">
        <v>7500000</v>
      </c>
      <c r="D22" s="345">
        <v>7500000</v>
      </c>
      <c r="E22" s="345">
        <v>7500000</v>
      </c>
      <c r="F22" s="346">
        <f t="shared" si="1"/>
        <v>100</v>
      </c>
    </row>
    <row r="23" spans="1:6" ht="20.100000000000001" customHeight="1" x14ac:dyDescent="0.25">
      <c r="A23" s="338" t="s">
        <v>402</v>
      </c>
      <c r="B23" s="349" t="s">
        <v>413</v>
      </c>
      <c r="C23" s="345">
        <v>100000</v>
      </c>
      <c r="D23" s="345">
        <v>100000</v>
      </c>
      <c r="E23" s="345">
        <v>100000</v>
      </c>
      <c r="F23" s="346">
        <f t="shared" si="1"/>
        <v>100</v>
      </c>
    </row>
    <row r="24" spans="1:6" ht="20.100000000000001" customHeight="1" x14ac:dyDescent="0.25">
      <c r="A24" s="338" t="s">
        <v>402</v>
      </c>
      <c r="B24" s="341" t="s">
        <v>414</v>
      </c>
      <c r="C24" s="345">
        <v>1250000</v>
      </c>
      <c r="D24" s="345">
        <v>1250000</v>
      </c>
      <c r="E24" s="345">
        <v>1250000</v>
      </c>
      <c r="F24" s="346">
        <f t="shared" si="1"/>
        <v>100</v>
      </c>
    </row>
    <row r="25" spans="1:6" ht="20.100000000000001" customHeight="1" x14ac:dyDescent="0.25">
      <c r="A25" s="338" t="s">
        <v>402</v>
      </c>
      <c r="B25" s="341" t="s">
        <v>415</v>
      </c>
      <c r="C25" s="345">
        <v>1200000</v>
      </c>
      <c r="D25" s="345">
        <v>1200000</v>
      </c>
      <c r="E25" s="345">
        <v>1200000</v>
      </c>
      <c r="F25" s="346">
        <f t="shared" si="1"/>
        <v>100</v>
      </c>
    </row>
    <row r="26" spans="1:6" ht="20.100000000000001" customHeight="1" x14ac:dyDescent="0.25">
      <c r="A26" s="338" t="s">
        <v>402</v>
      </c>
      <c r="B26" s="341" t="s">
        <v>416</v>
      </c>
      <c r="C26" s="345">
        <v>1200000</v>
      </c>
      <c r="D26" s="345">
        <v>1200000</v>
      </c>
      <c r="E26" s="345">
        <v>1200000</v>
      </c>
      <c r="F26" s="346">
        <f t="shared" si="1"/>
        <v>100</v>
      </c>
    </row>
    <row r="27" spans="1:6" ht="20.100000000000001" customHeight="1" x14ac:dyDescent="0.25">
      <c r="A27" s="338" t="s">
        <v>402</v>
      </c>
      <c r="B27" s="341" t="s">
        <v>1681</v>
      </c>
      <c r="C27" s="345">
        <v>1000000</v>
      </c>
      <c r="D27" s="345">
        <v>1000000</v>
      </c>
      <c r="E27" s="345">
        <v>1000000</v>
      </c>
      <c r="F27" s="346">
        <f t="shared" si="1"/>
        <v>100</v>
      </c>
    </row>
    <row r="28" spans="1:6" ht="20.100000000000001" customHeight="1" x14ac:dyDescent="0.25">
      <c r="A28" s="338" t="s">
        <v>402</v>
      </c>
      <c r="B28" s="341" t="s">
        <v>417</v>
      </c>
      <c r="C28" s="345">
        <v>850000</v>
      </c>
      <c r="D28" s="345">
        <v>1070000</v>
      </c>
      <c r="E28" s="345">
        <v>1070000</v>
      </c>
      <c r="F28" s="346">
        <f>+E28/D28*100</f>
        <v>100</v>
      </c>
    </row>
    <row r="29" spans="1:6" ht="20.100000000000001" customHeight="1" x14ac:dyDescent="0.25">
      <c r="A29" s="338" t="s">
        <v>402</v>
      </c>
      <c r="B29" s="341" t="s">
        <v>418</v>
      </c>
      <c r="C29" s="345">
        <v>850000</v>
      </c>
      <c r="D29" s="345">
        <v>850000</v>
      </c>
      <c r="E29" s="345">
        <v>850000</v>
      </c>
      <c r="F29" s="346">
        <f>+E29/D29*100</f>
        <v>100</v>
      </c>
    </row>
    <row r="30" spans="1:6" ht="20.100000000000001" customHeight="1" x14ac:dyDescent="0.25">
      <c r="A30" s="338" t="s">
        <v>402</v>
      </c>
      <c r="B30" s="341" t="s">
        <v>419</v>
      </c>
      <c r="C30" s="345">
        <v>850000</v>
      </c>
      <c r="D30" s="345">
        <v>850000</v>
      </c>
      <c r="E30" s="345">
        <v>850000</v>
      </c>
      <c r="F30" s="346">
        <f>+E30/D30*100</f>
        <v>100</v>
      </c>
    </row>
    <row r="31" spans="1:6" ht="20.100000000000001" customHeight="1" x14ac:dyDescent="0.25">
      <c r="A31" s="338" t="s">
        <v>402</v>
      </c>
      <c r="B31" s="341" t="s">
        <v>420</v>
      </c>
      <c r="C31" s="345">
        <v>1100000</v>
      </c>
      <c r="D31" s="345">
        <v>1100000</v>
      </c>
      <c r="E31" s="345">
        <v>1100000</v>
      </c>
      <c r="F31" s="346">
        <f t="shared" ref="F31:F35" si="2">+E31/D31*100</f>
        <v>100</v>
      </c>
    </row>
    <row r="32" spans="1:6" ht="20.100000000000001" customHeight="1" x14ac:dyDescent="0.25">
      <c r="A32" s="338" t="s">
        <v>402</v>
      </c>
      <c r="B32" s="341" t="s">
        <v>421</v>
      </c>
      <c r="C32" s="345">
        <v>200000</v>
      </c>
      <c r="D32" s="345">
        <v>200000</v>
      </c>
      <c r="E32" s="345">
        <v>200000</v>
      </c>
      <c r="F32" s="346">
        <f t="shared" si="2"/>
        <v>100</v>
      </c>
    </row>
    <row r="33" spans="1:6" ht="20.100000000000001" customHeight="1" x14ac:dyDescent="0.25">
      <c r="A33" s="338" t="s">
        <v>402</v>
      </c>
      <c r="B33" s="341" t="s">
        <v>422</v>
      </c>
      <c r="C33" s="345">
        <v>400000</v>
      </c>
      <c r="D33" s="345">
        <v>400000</v>
      </c>
      <c r="E33" s="345">
        <v>400000</v>
      </c>
      <c r="F33" s="346">
        <f t="shared" si="2"/>
        <v>100</v>
      </c>
    </row>
    <row r="34" spans="1:6" ht="20.100000000000001" customHeight="1" x14ac:dyDescent="0.25">
      <c r="A34" s="338" t="s">
        <v>402</v>
      </c>
      <c r="B34" s="341" t="s">
        <v>423</v>
      </c>
      <c r="C34" s="345">
        <v>300000</v>
      </c>
      <c r="D34" s="345">
        <v>300000</v>
      </c>
      <c r="E34" s="345">
        <v>300000</v>
      </c>
      <c r="F34" s="346">
        <f t="shared" si="2"/>
        <v>100</v>
      </c>
    </row>
    <row r="35" spans="1:6" ht="20.100000000000001" customHeight="1" x14ac:dyDescent="0.25">
      <c r="A35" s="338" t="s">
        <v>402</v>
      </c>
      <c r="B35" s="341" t="s">
        <v>424</v>
      </c>
      <c r="C35" s="345">
        <v>700000</v>
      </c>
      <c r="D35" s="345">
        <v>700000</v>
      </c>
      <c r="E35" s="345">
        <v>700000</v>
      </c>
      <c r="F35" s="346">
        <f t="shared" si="2"/>
        <v>100</v>
      </c>
    </row>
    <row r="36" spans="1:6" ht="20.100000000000001" customHeight="1" x14ac:dyDescent="0.25">
      <c r="A36" s="338" t="s">
        <v>402</v>
      </c>
      <c r="B36" s="341" t="s">
        <v>425</v>
      </c>
      <c r="C36" s="345">
        <v>500000</v>
      </c>
      <c r="D36" s="345">
        <v>500000</v>
      </c>
      <c r="E36" s="345">
        <v>500000</v>
      </c>
      <c r="F36" s="346">
        <f>+E36/D36*100</f>
        <v>100</v>
      </c>
    </row>
    <row r="37" spans="1:6" ht="20.100000000000001" customHeight="1" x14ac:dyDescent="0.25">
      <c r="A37" s="338" t="s">
        <v>402</v>
      </c>
      <c r="B37" s="341" t="s">
        <v>426</v>
      </c>
      <c r="C37" s="345">
        <v>2500000</v>
      </c>
      <c r="D37" s="449">
        <v>0</v>
      </c>
      <c r="E37" s="426">
        <v>0</v>
      </c>
      <c r="F37" s="346"/>
    </row>
    <row r="38" spans="1:6" ht="20.100000000000001" customHeight="1" x14ac:dyDescent="0.25">
      <c r="A38" s="338" t="s">
        <v>402</v>
      </c>
      <c r="B38" s="341" t="s">
        <v>1682</v>
      </c>
      <c r="C38" s="345">
        <v>170000</v>
      </c>
      <c r="D38" s="345">
        <v>170000</v>
      </c>
      <c r="E38" s="345">
        <v>170000</v>
      </c>
      <c r="F38" s="346">
        <f t="shared" ref="F38:F39" si="3">+E38/D38*100</f>
        <v>100</v>
      </c>
    </row>
    <row r="39" spans="1:6" ht="20.100000000000001" customHeight="1" x14ac:dyDescent="0.25">
      <c r="A39" s="338" t="s">
        <v>402</v>
      </c>
      <c r="B39" s="341" t="s">
        <v>427</v>
      </c>
      <c r="C39" s="345">
        <v>400000</v>
      </c>
      <c r="D39" s="345">
        <v>400000</v>
      </c>
      <c r="E39" s="345">
        <v>400000</v>
      </c>
      <c r="F39" s="346">
        <f t="shared" si="3"/>
        <v>100</v>
      </c>
    </row>
    <row r="40" spans="1:6" ht="20.100000000000001" customHeight="1" x14ac:dyDescent="0.25">
      <c r="A40" s="338" t="s">
        <v>402</v>
      </c>
      <c r="B40" s="341" t="s">
        <v>428</v>
      </c>
      <c r="C40" s="345">
        <v>100000</v>
      </c>
      <c r="D40" s="345">
        <v>100000</v>
      </c>
      <c r="E40" s="345">
        <v>100000</v>
      </c>
      <c r="F40" s="346">
        <f>+E40/D40*100</f>
        <v>100</v>
      </c>
    </row>
    <row r="41" spans="1:6" ht="20.100000000000001" customHeight="1" x14ac:dyDescent="0.25">
      <c r="A41" s="338" t="s">
        <v>402</v>
      </c>
      <c r="B41" s="341" t="s">
        <v>429</v>
      </c>
      <c r="C41" s="345">
        <v>150000</v>
      </c>
      <c r="D41" s="345">
        <v>150000</v>
      </c>
      <c r="E41" s="426">
        <v>0</v>
      </c>
      <c r="F41" s="346"/>
    </row>
    <row r="42" spans="1:6" ht="20.100000000000001" customHeight="1" x14ac:dyDescent="0.25">
      <c r="A42" s="338" t="s">
        <v>402</v>
      </c>
      <c r="B42" s="341" t="s">
        <v>430</v>
      </c>
      <c r="C42" s="345">
        <v>20000000</v>
      </c>
      <c r="D42" s="345">
        <v>20000000</v>
      </c>
      <c r="E42" s="345">
        <v>20000000</v>
      </c>
      <c r="F42" s="346">
        <f t="shared" ref="F42:F47" si="4">+E42/D42*100</f>
        <v>100</v>
      </c>
    </row>
    <row r="43" spans="1:6" ht="20.100000000000001" customHeight="1" x14ac:dyDescent="0.25">
      <c r="A43" s="338" t="s">
        <v>402</v>
      </c>
      <c r="B43" s="341" t="s">
        <v>431</v>
      </c>
      <c r="C43" s="345">
        <v>250000</v>
      </c>
      <c r="D43" s="345">
        <v>250000</v>
      </c>
      <c r="E43" s="345">
        <v>250000</v>
      </c>
      <c r="F43" s="346">
        <f t="shared" si="4"/>
        <v>100</v>
      </c>
    </row>
    <row r="44" spans="1:6" ht="20.100000000000001" customHeight="1" x14ac:dyDescent="0.25">
      <c r="A44" s="338" t="s">
        <v>402</v>
      </c>
      <c r="B44" s="341" t="s">
        <v>432</v>
      </c>
      <c r="C44" s="345">
        <v>800000</v>
      </c>
      <c r="D44" s="345">
        <v>800000</v>
      </c>
      <c r="E44" s="345">
        <v>800000</v>
      </c>
      <c r="F44" s="346">
        <f t="shared" si="4"/>
        <v>100</v>
      </c>
    </row>
    <row r="45" spans="1:6" ht="20.100000000000001" customHeight="1" x14ac:dyDescent="0.25">
      <c r="A45" s="338" t="s">
        <v>402</v>
      </c>
      <c r="B45" s="341" t="s">
        <v>433</v>
      </c>
      <c r="C45" s="345">
        <v>350000</v>
      </c>
      <c r="D45" s="345">
        <v>350000</v>
      </c>
      <c r="E45" s="345">
        <v>350000</v>
      </c>
      <c r="F45" s="346">
        <f t="shared" si="4"/>
        <v>100</v>
      </c>
    </row>
    <row r="46" spans="1:6" ht="20.100000000000001" customHeight="1" x14ac:dyDescent="0.25">
      <c r="A46" s="338" t="s">
        <v>402</v>
      </c>
      <c r="B46" s="341" t="s">
        <v>434</v>
      </c>
      <c r="C46" s="345">
        <v>1900000</v>
      </c>
      <c r="D46" s="345">
        <v>1900000</v>
      </c>
      <c r="E46" s="345">
        <v>1900000</v>
      </c>
      <c r="F46" s="346">
        <f t="shared" si="4"/>
        <v>100</v>
      </c>
    </row>
    <row r="47" spans="1:6" ht="20.100000000000001" customHeight="1" x14ac:dyDescent="0.25">
      <c r="A47" s="338" t="s">
        <v>402</v>
      </c>
      <c r="B47" s="341" t="s">
        <v>435</v>
      </c>
      <c r="C47" s="345">
        <v>800000</v>
      </c>
      <c r="D47" s="345">
        <v>800000</v>
      </c>
      <c r="E47" s="345">
        <v>600000</v>
      </c>
      <c r="F47" s="346">
        <f t="shared" si="4"/>
        <v>75</v>
      </c>
    </row>
    <row r="48" spans="1:6" ht="20.100000000000001" customHeight="1" x14ac:dyDescent="0.25">
      <c r="A48" s="338" t="s">
        <v>402</v>
      </c>
      <c r="B48" s="341" t="s">
        <v>1683</v>
      </c>
      <c r="C48" s="345">
        <v>200000</v>
      </c>
      <c r="D48" s="426">
        <v>0</v>
      </c>
      <c r="E48" s="426">
        <v>0</v>
      </c>
      <c r="F48" s="346"/>
    </row>
    <row r="49" spans="1:6" ht="20.100000000000001" customHeight="1" x14ac:dyDescent="0.25">
      <c r="A49" s="338" t="s">
        <v>402</v>
      </c>
      <c r="B49" s="341" t="s">
        <v>1684</v>
      </c>
      <c r="C49" s="345">
        <v>300000</v>
      </c>
      <c r="D49" s="345">
        <v>300000</v>
      </c>
      <c r="E49" s="345">
        <v>300000</v>
      </c>
      <c r="F49" s="346">
        <f>+E49/D49*100</f>
        <v>100</v>
      </c>
    </row>
    <row r="50" spans="1:6" ht="20.100000000000001" customHeight="1" x14ac:dyDescent="0.25">
      <c r="A50" s="338" t="s">
        <v>402</v>
      </c>
      <c r="B50" s="341" t="s">
        <v>1685</v>
      </c>
      <c r="C50" s="345">
        <v>400000</v>
      </c>
      <c r="D50" s="345">
        <v>400000</v>
      </c>
      <c r="E50" s="345">
        <v>400000</v>
      </c>
      <c r="F50" s="346">
        <f>+E50/D50*100</f>
        <v>100</v>
      </c>
    </row>
    <row r="51" spans="1:6" ht="20.100000000000001" customHeight="1" x14ac:dyDescent="0.25">
      <c r="A51" s="338" t="s">
        <v>402</v>
      </c>
      <c r="B51" s="341" t="s">
        <v>1686</v>
      </c>
      <c r="C51" s="345"/>
      <c r="D51" s="345">
        <v>200000</v>
      </c>
      <c r="E51" s="345">
        <v>200000</v>
      </c>
      <c r="F51" s="346">
        <f>+E51/D51*100</f>
        <v>100</v>
      </c>
    </row>
    <row r="52" spans="1:6" ht="20.100000000000001" customHeight="1" x14ac:dyDescent="0.25">
      <c r="A52" s="338" t="s">
        <v>402</v>
      </c>
      <c r="B52" s="341" t="s">
        <v>1687</v>
      </c>
      <c r="C52" s="345"/>
      <c r="D52" s="345">
        <v>100000</v>
      </c>
      <c r="E52" s="345">
        <v>100000</v>
      </c>
      <c r="F52" s="346">
        <f t="shared" ref="F52:F54" si="5">+E52/D52*100</f>
        <v>100</v>
      </c>
    </row>
    <row r="53" spans="1:6" ht="20.100000000000001" customHeight="1" x14ac:dyDescent="0.25">
      <c r="A53" s="338" t="s">
        <v>402</v>
      </c>
      <c r="B53" s="158" t="s">
        <v>1688</v>
      </c>
      <c r="C53" s="345"/>
      <c r="D53" s="345">
        <v>1310000</v>
      </c>
      <c r="E53" s="345">
        <v>1310000</v>
      </c>
      <c r="F53" s="346">
        <f t="shared" si="5"/>
        <v>100</v>
      </c>
    </row>
    <row r="54" spans="1:6" ht="20.100000000000001" customHeight="1" x14ac:dyDescent="0.25">
      <c r="A54" s="338" t="s">
        <v>402</v>
      </c>
      <c r="B54" s="158" t="s">
        <v>1689</v>
      </c>
      <c r="C54" s="345"/>
      <c r="D54" s="345">
        <v>2039000</v>
      </c>
      <c r="E54" s="345">
        <v>2039000</v>
      </c>
      <c r="F54" s="346">
        <f t="shared" si="5"/>
        <v>100</v>
      </c>
    </row>
    <row r="55" spans="1:6" ht="20.100000000000001" customHeight="1" x14ac:dyDescent="0.25">
      <c r="A55" s="338"/>
      <c r="B55" s="158"/>
      <c r="C55" s="345"/>
      <c r="D55" s="787"/>
      <c r="E55" s="787"/>
      <c r="F55" s="1049"/>
    </row>
    <row r="56" spans="1:6" ht="20.100000000000001" customHeight="1" x14ac:dyDescent="0.25">
      <c r="A56" s="337"/>
      <c r="B56" s="1059" t="s">
        <v>436</v>
      </c>
      <c r="C56" s="787"/>
      <c r="D56" s="345"/>
      <c r="E56" s="345"/>
      <c r="F56" s="346"/>
    </row>
    <row r="57" spans="1:6" ht="20.100000000000001" customHeight="1" x14ac:dyDescent="0.25">
      <c r="A57" s="338" t="s">
        <v>402</v>
      </c>
      <c r="B57" s="341" t="s">
        <v>437</v>
      </c>
      <c r="C57" s="345">
        <v>4000000</v>
      </c>
      <c r="D57" s="345">
        <v>4000000</v>
      </c>
      <c r="E57" s="345">
        <v>3553400</v>
      </c>
      <c r="F57" s="346">
        <f t="shared" ref="F57:F61" si="6">+E57/D57*100</f>
        <v>88.834999999999994</v>
      </c>
    </row>
    <row r="58" spans="1:6" ht="20.100000000000001" customHeight="1" x14ac:dyDescent="0.25">
      <c r="A58" s="338" t="s">
        <v>402</v>
      </c>
      <c r="B58" s="341" t="s">
        <v>438</v>
      </c>
      <c r="C58" s="345">
        <v>500000</v>
      </c>
      <c r="D58" s="345">
        <v>500000</v>
      </c>
      <c r="E58" s="426">
        <v>0</v>
      </c>
      <c r="F58" s="346"/>
    </row>
    <row r="59" spans="1:6" ht="20.100000000000001" customHeight="1" x14ac:dyDescent="0.25">
      <c r="A59" s="338" t="s">
        <v>402</v>
      </c>
      <c r="B59" s="341" t="s">
        <v>439</v>
      </c>
      <c r="C59" s="345">
        <v>200000</v>
      </c>
      <c r="D59" s="345">
        <v>200000</v>
      </c>
      <c r="E59" s="345">
        <v>200000</v>
      </c>
      <c r="F59" s="346">
        <f t="shared" si="6"/>
        <v>100</v>
      </c>
    </row>
    <row r="60" spans="1:6" ht="20.100000000000001" customHeight="1" x14ac:dyDescent="0.25">
      <c r="A60" s="338" t="s">
        <v>402</v>
      </c>
      <c r="B60" s="341" t="s">
        <v>440</v>
      </c>
      <c r="C60" s="345">
        <v>1200000</v>
      </c>
      <c r="D60" s="345">
        <v>1200000</v>
      </c>
      <c r="E60" s="345">
        <v>1200000</v>
      </c>
      <c r="F60" s="346">
        <f t="shared" si="6"/>
        <v>100</v>
      </c>
    </row>
    <row r="61" spans="1:6" ht="20.100000000000001" customHeight="1" x14ac:dyDescent="0.25">
      <c r="A61" s="338" t="s">
        <v>402</v>
      </c>
      <c r="B61" s="341" t="s">
        <v>441</v>
      </c>
      <c r="C61" s="345">
        <v>100000</v>
      </c>
      <c r="D61" s="345">
        <v>100000</v>
      </c>
      <c r="E61" s="345">
        <v>100000</v>
      </c>
      <c r="F61" s="346">
        <f t="shared" si="6"/>
        <v>100</v>
      </c>
    </row>
    <row r="62" spans="1:6" ht="20.100000000000001" customHeight="1" x14ac:dyDescent="0.25">
      <c r="A62" s="338" t="s">
        <v>402</v>
      </c>
      <c r="B62" s="341" t="s">
        <v>442</v>
      </c>
      <c r="C62" s="345">
        <v>100000</v>
      </c>
      <c r="D62" s="345">
        <v>100000</v>
      </c>
      <c r="E62" s="426">
        <v>0</v>
      </c>
      <c r="F62" s="346"/>
    </row>
    <row r="63" spans="1:6" ht="20.100000000000001" customHeight="1" x14ac:dyDescent="0.25">
      <c r="A63" s="338" t="s">
        <v>402</v>
      </c>
      <c r="B63" s="341" t="s">
        <v>443</v>
      </c>
      <c r="C63" s="345">
        <v>200000</v>
      </c>
      <c r="D63" s="345">
        <v>200000</v>
      </c>
      <c r="E63" s="345">
        <v>200000</v>
      </c>
      <c r="F63" s="346">
        <f>+E63/D63*100</f>
        <v>100</v>
      </c>
    </row>
    <row r="64" spans="1:6" ht="20.100000000000001" customHeight="1" x14ac:dyDescent="0.25">
      <c r="A64" s="338" t="s">
        <v>402</v>
      </c>
      <c r="B64" s="341" t="s">
        <v>444</v>
      </c>
      <c r="C64" s="345">
        <v>300000</v>
      </c>
      <c r="D64" s="345">
        <v>300000</v>
      </c>
      <c r="E64" s="345">
        <v>300000</v>
      </c>
      <c r="F64" s="346"/>
    </row>
    <row r="65" spans="1:6" ht="20.100000000000001" customHeight="1" x14ac:dyDescent="0.25">
      <c r="A65" s="338" t="s">
        <v>402</v>
      </c>
      <c r="B65" s="341" t="s">
        <v>1690</v>
      </c>
      <c r="C65" s="345">
        <v>900000</v>
      </c>
      <c r="D65" s="345">
        <v>900000</v>
      </c>
      <c r="E65" s="345">
        <v>900000</v>
      </c>
      <c r="F65" s="346">
        <f>+E65/D65*100</f>
        <v>100</v>
      </c>
    </row>
    <row r="66" spans="1:6" ht="20.100000000000001" customHeight="1" x14ac:dyDescent="0.25">
      <c r="A66" s="338" t="s">
        <v>402</v>
      </c>
      <c r="B66" s="341" t="s">
        <v>1691</v>
      </c>
      <c r="C66" s="345">
        <v>800000</v>
      </c>
      <c r="D66" s="345">
        <v>800000</v>
      </c>
      <c r="E66" s="345">
        <v>800000</v>
      </c>
      <c r="F66" s="346">
        <f>+E66/D66*100</f>
        <v>100</v>
      </c>
    </row>
    <row r="67" spans="1:6" ht="20.100000000000001" customHeight="1" x14ac:dyDescent="0.25">
      <c r="A67" s="338" t="s">
        <v>402</v>
      </c>
      <c r="B67" s="341" t="s">
        <v>445</v>
      </c>
      <c r="C67" s="345">
        <v>2700000</v>
      </c>
      <c r="D67" s="345">
        <v>2700000</v>
      </c>
      <c r="E67" s="426">
        <v>0</v>
      </c>
      <c r="F67" s="346"/>
    </row>
    <row r="68" spans="1:6" ht="20.100000000000001" customHeight="1" x14ac:dyDescent="0.25">
      <c r="A68" s="338" t="s">
        <v>402</v>
      </c>
      <c r="B68" s="341" t="s">
        <v>1692</v>
      </c>
      <c r="C68" s="345">
        <v>200000</v>
      </c>
      <c r="D68" s="345">
        <v>400000</v>
      </c>
      <c r="E68" s="345">
        <v>400000</v>
      </c>
      <c r="F68" s="346">
        <f>+E68/D68*100</f>
        <v>100</v>
      </c>
    </row>
    <row r="69" spans="1:6" ht="20.100000000000001" customHeight="1" x14ac:dyDescent="0.25">
      <c r="A69" s="338" t="s">
        <v>402</v>
      </c>
      <c r="B69" s="341" t="s">
        <v>446</v>
      </c>
      <c r="C69" s="345">
        <v>8000000</v>
      </c>
      <c r="D69" s="345">
        <v>8000000</v>
      </c>
      <c r="E69" s="449"/>
      <c r="F69" s="346"/>
    </row>
    <row r="70" spans="1:6" ht="20.100000000000001" customHeight="1" x14ac:dyDescent="0.25">
      <c r="A70" s="338" t="s">
        <v>402</v>
      </c>
      <c r="B70" s="341" t="s">
        <v>447</v>
      </c>
      <c r="C70" s="345">
        <v>1000000</v>
      </c>
      <c r="D70" s="345">
        <v>1000000</v>
      </c>
      <c r="E70" s="345">
        <v>1000000</v>
      </c>
      <c r="F70" s="346">
        <f>+E70/D70*100</f>
        <v>100</v>
      </c>
    </row>
    <row r="71" spans="1:6" ht="20.100000000000001" customHeight="1" x14ac:dyDescent="0.25">
      <c r="A71" s="338" t="s">
        <v>402</v>
      </c>
      <c r="B71" s="341" t="s">
        <v>448</v>
      </c>
      <c r="C71" s="345">
        <v>200000</v>
      </c>
      <c r="D71" s="426">
        <v>0</v>
      </c>
      <c r="E71" s="426">
        <v>0</v>
      </c>
      <c r="F71" s="346"/>
    </row>
    <row r="72" spans="1:6" ht="20.100000000000001" customHeight="1" x14ac:dyDescent="0.25">
      <c r="A72" s="338" t="s">
        <v>402</v>
      </c>
      <c r="B72" s="341" t="s">
        <v>449</v>
      </c>
      <c r="C72" s="345">
        <v>1500000</v>
      </c>
      <c r="D72" s="345">
        <v>1500000</v>
      </c>
      <c r="E72" s="345"/>
      <c r="F72" s="346"/>
    </row>
    <row r="73" spans="1:6" ht="20.100000000000001" customHeight="1" x14ac:dyDescent="0.25">
      <c r="A73" s="338"/>
      <c r="B73" s="342"/>
      <c r="C73" s="345"/>
      <c r="D73" s="345"/>
      <c r="E73" s="345"/>
      <c r="F73" s="346"/>
    </row>
    <row r="74" spans="1:6" ht="20.100000000000001" customHeight="1" x14ac:dyDescent="0.25">
      <c r="A74" s="337"/>
      <c r="B74" s="1059" t="s">
        <v>450</v>
      </c>
      <c r="C74" s="787"/>
      <c r="D74" s="787"/>
      <c r="E74" s="787"/>
      <c r="F74" s="1049"/>
    </row>
    <row r="75" spans="1:6" ht="19.5" customHeight="1" x14ac:dyDescent="0.25">
      <c r="A75" s="338" t="s">
        <v>399</v>
      </c>
      <c r="B75" s="341" t="s">
        <v>451</v>
      </c>
      <c r="C75" s="345">
        <v>6275518</v>
      </c>
      <c r="D75" s="345">
        <v>6275518</v>
      </c>
      <c r="E75" s="345">
        <v>6275518</v>
      </c>
      <c r="F75" s="346">
        <f t="shared" ref="F75:F78" si="7">+E75/D75*100</f>
        <v>100</v>
      </c>
    </row>
    <row r="76" spans="1:6" ht="19.5" customHeight="1" x14ac:dyDescent="0.25">
      <c r="A76" s="338" t="s">
        <v>399</v>
      </c>
      <c r="B76" s="341" t="s">
        <v>1693</v>
      </c>
      <c r="C76" s="345">
        <v>58000000</v>
      </c>
      <c r="D76" s="345">
        <v>56951477</v>
      </c>
      <c r="E76" s="345">
        <f>21136566+34927442</f>
        <v>56064008</v>
      </c>
      <c r="F76" s="346">
        <f t="shared" si="7"/>
        <v>98.441710300156032</v>
      </c>
    </row>
    <row r="77" spans="1:6" ht="19.5" customHeight="1" x14ac:dyDescent="0.25">
      <c r="A77" s="338" t="s">
        <v>402</v>
      </c>
      <c r="B77" s="341" t="s">
        <v>1693</v>
      </c>
      <c r="C77" s="345"/>
      <c r="D77" s="345">
        <v>1048523</v>
      </c>
      <c r="E77" s="345">
        <f>416379+632144</f>
        <v>1048523</v>
      </c>
      <c r="F77" s="346">
        <f t="shared" si="7"/>
        <v>100</v>
      </c>
    </row>
    <row r="78" spans="1:6" ht="19.5" customHeight="1" x14ac:dyDescent="0.25">
      <c r="A78" s="338" t="s">
        <v>399</v>
      </c>
      <c r="B78" s="341" t="s">
        <v>452</v>
      </c>
      <c r="C78" s="345">
        <v>960000</v>
      </c>
      <c r="D78" s="345">
        <v>960000</v>
      </c>
      <c r="E78" s="345">
        <v>960000</v>
      </c>
      <c r="F78" s="346">
        <f t="shared" si="7"/>
        <v>100</v>
      </c>
    </row>
    <row r="79" spans="1:6" ht="19.5" customHeight="1" x14ac:dyDescent="0.25">
      <c r="A79" s="338" t="s">
        <v>399</v>
      </c>
      <c r="B79" s="341" t="s">
        <v>1694</v>
      </c>
      <c r="C79" s="345">
        <v>2000000</v>
      </c>
      <c r="D79" s="345">
        <v>2000000</v>
      </c>
      <c r="E79" s="345">
        <v>2000000</v>
      </c>
      <c r="F79" s="346">
        <f>+E79/D79*100</f>
        <v>100</v>
      </c>
    </row>
    <row r="80" spans="1:6" ht="19.5" customHeight="1" x14ac:dyDescent="0.25">
      <c r="A80" s="338" t="s">
        <v>399</v>
      </c>
      <c r="B80" s="341" t="s">
        <v>453</v>
      </c>
      <c r="C80" s="345">
        <v>1000000</v>
      </c>
      <c r="D80" s="345">
        <v>1000000</v>
      </c>
      <c r="E80" s="345">
        <v>1000000</v>
      </c>
      <c r="F80" s="346">
        <f>+E80/D80*100</f>
        <v>100</v>
      </c>
    </row>
    <row r="81" spans="1:8" ht="19.5" customHeight="1" x14ac:dyDescent="0.25">
      <c r="A81" s="338" t="s">
        <v>399</v>
      </c>
      <c r="B81" s="341" t="s">
        <v>454</v>
      </c>
      <c r="C81" s="345">
        <v>1000000</v>
      </c>
      <c r="D81" s="345">
        <v>1600000</v>
      </c>
      <c r="E81" s="345">
        <v>1526273</v>
      </c>
      <c r="F81" s="346">
        <f t="shared" ref="F81:F85" si="8">+E81/D81*100</f>
        <v>95.392062499999994</v>
      </c>
    </row>
    <row r="82" spans="1:8" ht="19.5" customHeight="1" x14ac:dyDescent="0.25">
      <c r="A82" s="338" t="s">
        <v>402</v>
      </c>
      <c r="B82" s="341" t="s">
        <v>455</v>
      </c>
      <c r="C82" s="345">
        <v>300000</v>
      </c>
      <c r="D82" s="345">
        <v>300000</v>
      </c>
      <c r="E82" s="345">
        <v>300000</v>
      </c>
      <c r="F82" s="346">
        <f t="shared" si="8"/>
        <v>100</v>
      </c>
    </row>
    <row r="83" spans="1:8" ht="19.5" customHeight="1" x14ac:dyDescent="0.25">
      <c r="A83" s="338" t="s">
        <v>402</v>
      </c>
      <c r="B83" s="341" t="s">
        <v>456</v>
      </c>
      <c r="C83" s="345">
        <v>50000</v>
      </c>
      <c r="D83" s="345">
        <v>50000</v>
      </c>
      <c r="E83" s="345">
        <v>50000</v>
      </c>
      <c r="F83" s="346">
        <f t="shared" si="8"/>
        <v>100</v>
      </c>
    </row>
    <row r="84" spans="1:8" ht="19.5" customHeight="1" x14ac:dyDescent="0.25">
      <c r="A84" s="338" t="s">
        <v>402</v>
      </c>
      <c r="B84" s="341" t="s">
        <v>457</v>
      </c>
      <c r="C84" s="345">
        <v>1300000</v>
      </c>
      <c r="D84" s="345">
        <v>1300000</v>
      </c>
      <c r="E84" s="345">
        <v>1300000</v>
      </c>
      <c r="F84" s="346">
        <f t="shared" si="8"/>
        <v>100</v>
      </c>
    </row>
    <row r="85" spans="1:8" ht="19.5" customHeight="1" x14ac:dyDescent="0.25">
      <c r="A85" s="338" t="s">
        <v>399</v>
      </c>
      <c r="B85" s="341" t="s">
        <v>1695</v>
      </c>
      <c r="C85" s="345"/>
      <c r="D85" s="345">
        <v>65300000</v>
      </c>
      <c r="E85" s="345">
        <v>65300000</v>
      </c>
      <c r="F85" s="346">
        <f t="shared" si="8"/>
        <v>100</v>
      </c>
      <c r="H85" s="437"/>
    </row>
    <row r="86" spans="1:8" x14ac:dyDescent="0.25">
      <c r="A86" s="338"/>
      <c r="B86" s="341"/>
      <c r="C86" s="345"/>
      <c r="D86" s="345"/>
      <c r="E86" s="345"/>
      <c r="F86" s="346"/>
    </row>
    <row r="87" spans="1:8" ht="20.100000000000001" customHeight="1" x14ac:dyDescent="0.25">
      <c r="A87" s="338"/>
      <c r="B87" s="1059" t="s">
        <v>458</v>
      </c>
      <c r="C87" s="345"/>
      <c r="D87" s="345"/>
      <c r="E87" s="345"/>
      <c r="F87" s="346"/>
    </row>
    <row r="88" spans="1:8" ht="20.100000000000001" customHeight="1" x14ac:dyDescent="0.25">
      <c r="A88" s="338" t="s">
        <v>402</v>
      </c>
      <c r="B88" s="341" t="s">
        <v>459</v>
      </c>
      <c r="C88" s="345">
        <v>1000000</v>
      </c>
      <c r="D88" s="345">
        <v>1000000</v>
      </c>
      <c r="E88" s="345">
        <v>1000000</v>
      </c>
      <c r="F88" s="346">
        <f t="shared" ref="F88:F97" si="9">+E88/D88*100</f>
        <v>100</v>
      </c>
    </row>
    <row r="89" spans="1:8" ht="20.100000000000001" customHeight="1" x14ac:dyDescent="0.25">
      <c r="A89" s="338" t="s">
        <v>402</v>
      </c>
      <c r="B89" s="341" t="s">
        <v>460</v>
      </c>
      <c r="C89" s="345">
        <v>400000</v>
      </c>
      <c r="D89" s="345">
        <v>400000</v>
      </c>
      <c r="E89" s="345">
        <v>400000</v>
      </c>
      <c r="F89" s="346">
        <f t="shared" si="9"/>
        <v>100</v>
      </c>
    </row>
    <row r="90" spans="1:8" ht="20.100000000000001" customHeight="1" x14ac:dyDescent="0.25">
      <c r="A90" s="338" t="s">
        <v>402</v>
      </c>
      <c r="B90" s="341" t="s">
        <v>461</v>
      </c>
      <c r="C90" s="345">
        <v>700000</v>
      </c>
      <c r="D90" s="345">
        <v>700000</v>
      </c>
      <c r="E90" s="345">
        <v>700000</v>
      </c>
      <c r="F90" s="346">
        <f t="shared" si="9"/>
        <v>100</v>
      </c>
    </row>
    <row r="91" spans="1:8" ht="20.100000000000001" customHeight="1" x14ac:dyDescent="0.25">
      <c r="A91" s="338" t="s">
        <v>402</v>
      </c>
      <c r="B91" s="341" t="s">
        <v>462</v>
      </c>
      <c r="C91" s="345">
        <v>200000</v>
      </c>
      <c r="D91" s="345">
        <v>200000</v>
      </c>
      <c r="E91" s="345">
        <v>200000</v>
      </c>
      <c r="F91" s="346">
        <f t="shared" si="9"/>
        <v>100</v>
      </c>
    </row>
    <row r="92" spans="1:8" ht="20.100000000000001" customHeight="1" x14ac:dyDescent="0.25">
      <c r="A92" s="338" t="s">
        <v>402</v>
      </c>
      <c r="B92" s="341" t="s">
        <v>463</v>
      </c>
      <c r="C92" s="345">
        <v>700000</v>
      </c>
      <c r="D92" s="345">
        <v>700000</v>
      </c>
      <c r="E92" s="345">
        <v>700000</v>
      </c>
      <c r="F92" s="346">
        <f t="shared" si="9"/>
        <v>100</v>
      </c>
    </row>
    <row r="93" spans="1:8" ht="20.100000000000001" customHeight="1" x14ac:dyDescent="0.25">
      <c r="A93" s="338" t="s">
        <v>402</v>
      </c>
      <c r="B93" s="341" t="s">
        <v>464</v>
      </c>
      <c r="C93" s="345">
        <v>500000</v>
      </c>
      <c r="D93" s="345">
        <v>500000</v>
      </c>
      <c r="E93" s="345">
        <v>500000</v>
      </c>
      <c r="F93" s="346">
        <f t="shared" si="9"/>
        <v>100</v>
      </c>
    </row>
    <row r="94" spans="1:8" ht="20.100000000000001" customHeight="1" x14ac:dyDescent="0.25">
      <c r="A94" s="338" t="s">
        <v>402</v>
      </c>
      <c r="B94" s="341" t="s">
        <v>465</v>
      </c>
      <c r="C94" s="345">
        <v>200000</v>
      </c>
      <c r="D94" s="345">
        <v>200000</v>
      </c>
      <c r="E94" s="345">
        <v>200000</v>
      </c>
      <c r="F94" s="346">
        <f t="shared" si="9"/>
        <v>100</v>
      </c>
    </row>
    <row r="95" spans="1:8" ht="20.100000000000001" customHeight="1" x14ac:dyDescent="0.25">
      <c r="A95" s="338" t="s">
        <v>402</v>
      </c>
      <c r="B95" s="341" t="s">
        <v>466</v>
      </c>
      <c r="C95" s="345">
        <v>300000</v>
      </c>
      <c r="D95" s="345">
        <v>300000</v>
      </c>
      <c r="E95" s="345">
        <v>300000</v>
      </c>
      <c r="F95" s="346">
        <f t="shared" si="9"/>
        <v>100</v>
      </c>
    </row>
    <row r="96" spans="1:8" ht="20.100000000000001" customHeight="1" x14ac:dyDescent="0.25">
      <c r="A96" s="338"/>
      <c r="B96" s="341"/>
      <c r="C96" s="345"/>
      <c r="D96" s="345"/>
      <c r="E96" s="345"/>
      <c r="F96" s="346"/>
    </row>
    <row r="97" spans="1:6" ht="20.100000000000001" customHeight="1" x14ac:dyDescent="0.25">
      <c r="A97" s="338"/>
      <c r="B97" s="348" t="s">
        <v>467</v>
      </c>
      <c r="C97" s="1050">
        <f>SUM(C6:C96)</f>
        <v>203017148</v>
      </c>
      <c r="D97" s="1050">
        <f t="shared" ref="D97:E97" si="10">SUM(D6:D96)</f>
        <v>268636148</v>
      </c>
      <c r="E97" s="1050">
        <f t="shared" si="10"/>
        <v>252984182</v>
      </c>
      <c r="F97" s="1049">
        <f t="shared" si="9"/>
        <v>94.173544358594668</v>
      </c>
    </row>
    <row r="98" spans="1:6" ht="20.100000000000001" customHeight="1" x14ac:dyDescent="0.25">
      <c r="A98" s="338"/>
      <c r="B98" s="1059"/>
      <c r="C98" s="1051"/>
      <c r="D98" s="345"/>
      <c r="E98" s="345"/>
      <c r="F98" s="346"/>
    </row>
    <row r="99" spans="1:6" ht="20.100000000000001" customHeight="1" x14ac:dyDescent="0.25">
      <c r="A99" s="337"/>
      <c r="B99" s="343" t="s">
        <v>468</v>
      </c>
      <c r="C99" s="181"/>
      <c r="D99" s="1050"/>
      <c r="E99" s="1050"/>
      <c r="F99" s="1049"/>
    </row>
    <row r="100" spans="1:6" ht="20.100000000000001" customHeight="1" x14ac:dyDescent="0.25">
      <c r="A100" s="338" t="s">
        <v>399</v>
      </c>
      <c r="B100" s="341" t="s">
        <v>1696</v>
      </c>
      <c r="C100" s="345">
        <v>70000000</v>
      </c>
      <c r="D100" s="345">
        <v>255284778</v>
      </c>
      <c r="E100" s="345">
        <v>255284778</v>
      </c>
      <c r="F100" s="346">
        <f t="shared" ref="F100:F103" si="11">+E100/D100*100</f>
        <v>100</v>
      </c>
    </row>
    <row r="101" spans="1:6" ht="20.100000000000001" customHeight="1" x14ac:dyDescent="0.25">
      <c r="A101" s="338" t="s">
        <v>402</v>
      </c>
      <c r="B101" s="341" t="s">
        <v>459</v>
      </c>
      <c r="C101" s="345">
        <v>2000000</v>
      </c>
      <c r="D101" s="345">
        <v>2000000</v>
      </c>
      <c r="E101" s="345">
        <v>2000000</v>
      </c>
      <c r="F101" s="346">
        <f t="shared" si="11"/>
        <v>100</v>
      </c>
    </row>
    <row r="102" spans="1:6" ht="20.100000000000001" customHeight="1" x14ac:dyDescent="0.25">
      <c r="A102" s="338" t="s">
        <v>402</v>
      </c>
      <c r="B102" s="341" t="s">
        <v>460</v>
      </c>
      <c r="C102" s="345">
        <v>500000</v>
      </c>
      <c r="D102" s="345">
        <v>500000</v>
      </c>
      <c r="E102" s="345">
        <v>500000</v>
      </c>
      <c r="F102" s="346">
        <f t="shared" si="11"/>
        <v>100</v>
      </c>
    </row>
    <row r="103" spans="1:6" ht="20.100000000000001" customHeight="1" x14ac:dyDescent="0.25">
      <c r="A103" s="338" t="s">
        <v>402</v>
      </c>
      <c r="B103" s="341" t="s">
        <v>461</v>
      </c>
      <c r="C103" s="345">
        <v>1500000</v>
      </c>
      <c r="D103" s="345">
        <v>1500000</v>
      </c>
      <c r="E103" s="345">
        <v>1500000</v>
      </c>
      <c r="F103" s="346">
        <f t="shared" si="11"/>
        <v>100</v>
      </c>
    </row>
    <row r="104" spans="1:6" ht="20.100000000000001" customHeight="1" x14ac:dyDescent="0.25">
      <c r="A104" s="338" t="s">
        <v>402</v>
      </c>
      <c r="B104" s="341" t="s">
        <v>463</v>
      </c>
      <c r="C104" s="345">
        <v>800000</v>
      </c>
      <c r="D104" s="345">
        <v>800000</v>
      </c>
      <c r="E104" s="345">
        <v>800000</v>
      </c>
      <c r="F104" s="346">
        <f t="shared" ref="F104:F111" si="12">+E104/D104*100</f>
        <v>100</v>
      </c>
    </row>
    <row r="105" spans="1:6" ht="20.100000000000001" customHeight="1" x14ac:dyDescent="0.25">
      <c r="A105" s="338" t="s">
        <v>402</v>
      </c>
      <c r="B105" s="341" t="s">
        <v>466</v>
      </c>
      <c r="C105" s="345">
        <v>1000000</v>
      </c>
      <c r="D105" s="345">
        <v>1000000</v>
      </c>
      <c r="E105" s="345">
        <v>1000000</v>
      </c>
      <c r="F105" s="346">
        <f t="shared" si="12"/>
        <v>100</v>
      </c>
    </row>
    <row r="106" spans="1:6" ht="19.5" customHeight="1" x14ac:dyDescent="0.25">
      <c r="A106" s="338" t="s">
        <v>402</v>
      </c>
      <c r="B106" s="341" t="s">
        <v>464</v>
      </c>
      <c r="C106" s="345">
        <v>200000</v>
      </c>
      <c r="D106" s="345">
        <v>200000</v>
      </c>
      <c r="E106" s="345">
        <v>200000</v>
      </c>
      <c r="F106" s="346">
        <f t="shared" si="12"/>
        <v>100</v>
      </c>
    </row>
    <row r="107" spans="1:6" ht="19.5" customHeight="1" x14ac:dyDescent="0.25">
      <c r="A107" s="338" t="s">
        <v>402</v>
      </c>
      <c r="B107" s="347" t="s">
        <v>1697</v>
      </c>
      <c r="C107" s="345">
        <v>150000</v>
      </c>
      <c r="D107" s="345">
        <v>150000</v>
      </c>
      <c r="E107" s="345">
        <v>150000</v>
      </c>
      <c r="F107" s="346">
        <f t="shared" si="12"/>
        <v>100</v>
      </c>
    </row>
    <row r="108" spans="1:6" ht="30" x14ac:dyDescent="0.25">
      <c r="A108" s="338" t="s">
        <v>402</v>
      </c>
      <c r="B108" s="347" t="s">
        <v>1698</v>
      </c>
      <c r="C108" s="345"/>
      <c r="D108" s="345">
        <v>500000</v>
      </c>
      <c r="E108" s="345">
        <v>500000</v>
      </c>
      <c r="F108" s="346">
        <f t="shared" si="12"/>
        <v>100</v>
      </c>
    </row>
    <row r="109" spans="1:6" ht="19.5" customHeight="1" x14ac:dyDescent="0.25">
      <c r="A109" s="338" t="s">
        <v>402</v>
      </c>
      <c r="B109" s="347" t="s">
        <v>1699</v>
      </c>
      <c r="C109" s="345">
        <v>2535500</v>
      </c>
      <c r="D109" s="345">
        <v>2535500</v>
      </c>
      <c r="E109" s="345">
        <v>1661838</v>
      </c>
      <c r="F109" s="346">
        <f t="shared" si="12"/>
        <v>65.542812068625523</v>
      </c>
    </row>
    <row r="110" spans="1:6" ht="19.5" customHeight="1" x14ac:dyDescent="0.25">
      <c r="A110" s="338" t="s">
        <v>402</v>
      </c>
      <c r="B110" s="341" t="s">
        <v>426</v>
      </c>
      <c r="C110" s="345"/>
      <c r="D110" s="345">
        <v>2500000</v>
      </c>
      <c r="E110" s="345">
        <v>2500000</v>
      </c>
      <c r="F110" s="346">
        <f t="shared" si="12"/>
        <v>100</v>
      </c>
    </row>
    <row r="111" spans="1:6" ht="30" x14ac:dyDescent="0.25">
      <c r="A111" s="338" t="s">
        <v>402</v>
      </c>
      <c r="B111" s="1060" t="s">
        <v>1700</v>
      </c>
      <c r="C111" s="345"/>
      <c r="D111" s="345">
        <v>500000</v>
      </c>
      <c r="E111" s="345">
        <v>500000</v>
      </c>
      <c r="F111" s="346">
        <f t="shared" si="12"/>
        <v>100</v>
      </c>
    </row>
    <row r="112" spans="1:6" ht="30" x14ac:dyDescent="0.25">
      <c r="A112" s="338" t="s">
        <v>402</v>
      </c>
      <c r="B112" s="1060" t="s">
        <v>1701</v>
      </c>
      <c r="C112" s="345"/>
      <c r="D112" s="345">
        <v>500000</v>
      </c>
      <c r="E112" s="345"/>
      <c r="F112" s="346">
        <f t="shared" ref="F112:F113" si="13">+E112/D112*100</f>
        <v>0</v>
      </c>
    </row>
    <row r="113" spans="1:6" ht="19.5" customHeight="1" x14ac:dyDescent="0.25">
      <c r="A113" s="338" t="s">
        <v>399</v>
      </c>
      <c r="B113" s="341" t="s">
        <v>1680</v>
      </c>
      <c r="C113" s="345"/>
      <c r="D113" s="345">
        <v>250000</v>
      </c>
      <c r="E113" s="345">
        <v>250000</v>
      </c>
      <c r="F113" s="346">
        <f t="shared" si="13"/>
        <v>100</v>
      </c>
    </row>
    <row r="114" spans="1:6" ht="20.100000000000001" customHeight="1" x14ac:dyDescent="0.25">
      <c r="A114" s="338"/>
      <c r="B114" s="348" t="s">
        <v>469</v>
      </c>
      <c r="C114" s="1050">
        <f>SUM(C100:C113)</f>
        <v>78685500</v>
      </c>
      <c r="D114" s="1050">
        <f t="shared" ref="D114:E114" si="14">SUM(D100:D113)</f>
        <v>268220278</v>
      </c>
      <c r="E114" s="1050">
        <f t="shared" si="14"/>
        <v>266846616</v>
      </c>
      <c r="F114" s="1049">
        <f>+E114/D114*100</f>
        <v>99.48786049651325</v>
      </c>
    </row>
    <row r="115" spans="1:6" ht="20.100000000000001" customHeight="1" x14ac:dyDescent="0.25">
      <c r="A115" s="338"/>
      <c r="B115" s="1061"/>
      <c r="C115" s="345"/>
      <c r="D115" s="345"/>
      <c r="E115" s="345"/>
      <c r="F115" s="346"/>
    </row>
    <row r="116" spans="1:6" ht="20.100000000000001" customHeight="1" x14ac:dyDescent="0.25">
      <c r="A116" s="338"/>
      <c r="B116" s="348" t="s">
        <v>1702</v>
      </c>
      <c r="C116" s="345"/>
      <c r="D116" s="345"/>
      <c r="E116" s="345"/>
      <c r="F116" s="346"/>
    </row>
    <row r="117" spans="1:6" ht="20.100000000000001" customHeight="1" x14ac:dyDescent="0.25">
      <c r="A117" s="338" t="s">
        <v>402</v>
      </c>
      <c r="B117" s="349" t="s">
        <v>470</v>
      </c>
      <c r="C117" s="345">
        <v>155000000</v>
      </c>
      <c r="D117" s="345">
        <v>155000000</v>
      </c>
      <c r="E117" s="345">
        <v>155000000</v>
      </c>
      <c r="F117" s="346">
        <f>+E117/D117*100</f>
        <v>100</v>
      </c>
    </row>
    <row r="118" spans="1:6" ht="20.100000000000001" customHeight="1" x14ac:dyDescent="0.25">
      <c r="A118" s="338"/>
      <c r="B118" s="348" t="s">
        <v>1703</v>
      </c>
      <c r="C118" s="787">
        <f>SUM(C117)</f>
        <v>155000000</v>
      </c>
      <c r="D118" s="787">
        <f t="shared" ref="D118:E118" si="15">SUM(D117)</f>
        <v>155000000</v>
      </c>
      <c r="E118" s="787">
        <f t="shared" si="15"/>
        <v>155000000</v>
      </c>
      <c r="F118" s="1049">
        <f>+E118/D118*100</f>
        <v>100</v>
      </c>
    </row>
    <row r="119" spans="1:6" ht="20.100000000000001" customHeight="1" x14ac:dyDescent="0.25">
      <c r="A119" s="338"/>
      <c r="B119" s="349"/>
      <c r="C119" s="345"/>
      <c r="D119" s="787"/>
      <c r="E119" s="787"/>
      <c r="F119" s="1049"/>
    </row>
    <row r="120" spans="1:6" ht="20.100000000000001" customHeight="1" x14ac:dyDescent="0.25">
      <c r="A120" s="338"/>
      <c r="B120" s="348" t="s">
        <v>27</v>
      </c>
      <c r="C120" s="345"/>
      <c r="D120" s="345"/>
      <c r="E120" s="345"/>
      <c r="F120" s="346"/>
    </row>
    <row r="121" spans="1:6" ht="20.100000000000001" customHeight="1" x14ac:dyDescent="0.25">
      <c r="A121" s="338" t="s">
        <v>399</v>
      </c>
      <c r="B121" s="347" t="s">
        <v>1696</v>
      </c>
      <c r="C121" s="345">
        <v>300000000</v>
      </c>
      <c r="D121" s="426">
        <v>0</v>
      </c>
      <c r="E121" s="426">
        <v>0</v>
      </c>
      <c r="F121" s="346"/>
    </row>
    <row r="122" spans="1:6" x14ac:dyDescent="0.25">
      <c r="A122" s="338"/>
      <c r="B122" s="348" t="s">
        <v>1704</v>
      </c>
      <c r="C122" s="1050">
        <f>SUM(C121)</f>
        <v>300000000</v>
      </c>
      <c r="D122" s="426">
        <v>0</v>
      </c>
      <c r="E122" s="426">
        <v>0</v>
      </c>
      <c r="F122" s="346"/>
    </row>
    <row r="123" spans="1:6" ht="20.100000000000001" customHeight="1" thickBot="1" x14ac:dyDescent="0.3">
      <c r="A123" s="1062"/>
      <c r="B123" s="1063"/>
      <c r="C123" s="1064"/>
      <c r="D123" s="1052"/>
      <c r="E123" s="1053"/>
      <c r="F123" s="1054"/>
    </row>
    <row r="124" spans="1:6" ht="20.100000000000001" customHeight="1" thickTop="1" thickBot="1" x14ac:dyDescent="0.3">
      <c r="A124" s="1411" t="s">
        <v>471</v>
      </c>
      <c r="B124" s="1412"/>
      <c r="C124" s="350">
        <f>+C122+C118+C114+C97</f>
        <v>736702648</v>
      </c>
      <c r="D124" s="350">
        <f t="shared" ref="D124:E124" si="16">+D122+D118+D114+D97</f>
        <v>691856426</v>
      </c>
      <c r="E124" s="350">
        <f t="shared" si="16"/>
        <v>674830798</v>
      </c>
      <c r="F124" s="1055">
        <f>+E124/D124*100</f>
        <v>97.539138561097943</v>
      </c>
    </row>
    <row r="125" spans="1:6" ht="17.25" customHeight="1" thickTop="1" x14ac:dyDescent="0.25">
      <c r="D125" s="1056"/>
      <c r="E125" s="1056"/>
      <c r="F125" s="1057"/>
    </row>
    <row r="126" spans="1:6" ht="18" customHeight="1" x14ac:dyDescent="0.25">
      <c r="C126" s="280"/>
      <c r="D126" s="280"/>
      <c r="E126" s="280"/>
      <c r="F126" s="1058"/>
    </row>
    <row r="127" spans="1:6" ht="18" customHeight="1" x14ac:dyDescent="0.25">
      <c r="D127" s="281"/>
      <c r="E127" s="281"/>
      <c r="F127" s="1058"/>
    </row>
    <row r="128" spans="1:6" x14ac:dyDescent="0.25">
      <c r="C128" s="280"/>
      <c r="D128" s="280"/>
      <c r="E128" s="280"/>
      <c r="F128" s="1058"/>
    </row>
    <row r="129" spans="4:6" x14ac:dyDescent="0.25">
      <c r="D129" s="281"/>
      <c r="E129" s="281"/>
      <c r="F129" s="1058"/>
    </row>
  </sheetData>
  <mergeCells count="3">
    <mergeCell ref="A2:F2"/>
    <mergeCell ref="A3:F3"/>
    <mergeCell ref="A124:B12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2" orientation="portrait" r:id="rId1"/>
  <headerFooter>
    <oddFooter>&amp;P. oldal, összesen: &amp;N</oddFooter>
  </headerFooter>
  <rowBreaks count="1" manualBreakCount="1">
    <brk id="62" max="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24"/>
  <sheetViews>
    <sheetView zoomScaleNormal="100" workbookViewId="0">
      <selection activeCell="F13" sqref="F13"/>
    </sheetView>
  </sheetViews>
  <sheetFormatPr defaultColWidth="9.140625" defaultRowHeight="15" x14ac:dyDescent="0.25"/>
  <cols>
    <col min="1" max="1" width="9.5703125" style="281" customWidth="1"/>
    <col min="2" max="2" width="65.140625" style="281" customWidth="1"/>
    <col min="3" max="3" width="15.5703125" style="281" customWidth="1"/>
    <col min="4" max="4" width="18.140625" style="281" customWidth="1"/>
    <col min="5" max="5" width="16.28515625" style="436" bestFit="1" customWidth="1"/>
    <col min="6" max="251" width="9.140625" style="281"/>
    <col min="252" max="252" width="11" style="281" customWidth="1"/>
    <col min="253" max="253" width="65.140625" style="281" customWidth="1"/>
    <col min="254" max="256" width="17.85546875" style="281" customWidth="1"/>
    <col min="257" max="257" width="20.7109375" style="281" customWidth="1"/>
    <col min="258" max="258" width="21.7109375" style="281" customWidth="1"/>
    <col min="259" max="259" width="18.140625" style="281" customWidth="1"/>
    <col min="260" max="260" width="9.140625" style="281"/>
    <col min="261" max="261" width="16.28515625" style="281" bestFit="1" customWidth="1"/>
    <col min="262" max="507" width="9.140625" style="281"/>
    <col min="508" max="508" width="11" style="281" customWidth="1"/>
    <col min="509" max="509" width="65.140625" style="281" customWidth="1"/>
    <col min="510" max="512" width="17.85546875" style="281" customWidth="1"/>
    <col min="513" max="513" width="20.7109375" style="281" customWidth="1"/>
    <col min="514" max="514" width="21.7109375" style="281" customWidth="1"/>
    <col min="515" max="515" width="18.140625" style="281" customWidth="1"/>
    <col min="516" max="516" width="9.140625" style="281"/>
    <col min="517" max="517" width="16.28515625" style="281" bestFit="1" customWidth="1"/>
    <col min="518" max="763" width="9.140625" style="281"/>
    <col min="764" max="764" width="11" style="281" customWidth="1"/>
    <col min="765" max="765" width="65.140625" style="281" customWidth="1"/>
    <col min="766" max="768" width="17.85546875" style="281" customWidth="1"/>
    <col min="769" max="769" width="20.7109375" style="281" customWidth="1"/>
    <col min="770" max="770" width="21.7109375" style="281" customWidth="1"/>
    <col min="771" max="771" width="18.140625" style="281" customWidth="1"/>
    <col min="772" max="772" width="9.140625" style="281"/>
    <col min="773" max="773" width="16.28515625" style="281" bestFit="1" customWidth="1"/>
    <col min="774" max="1019" width="9.140625" style="281"/>
    <col min="1020" max="1020" width="11" style="281" customWidth="1"/>
    <col min="1021" max="1021" width="65.140625" style="281" customWidth="1"/>
    <col min="1022" max="1024" width="17.85546875" style="281" customWidth="1"/>
    <col min="1025" max="1025" width="20.7109375" style="281" customWidth="1"/>
    <col min="1026" max="1026" width="21.7109375" style="281" customWidth="1"/>
    <col min="1027" max="1027" width="18.140625" style="281" customWidth="1"/>
    <col min="1028" max="1028" width="9.140625" style="281"/>
    <col min="1029" max="1029" width="16.28515625" style="281" bestFit="1" customWidth="1"/>
    <col min="1030" max="1275" width="9.140625" style="281"/>
    <col min="1276" max="1276" width="11" style="281" customWidth="1"/>
    <col min="1277" max="1277" width="65.140625" style="281" customWidth="1"/>
    <col min="1278" max="1280" width="17.85546875" style="281" customWidth="1"/>
    <col min="1281" max="1281" width="20.7109375" style="281" customWidth="1"/>
    <col min="1282" max="1282" width="21.7109375" style="281" customWidth="1"/>
    <col min="1283" max="1283" width="18.140625" style="281" customWidth="1"/>
    <col min="1284" max="1284" width="9.140625" style="281"/>
    <col min="1285" max="1285" width="16.28515625" style="281" bestFit="1" customWidth="1"/>
    <col min="1286" max="1531" width="9.140625" style="281"/>
    <col min="1532" max="1532" width="11" style="281" customWidth="1"/>
    <col min="1533" max="1533" width="65.140625" style="281" customWidth="1"/>
    <col min="1534" max="1536" width="17.85546875" style="281" customWidth="1"/>
    <col min="1537" max="1537" width="20.7109375" style="281" customWidth="1"/>
    <col min="1538" max="1538" width="21.7109375" style="281" customWidth="1"/>
    <col min="1539" max="1539" width="18.140625" style="281" customWidth="1"/>
    <col min="1540" max="1540" width="9.140625" style="281"/>
    <col min="1541" max="1541" width="16.28515625" style="281" bestFit="1" customWidth="1"/>
    <col min="1542" max="1787" width="9.140625" style="281"/>
    <col min="1788" max="1788" width="11" style="281" customWidth="1"/>
    <col min="1789" max="1789" width="65.140625" style="281" customWidth="1"/>
    <col min="1790" max="1792" width="17.85546875" style="281" customWidth="1"/>
    <col min="1793" max="1793" width="20.7109375" style="281" customWidth="1"/>
    <col min="1794" max="1794" width="21.7109375" style="281" customWidth="1"/>
    <col min="1795" max="1795" width="18.140625" style="281" customWidth="1"/>
    <col min="1796" max="1796" width="9.140625" style="281"/>
    <col min="1797" max="1797" width="16.28515625" style="281" bestFit="1" customWidth="1"/>
    <col min="1798" max="2043" width="9.140625" style="281"/>
    <col min="2044" max="2044" width="11" style="281" customWidth="1"/>
    <col min="2045" max="2045" width="65.140625" style="281" customWidth="1"/>
    <col min="2046" max="2048" width="17.85546875" style="281" customWidth="1"/>
    <col min="2049" max="2049" width="20.7109375" style="281" customWidth="1"/>
    <col min="2050" max="2050" width="21.7109375" style="281" customWidth="1"/>
    <col min="2051" max="2051" width="18.140625" style="281" customWidth="1"/>
    <col min="2052" max="2052" width="9.140625" style="281"/>
    <col min="2053" max="2053" width="16.28515625" style="281" bestFit="1" customWidth="1"/>
    <col min="2054" max="2299" width="9.140625" style="281"/>
    <col min="2300" max="2300" width="11" style="281" customWidth="1"/>
    <col min="2301" max="2301" width="65.140625" style="281" customWidth="1"/>
    <col min="2302" max="2304" width="17.85546875" style="281" customWidth="1"/>
    <col min="2305" max="2305" width="20.7109375" style="281" customWidth="1"/>
    <col min="2306" max="2306" width="21.7109375" style="281" customWidth="1"/>
    <col min="2307" max="2307" width="18.140625" style="281" customWidth="1"/>
    <col min="2308" max="2308" width="9.140625" style="281"/>
    <col min="2309" max="2309" width="16.28515625" style="281" bestFit="1" customWidth="1"/>
    <col min="2310" max="2555" width="9.140625" style="281"/>
    <col min="2556" max="2556" width="11" style="281" customWidth="1"/>
    <col min="2557" max="2557" width="65.140625" style="281" customWidth="1"/>
    <col min="2558" max="2560" width="17.85546875" style="281" customWidth="1"/>
    <col min="2561" max="2561" width="20.7109375" style="281" customWidth="1"/>
    <col min="2562" max="2562" width="21.7109375" style="281" customWidth="1"/>
    <col min="2563" max="2563" width="18.140625" style="281" customWidth="1"/>
    <col min="2564" max="2564" width="9.140625" style="281"/>
    <col min="2565" max="2565" width="16.28515625" style="281" bestFit="1" customWidth="1"/>
    <col min="2566" max="2811" width="9.140625" style="281"/>
    <col min="2812" max="2812" width="11" style="281" customWidth="1"/>
    <col min="2813" max="2813" width="65.140625" style="281" customWidth="1"/>
    <col min="2814" max="2816" width="17.85546875" style="281" customWidth="1"/>
    <col min="2817" max="2817" width="20.7109375" style="281" customWidth="1"/>
    <col min="2818" max="2818" width="21.7109375" style="281" customWidth="1"/>
    <col min="2819" max="2819" width="18.140625" style="281" customWidth="1"/>
    <col min="2820" max="2820" width="9.140625" style="281"/>
    <col min="2821" max="2821" width="16.28515625" style="281" bestFit="1" customWidth="1"/>
    <col min="2822" max="3067" width="9.140625" style="281"/>
    <col min="3068" max="3068" width="11" style="281" customWidth="1"/>
    <col min="3069" max="3069" width="65.140625" style="281" customWidth="1"/>
    <col min="3070" max="3072" width="17.85546875" style="281" customWidth="1"/>
    <col min="3073" max="3073" width="20.7109375" style="281" customWidth="1"/>
    <col min="3074" max="3074" width="21.7109375" style="281" customWidth="1"/>
    <col min="3075" max="3075" width="18.140625" style="281" customWidth="1"/>
    <col min="3076" max="3076" width="9.140625" style="281"/>
    <col min="3077" max="3077" width="16.28515625" style="281" bestFit="1" customWidth="1"/>
    <col min="3078" max="3323" width="9.140625" style="281"/>
    <col min="3324" max="3324" width="11" style="281" customWidth="1"/>
    <col min="3325" max="3325" width="65.140625" style="281" customWidth="1"/>
    <col min="3326" max="3328" width="17.85546875" style="281" customWidth="1"/>
    <col min="3329" max="3329" width="20.7109375" style="281" customWidth="1"/>
    <col min="3330" max="3330" width="21.7109375" style="281" customWidth="1"/>
    <col min="3331" max="3331" width="18.140625" style="281" customWidth="1"/>
    <col min="3332" max="3332" width="9.140625" style="281"/>
    <col min="3333" max="3333" width="16.28515625" style="281" bestFit="1" customWidth="1"/>
    <col min="3334" max="3579" width="9.140625" style="281"/>
    <col min="3580" max="3580" width="11" style="281" customWidth="1"/>
    <col min="3581" max="3581" width="65.140625" style="281" customWidth="1"/>
    <col min="3582" max="3584" width="17.85546875" style="281" customWidth="1"/>
    <col min="3585" max="3585" width="20.7109375" style="281" customWidth="1"/>
    <col min="3586" max="3586" width="21.7109375" style="281" customWidth="1"/>
    <col min="3587" max="3587" width="18.140625" style="281" customWidth="1"/>
    <col min="3588" max="3588" width="9.140625" style="281"/>
    <col min="3589" max="3589" width="16.28515625" style="281" bestFit="1" customWidth="1"/>
    <col min="3590" max="3835" width="9.140625" style="281"/>
    <col min="3836" max="3836" width="11" style="281" customWidth="1"/>
    <col min="3837" max="3837" width="65.140625" style="281" customWidth="1"/>
    <col min="3838" max="3840" width="17.85546875" style="281" customWidth="1"/>
    <col min="3841" max="3841" width="20.7109375" style="281" customWidth="1"/>
    <col min="3842" max="3842" width="21.7109375" style="281" customWidth="1"/>
    <col min="3843" max="3843" width="18.140625" style="281" customWidth="1"/>
    <col min="3844" max="3844" width="9.140625" style="281"/>
    <col min="3845" max="3845" width="16.28515625" style="281" bestFit="1" customWidth="1"/>
    <col min="3846" max="4091" width="9.140625" style="281"/>
    <col min="4092" max="4092" width="11" style="281" customWidth="1"/>
    <col min="4093" max="4093" width="65.140625" style="281" customWidth="1"/>
    <col min="4094" max="4096" width="17.85546875" style="281" customWidth="1"/>
    <col min="4097" max="4097" width="20.7109375" style="281" customWidth="1"/>
    <col min="4098" max="4098" width="21.7109375" style="281" customWidth="1"/>
    <col min="4099" max="4099" width="18.140625" style="281" customWidth="1"/>
    <col min="4100" max="4100" width="9.140625" style="281"/>
    <col min="4101" max="4101" width="16.28515625" style="281" bestFit="1" customWidth="1"/>
    <col min="4102" max="4347" width="9.140625" style="281"/>
    <col min="4348" max="4348" width="11" style="281" customWidth="1"/>
    <col min="4349" max="4349" width="65.140625" style="281" customWidth="1"/>
    <col min="4350" max="4352" width="17.85546875" style="281" customWidth="1"/>
    <col min="4353" max="4353" width="20.7109375" style="281" customWidth="1"/>
    <col min="4354" max="4354" width="21.7109375" style="281" customWidth="1"/>
    <col min="4355" max="4355" width="18.140625" style="281" customWidth="1"/>
    <col min="4356" max="4356" width="9.140625" style="281"/>
    <col min="4357" max="4357" width="16.28515625" style="281" bestFit="1" customWidth="1"/>
    <col min="4358" max="4603" width="9.140625" style="281"/>
    <col min="4604" max="4604" width="11" style="281" customWidth="1"/>
    <col min="4605" max="4605" width="65.140625" style="281" customWidth="1"/>
    <col min="4606" max="4608" width="17.85546875" style="281" customWidth="1"/>
    <col min="4609" max="4609" width="20.7109375" style="281" customWidth="1"/>
    <col min="4610" max="4610" width="21.7109375" style="281" customWidth="1"/>
    <col min="4611" max="4611" width="18.140625" style="281" customWidth="1"/>
    <col min="4612" max="4612" width="9.140625" style="281"/>
    <col min="4613" max="4613" width="16.28515625" style="281" bestFit="1" customWidth="1"/>
    <col min="4614" max="4859" width="9.140625" style="281"/>
    <col min="4860" max="4860" width="11" style="281" customWidth="1"/>
    <col min="4861" max="4861" width="65.140625" style="281" customWidth="1"/>
    <col min="4862" max="4864" width="17.85546875" style="281" customWidth="1"/>
    <col min="4865" max="4865" width="20.7109375" style="281" customWidth="1"/>
    <col min="4866" max="4866" width="21.7109375" style="281" customWidth="1"/>
    <col min="4867" max="4867" width="18.140625" style="281" customWidth="1"/>
    <col min="4868" max="4868" width="9.140625" style="281"/>
    <col min="4869" max="4869" width="16.28515625" style="281" bestFit="1" customWidth="1"/>
    <col min="4870" max="5115" width="9.140625" style="281"/>
    <col min="5116" max="5116" width="11" style="281" customWidth="1"/>
    <col min="5117" max="5117" width="65.140625" style="281" customWidth="1"/>
    <col min="5118" max="5120" width="17.85546875" style="281" customWidth="1"/>
    <col min="5121" max="5121" width="20.7109375" style="281" customWidth="1"/>
    <col min="5122" max="5122" width="21.7109375" style="281" customWidth="1"/>
    <col min="5123" max="5123" width="18.140625" style="281" customWidth="1"/>
    <col min="5124" max="5124" width="9.140625" style="281"/>
    <col min="5125" max="5125" width="16.28515625" style="281" bestFit="1" customWidth="1"/>
    <col min="5126" max="5371" width="9.140625" style="281"/>
    <col min="5372" max="5372" width="11" style="281" customWidth="1"/>
    <col min="5373" max="5373" width="65.140625" style="281" customWidth="1"/>
    <col min="5374" max="5376" width="17.85546875" style="281" customWidth="1"/>
    <col min="5377" max="5377" width="20.7109375" style="281" customWidth="1"/>
    <col min="5378" max="5378" width="21.7109375" style="281" customWidth="1"/>
    <col min="5379" max="5379" width="18.140625" style="281" customWidth="1"/>
    <col min="5380" max="5380" width="9.140625" style="281"/>
    <col min="5381" max="5381" width="16.28515625" style="281" bestFit="1" customWidth="1"/>
    <col min="5382" max="5627" width="9.140625" style="281"/>
    <col min="5628" max="5628" width="11" style="281" customWidth="1"/>
    <col min="5629" max="5629" width="65.140625" style="281" customWidth="1"/>
    <col min="5630" max="5632" width="17.85546875" style="281" customWidth="1"/>
    <col min="5633" max="5633" width="20.7109375" style="281" customWidth="1"/>
    <col min="5634" max="5634" width="21.7109375" style="281" customWidth="1"/>
    <col min="5635" max="5635" width="18.140625" style="281" customWidth="1"/>
    <col min="5636" max="5636" width="9.140625" style="281"/>
    <col min="5637" max="5637" width="16.28515625" style="281" bestFit="1" customWidth="1"/>
    <col min="5638" max="5883" width="9.140625" style="281"/>
    <col min="5884" max="5884" width="11" style="281" customWidth="1"/>
    <col min="5885" max="5885" width="65.140625" style="281" customWidth="1"/>
    <col min="5886" max="5888" width="17.85546875" style="281" customWidth="1"/>
    <col min="5889" max="5889" width="20.7109375" style="281" customWidth="1"/>
    <col min="5890" max="5890" width="21.7109375" style="281" customWidth="1"/>
    <col min="5891" max="5891" width="18.140625" style="281" customWidth="1"/>
    <col min="5892" max="5892" width="9.140625" style="281"/>
    <col min="5893" max="5893" width="16.28515625" style="281" bestFit="1" customWidth="1"/>
    <col min="5894" max="6139" width="9.140625" style="281"/>
    <col min="6140" max="6140" width="11" style="281" customWidth="1"/>
    <col min="6141" max="6141" width="65.140625" style="281" customWidth="1"/>
    <col min="6142" max="6144" width="17.85546875" style="281" customWidth="1"/>
    <col min="6145" max="6145" width="20.7109375" style="281" customWidth="1"/>
    <col min="6146" max="6146" width="21.7109375" style="281" customWidth="1"/>
    <col min="6147" max="6147" width="18.140625" style="281" customWidth="1"/>
    <col min="6148" max="6148" width="9.140625" style="281"/>
    <col min="6149" max="6149" width="16.28515625" style="281" bestFit="1" customWidth="1"/>
    <col min="6150" max="6395" width="9.140625" style="281"/>
    <col min="6396" max="6396" width="11" style="281" customWidth="1"/>
    <col min="6397" max="6397" width="65.140625" style="281" customWidth="1"/>
    <col min="6398" max="6400" width="17.85546875" style="281" customWidth="1"/>
    <col min="6401" max="6401" width="20.7109375" style="281" customWidth="1"/>
    <col min="6402" max="6402" width="21.7109375" style="281" customWidth="1"/>
    <col min="6403" max="6403" width="18.140625" style="281" customWidth="1"/>
    <col min="6404" max="6404" width="9.140625" style="281"/>
    <col min="6405" max="6405" width="16.28515625" style="281" bestFit="1" customWidth="1"/>
    <col min="6406" max="6651" width="9.140625" style="281"/>
    <col min="6652" max="6652" width="11" style="281" customWidth="1"/>
    <col min="6653" max="6653" width="65.140625" style="281" customWidth="1"/>
    <col min="6654" max="6656" width="17.85546875" style="281" customWidth="1"/>
    <col min="6657" max="6657" width="20.7109375" style="281" customWidth="1"/>
    <col min="6658" max="6658" width="21.7109375" style="281" customWidth="1"/>
    <col min="6659" max="6659" width="18.140625" style="281" customWidth="1"/>
    <col min="6660" max="6660" width="9.140625" style="281"/>
    <col min="6661" max="6661" width="16.28515625" style="281" bestFit="1" customWidth="1"/>
    <col min="6662" max="6907" width="9.140625" style="281"/>
    <col min="6908" max="6908" width="11" style="281" customWidth="1"/>
    <col min="6909" max="6909" width="65.140625" style="281" customWidth="1"/>
    <col min="6910" max="6912" width="17.85546875" style="281" customWidth="1"/>
    <col min="6913" max="6913" width="20.7109375" style="281" customWidth="1"/>
    <col min="6914" max="6914" width="21.7109375" style="281" customWidth="1"/>
    <col min="6915" max="6915" width="18.140625" style="281" customWidth="1"/>
    <col min="6916" max="6916" width="9.140625" style="281"/>
    <col min="6917" max="6917" width="16.28515625" style="281" bestFit="1" customWidth="1"/>
    <col min="6918" max="7163" width="9.140625" style="281"/>
    <col min="7164" max="7164" width="11" style="281" customWidth="1"/>
    <col min="7165" max="7165" width="65.140625" style="281" customWidth="1"/>
    <col min="7166" max="7168" width="17.85546875" style="281" customWidth="1"/>
    <col min="7169" max="7169" width="20.7109375" style="281" customWidth="1"/>
    <col min="7170" max="7170" width="21.7109375" style="281" customWidth="1"/>
    <col min="7171" max="7171" width="18.140625" style="281" customWidth="1"/>
    <col min="7172" max="7172" width="9.140625" style="281"/>
    <col min="7173" max="7173" width="16.28515625" style="281" bestFit="1" customWidth="1"/>
    <col min="7174" max="7419" width="9.140625" style="281"/>
    <col min="7420" max="7420" width="11" style="281" customWidth="1"/>
    <col min="7421" max="7421" width="65.140625" style="281" customWidth="1"/>
    <col min="7422" max="7424" width="17.85546875" style="281" customWidth="1"/>
    <col min="7425" max="7425" width="20.7109375" style="281" customWidth="1"/>
    <col min="7426" max="7426" width="21.7109375" style="281" customWidth="1"/>
    <col min="7427" max="7427" width="18.140625" style="281" customWidth="1"/>
    <col min="7428" max="7428" width="9.140625" style="281"/>
    <col min="7429" max="7429" width="16.28515625" style="281" bestFit="1" customWidth="1"/>
    <col min="7430" max="7675" width="9.140625" style="281"/>
    <col min="7676" max="7676" width="11" style="281" customWidth="1"/>
    <col min="7677" max="7677" width="65.140625" style="281" customWidth="1"/>
    <col min="7678" max="7680" width="17.85546875" style="281" customWidth="1"/>
    <col min="7681" max="7681" width="20.7109375" style="281" customWidth="1"/>
    <col min="7682" max="7682" width="21.7109375" style="281" customWidth="1"/>
    <col min="7683" max="7683" width="18.140625" style="281" customWidth="1"/>
    <col min="7684" max="7684" width="9.140625" style="281"/>
    <col min="7685" max="7685" width="16.28515625" style="281" bestFit="1" customWidth="1"/>
    <col min="7686" max="7931" width="9.140625" style="281"/>
    <col min="7932" max="7932" width="11" style="281" customWidth="1"/>
    <col min="7933" max="7933" width="65.140625" style="281" customWidth="1"/>
    <col min="7934" max="7936" width="17.85546875" style="281" customWidth="1"/>
    <col min="7937" max="7937" width="20.7109375" style="281" customWidth="1"/>
    <col min="7938" max="7938" width="21.7109375" style="281" customWidth="1"/>
    <col min="7939" max="7939" width="18.140625" style="281" customWidth="1"/>
    <col min="7940" max="7940" width="9.140625" style="281"/>
    <col min="7941" max="7941" width="16.28515625" style="281" bestFit="1" customWidth="1"/>
    <col min="7942" max="8187" width="9.140625" style="281"/>
    <col min="8188" max="8188" width="11" style="281" customWidth="1"/>
    <col min="8189" max="8189" width="65.140625" style="281" customWidth="1"/>
    <col min="8190" max="8192" width="17.85546875" style="281" customWidth="1"/>
    <col min="8193" max="8193" width="20.7109375" style="281" customWidth="1"/>
    <col min="8194" max="8194" width="21.7109375" style="281" customWidth="1"/>
    <col min="8195" max="8195" width="18.140625" style="281" customWidth="1"/>
    <col min="8196" max="8196" width="9.140625" style="281"/>
    <col min="8197" max="8197" width="16.28515625" style="281" bestFit="1" customWidth="1"/>
    <col min="8198" max="8443" width="9.140625" style="281"/>
    <col min="8444" max="8444" width="11" style="281" customWidth="1"/>
    <col min="8445" max="8445" width="65.140625" style="281" customWidth="1"/>
    <col min="8446" max="8448" width="17.85546875" style="281" customWidth="1"/>
    <col min="8449" max="8449" width="20.7109375" style="281" customWidth="1"/>
    <col min="8450" max="8450" width="21.7109375" style="281" customWidth="1"/>
    <col min="8451" max="8451" width="18.140625" style="281" customWidth="1"/>
    <col min="8452" max="8452" width="9.140625" style="281"/>
    <col min="8453" max="8453" width="16.28515625" style="281" bestFit="1" customWidth="1"/>
    <col min="8454" max="8699" width="9.140625" style="281"/>
    <col min="8700" max="8700" width="11" style="281" customWidth="1"/>
    <col min="8701" max="8701" width="65.140625" style="281" customWidth="1"/>
    <col min="8702" max="8704" width="17.85546875" style="281" customWidth="1"/>
    <col min="8705" max="8705" width="20.7109375" style="281" customWidth="1"/>
    <col min="8706" max="8706" width="21.7109375" style="281" customWidth="1"/>
    <col min="8707" max="8707" width="18.140625" style="281" customWidth="1"/>
    <col min="8708" max="8708" width="9.140625" style="281"/>
    <col min="8709" max="8709" width="16.28515625" style="281" bestFit="1" customWidth="1"/>
    <col min="8710" max="8955" width="9.140625" style="281"/>
    <col min="8956" max="8956" width="11" style="281" customWidth="1"/>
    <col min="8957" max="8957" width="65.140625" style="281" customWidth="1"/>
    <col min="8958" max="8960" width="17.85546875" style="281" customWidth="1"/>
    <col min="8961" max="8961" width="20.7109375" style="281" customWidth="1"/>
    <col min="8962" max="8962" width="21.7109375" style="281" customWidth="1"/>
    <col min="8963" max="8963" width="18.140625" style="281" customWidth="1"/>
    <col min="8964" max="8964" width="9.140625" style="281"/>
    <col min="8965" max="8965" width="16.28515625" style="281" bestFit="1" customWidth="1"/>
    <col min="8966" max="9211" width="9.140625" style="281"/>
    <col min="9212" max="9212" width="11" style="281" customWidth="1"/>
    <col min="9213" max="9213" width="65.140625" style="281" customWidth="1"/>
    <col min="9214" max="9216" width="17.85546875" style="281" customWidth="1"/>
    <col min="9217" max="9217" width="20.7109375" style="281" customWidth="1"/>
    <col min="9218" max="9218" width="21.7109375" style="281" customWidth="1"/>
    <col min="9219" max="9219" width="18.140625" style="281" customWidth="1"/>
    <col min="9220" max="9220" width="9.140625" style="281"/>
    <col min="9221" max="9221" width="16.28515625" style="281" bestFit="1" customWidth="1"/>
    <col min="9222" max="9467" width="9.140625" style="281"/>
    <col min="9468" max="9468" width="11" style="281" customWidth="1"/>
    <col min="9469" max="9469" width="65.140625" style="281" customWidth="1"/>
    <col min="9470" max="9472" width="17.85546875" style="281" customWidth="1"/>
    <col min="9473" max="9473" width="20.7109375" style="281" customWidth="1"/>
    <col min="9474" max="9474" width="21.7109375" style="281" customWidth="1"/>
    <col min="9475" max="9475" width="18.140625" style="281" customWidth="1"/>
    <col min="9476" max="9476" width="9.140625" style="281"/>
    <col min="9477" max="9477" width="16.28515625" style="281" bestFit="1" customWidth="1"/>
    <col min="9478" max="9723" width="9.140625" style="281"/>
    <col min="9724" max="9724" width="11" style="281" customWidth="1"/>
    <col min="9725" max="9725" width="65.140625" style="281" customWidth="1"/>
    <col min="9726" max="9728" width="17.85546875" style="281" customWidth="1"/>
    <col min="9729" max="9729" width="20.7109375" style="281" customWidth="1"/>
    <col min="9730" max="9730" width="21.7109375" style="281" customWidth="1"/>
    <col min="9731" max="9731" width="18.140625" style="281" customWidth="1"/>
    <col min="9732" max="9732" width="9.140625" style="281"/>
    <col min="9733" max="9733" width="16.28515625" style="281" bestFit="1" customWidth="1"/>
    <col min="9734" max="9979" width="9.140625" style="281"/>
    <col min="9980" max="9980" width="11" style="281" customWidth="1"/>
    <col min="9981" max="9981" width="65.140625" style="281" customWidth="1"/>
    <col min="9982" max="9984" width="17.85546875" style="281" customWidth="1"/>
    <col min="9985" max="9985" width="20.7109375" style="281" customWidth="1"/>
    <col min="9986" max="9986" width="21.7109375" style="281" customWidth="1"/>
    <col min="9987" max="9987" width="18.140625" style="281" customWidth="1"/>
    <col min="9988" max="9988" width="9.140625" style="281"/>
    <col min="9989" max="9989" width="16.28515625" style="281" bestFit="1" customWidth="1"/>
    <col min="9990" max="10235" width="9.140625" style="281"/>
    <col min="10236" max="10236" width="11" style="281" customWidth="1"/>
    <col min="10237" max="10237" width="65.140625" style="281" customWidth="1"/>
    <col min="10238" max="10240" width="17.85546875" style="281" customWidth="1"/>
    <col min="10241" max="10241" width="20.7109375" style="281" customWidth="1"/>
    <col min="10242" max="10242" width="21.7109375" style="281" customWidth="1"/>
    <col min="10243" max="10243" width="18.140625" style="281" customWidth="1"/>
    <col min="10244" max="10244" width="9.140625" style="281"/>
    <col min="10245" max="10245" width="16.28515625" style="281" bestFit="1" customWidth="1"/>
    <col min="10246" max="10491" width="9.140625" style="281"/>
    <col min="10492" max="10492" width="11" style="281" customWidth="1"/>
    <col min="10493" max="10493" width="65.140625" style="281" customWidth="1"/>
    <col min="10494" max="10496" width="17.85546875" style="281" customWidth="1"/>
    <col min="10497" max="10497" width="20.7109375" style="281" customWidth="1"/>
    <col min="10498" max="10498" width="21.7109375" style="281" customWidth="1"/>
    <col min="10499" max="10499" width="18.140625" style="281" customWidth="1"/>
    <col min="10500" max="10500" width="9.140625" style="281"/>
    <col min="10501" max="10501" width="16.28515625" style="281" bestFit="1" customWidth="1"/>
    <col min="10502" max="10747" width="9.140625" style="281"/>
    <col min="10748" max="10748" width="11" style="281" customWidth="1"/>
    <col min="10749" max="10749" width="65.140625" style="281" customWidth="1"/>
    <col min="10750" max="10752" width="17.85546875" style="281" customWidth="1"/>
    <col min="10753" max="10753" width="20.7109375" style="281" customWidth="1"/>
    <col min="10754" max="10754" width="21.7109375" style="281" customWidth="1"/>
    <col min="10755" max="10755" width="18.140625" style="281" customWidth="1"/>
    <col min="10756" max="10756" width="9.140625" style="281"/>
    <col min="10757" max="10757" width="16.28515625" style="281" bestFit="1" customWidth="1"/>
    <col min="10758" max="11003" width="9.140625" style="281"/>
    <col min="11004" max="11004" width="11" style="281" customWidth="1"/>
    <col min="11005" max="11005" width="65.140625" style="281" customWidth="1"/>
    <col min="11006" max="11008" width="17.85546875" style="281" customWidth="1"/>
    <col min="11009" max="11009" width="20.7109375" style="281" customWidth="1"/>
    <col min="11010" max="11010" width="21.7109375" style="281" customWidth="1"/>
    <col min="11011" max="11011" width="18.140625" style="281" customWidth="1"/>
    <col min="11012" max="11012" width="9.140625" style="281"/>
    <col min="11013" max="11013" width="16.28515625" style="281" bestFit="1" customWidth="1"/>
    <col min="11014" max="11259" width="9.140625" style="281"/>
    <col min="11260" max="11260" width="11" style="281" customWidth="1"/>
    <col min="11261" max="11261" width="65.140625" style="281" customWidth="1"/>
    <col min="11262" max="11264" width="17.85546875" style="281" customWidth="1"/>
    <col min="11265" max="11265" width="20.7109375" style="281" customWidth="1"/>
    <col min="11266" max="11266" width="21.7109375" style="281" customWidth="1"/>
    <col min="11267" max="11267" width="18.140625" style="281" customWidth="1"/>
    <col min="11268" max="11268" width="9.140625" style="281"/>
    <col min="11269" max="11269" width="16.28515625" style="281" bestFit="1" customWidth="1"/>
    <col min="11270" max="11515" width="9.140625" style="281"/>
    <col min="11516" max="11516" width="11" style="281" customWidth="1"/>
    <col min="11517" max="11517" width="65.140625" style="281" customWidth="1"/>
    <col min="11518" max="11520" width="17.85546875" style="281" customWidth="1"/>
    <col min="11521" max="11521" width="20.7109375" style="281" customWidth="1"/>
    <col min="11522" max="11522" width="21.7109375" style="281" customWidth="1"/>
    <col min="11523" max="11523" width="18.140625" style="281" customWidth="1"/>
    <col min="11524" max="11524" width="9.140625" style="281"/>
    <col min="11525" max="11525" width="16.28515625" style="281" bestFit="1" customWidth="1"/>
    <col min="11526" max="11771" width="9.140625" style="281"/>
    <col min="11772" max="11772" width="11" style="281" customWidth="1"/>
    <col min="11773" max="11773" width="65.140625" style="281" customWidth="1"/>
    <col min="11774" max="11776" width="17.85546875" style="281" customWidth="1"/>
    <col min="11777" max="11777" width="20.7109375" style="281" customWidth="1"/>
    <col min="11778" max="11778" width="21.7109375" style="281" customWidth="1"/>
    <col min="11779" max="11779" width="18.140625" style="281" customWidth="1"/>
    <col min="11780" max="11780" width="9.140625" style="281"/>
    <col min="11781" max="11781" width="16.28515625" style="281" bestFit="1" customWidth="1"/>
    <col min="11782" max="12027" width="9.140625" style="281"/>
    <col min="12028" max="12028" width="11" style="281" customWidth="1"/>
    <col min="12029" max="12029" width="65.140625" style="281" customWidth="1"/>
    <col min="12030" max="12032" width="17.85546875" style="281" customWidth="1"/>
    <col min="12033" max="12033" width="20.7109375" style="281" customWidth="1"/>
    <col min="12034" max="12034" width="21.7109375" style="281" customWidth="1"/>
    <col min="12035" max="12035" width="18.140625" style="281" customWidth="1"/>
    <col min="12036" max="12036" width="9.140625" style="281"/>
    <col min="12037" max="12037" width="16.28515625" style="281" bestFit="1" customWidth="1"/>
    <col min="12038" max="12283" width="9.140625" style="281"/>
    <col min="12284" max="12284" width="11" style="281" customWidth="1"/>
    <col min="12285" max="12285" width="65.140625" style="281" customWidth="1"/>
    <col min="12286" max="12288" width="17.85546875" style="281" customWidth="1"/>
    <col min="12289" max="12289" width="20.7109375" style="281" customWidth="1"/>
    <col min="12290" max="12290" width="21.7109375" style="281" customWidth="1"/>
    <col min="12291" max="12291" width="18.140625" style="281" customWidth="1"/>
    <col min="12292" max="12292" width="9.140625" style="281"/>
    <col min="12293" max="12293" width="16.28515625" style="281" bestFit="1" customWidth="1"/>
    <col min="12294" max="12539" width="9.140625" style="281"/>
    <col min="12540" max="12540" width="11" style="281" customWidth="1"/>
    <col min="12541" max="12541" width="65.140625" style="281" customWidth="1"/>
    <col min="12542" max="12544" width="17.85546875" style="281" customWidth="1"/>
    <col min="12545" max="12545" width="20.7109375" style="281" customWidth="1"/>
    <col min="12546" max="12546" width="21.7109375" style="281" customWidth="1"/>
    <col min="12547" max="12547" width="18.140625" style="281" customWidth="1"/>
    <col min="12548" max="12548" width="9.140625" style="281"/>
    <col min="12549" max="12549" width="16.28515625" style="281" bestFit="1" customWidth="1"/>
    <col min="12550" max="12795" width="9.140625" style="281"/>
    <col min="12796" max="12796" width="11" style="281" customWidth="1"/>
    <col min="12797" max="12797" width="65.140625" style="281" customWidth="1"/>
    <col min="12798" max="12800" width="17.85546875" style="281" customWidth="1"/>
    <col min="12801" max="12801" width="20.7109375" style="281" customWidth="1"/>
    <col min="12802" max="12802" width="21.7109375" style="281" customWidth="1"/>
    <col min="12803" max="12803" width="18.140625" style="281" customWidth="1"/>
    <col min="12804" max="12804" width="9.140625" style="281"/>
    <col min="12805" max="12805" width="16.28515625" style="281" bestFit="1" customWidth="1"/>
    <col min="12806" max="13051" width="9.140625" style="281"/>
    <col min="13052" max="13052" width="11" style="281" customWidth="1"/>
    <col min="13053" max="13053" width="65.140625" style="281" customWidth="1"/>
    <col min="13054" max="13056" width="17.85546875" style="281" customWidth="1"/>
    <col min="13057" max="13057" width="20.7109375" style="281" customWidth="1"/>
    <col min="13058" max="13058" width="21.7109375" style="281" customWidth="1"/>
    <col min="13059" max="13059" width="18.140625" style="281" customWidth="1"/>
    <col min="13060" max="13060" width="9.140625" style="281"/>
    <col min="13061" max="13061" width="16.28515625" style="281" bestFit="1" customWidth="1"/>
    <col min="13062" max="13307" width="9.140625" style="281"/>
    <col min="13308" max="13308" width="11" style="281" customWidth="1"/>
    <col min="13309" max="13309" width="65.140625" style="281" customWidth="1"/>
    <col min="13310" max="13312" width="17.85546875" style="281" customWidth="1"/>
    <col min="13313" max="13313" width="20.7109375" style="281" customWidth="1"/>
    <col min="13314" max="13314" width="21.7109375" style="281" customWidth="1"/>
    <col min="13315" max="13315" width="18.140625" style="281" customWidth="1"/>
    <col min="13316" max="13316" width="9.140625" style="281"/>
    <col min="13317" max="13317" width="16.28515625" style="281" bestFit="1" customWidth="1"/>
    <col min="13318" max="13563" width="9.140625" style="281"/>
    <col min="13564" max="13564" width="11" style="281" customWidth="1"/>
    <col min="13565" max="13565" width="65.140625" style="281" customWidth="1"/>
    <col min="13566" max="13568" width="17.85546875" style="281" customWidth="1"/>
    <col min="13569" max="13569" width="20.7109375" style="281" customWidth="1"/>
    <col min="13570" max="13570" width="21.7109375" style="281" customWidth="1"/>
    <col min="13571" max="13571" width="18.140625" style="281" customWidth="1"/>
    <col min="13572" max="13572" width="9.140625" style="281"/>
    <col min="13573" max="13573" width="16.28515625" style="281" bestFit="1" customWidth="1"/>
    <col min="13574" max="13819" width="9.140625" style="281"/>
    <col min="13820" max="13820" width="11" style="281" customWidth="1"/>
    <col min="13821" max="13821" width="65.140625" style="281" customWidth="1"/>
    <col min="13822" max="13824" width="17.85546875" style="281" customWidth="1"/>
    <col min="13825" max="13825" width="20.7109375" style="281" customWidth="1"/>
    <col min="13826" max="13826" width="21.7109375" style="281" customWidth="1"/>
    <col min="13827" max="13827" width="18.140625" style="281" customWidth="1"/>
    <col min="13828" max="13828" width="9.140625" style="281"/>
    <col min="13829" max="13829" width="16.28515625" style="281" bestFit="1" customWidth="1"/>
    <col min="13830" max="14075" width="9.140625" style="281"/>
    <col min="14076" max="14076" width="11" style="281" customWidth="1"/>
    <col min="14077" max="14077" width="65.140625" style="281" customWidth="1"/>
    <col min="14078" max="14080" width="17.85546875" style="281" customWidth="1"/>
    <col min="14081" max="14081" width="20.7109375" style="281" customWidth="1"/>
    <col min="14082" max="14082" width="21.7109375" style="281" customWidth="1"/>
    <col min="14083" max="14083" width="18.140625" style="281" customWidth="1"/>
    <col min="14084" max="14084" width="9.140625" style="281"/>
    <col min="14085" max="14085" width="16.28515625" style="281" bestFit="1" customWidth="1"/>
    <col min="14086" max="14331" width="9.140625" style="281"/>
    <col min="14332" max="14332" width="11" style="281" customWidth="1"/>
    <col min="14333" max="14333" width="65.140625" style="281" customWidth="1"/>
    <col min="14334" max="14336" width="17.85546875" style="281" customWidth="1"/>
    <col min="14337" max="14337" width="20.7109375" style="281" customWidth="1"/>
    <col min="14338" max="14338" width="21.7109375" style="281" customWidth="1"/>
    <col min="14339" max="14339" width="18.140625" style="281" customWidth="1"/>
    <col min="14340" max="14340" width="9.140625" style="281"/>
    <col min="14341" max="14341" width="16.28515625" style="281" bestFit="1" customWidth="1"/>
    <col min="14342" max="14587" width="9.140625" style="281"/>
    <col min="14588" max="14588" width="11" style="281" customWidth="1"/>
    <col min="14589" max="14589" width="65.140625" style="281" customWidth="1"/>
    <col min="14590" max="14592" width="17.85546875" style="281" customWidth="1"/>
    <col min="14593" max="14593" width="20.7109375" style="281" customWidth="1"/>
    <col min="14594" max="14594" width="21.7109375" style="281" customWidth="1"/>
    <col min="14595" max="14595" width="18.140625" style="281" customWidth="1"/>
    <col min="14596" max="14596" width="9.140625" style="281"/>
    <col min="14597" max="14597" width="16.28515625" style="281" bestFit="1" customWidth="1"/>
    <col min="14598" max="14843" width="9.140625" style="281"/>
    <col min="14844" max="14844" width="11" style="281" customWidth="1"/>
    <col min="14845" max="14845" width="65.140625" style="281" customWidth="1"/>
    <col min="14846" max="14848" width="17.85546875" style="281" customWidth="1"/>
    <col min="14849" max="14849" width="20.7109375" style="281" customWidth="1"/>
    <col min="14850" max="14850" width="21.7109375" style="281" customWidth="1"/>
    <col min="14851" max="14851" width="18.140625" style="281" customWidth="1"/>
    <col min="14852" max="14852" width="9.140625" style="281"/>
    <col min="14853" max="14853" width="16.28515625" style="281" bestFit="1" customWidth="1"/>
    <col min="14854" max="15099" width="9.140625" style="281"/>
    <col min="15100" max="15100" width="11" style="281" customWidth="1"/>
    <col min="15101" max="15101" width="65.140625" style="281" customWidth="1"/>
    <col min="15102" max="15104" width="17.85546875" style="281" customWidth="1"/>
    <col min="15105" max="15105" width="20.7109375" style="281" customWidth="1"/>
    <col min="15106" max="15106" width="21.7109375" style="281" customWidth="1"/>
    <col min="15107" max="15107" width="18.140625" style="281" customWidth="1"/>
    <col min="15108" max="15108" width="9.140625" style="281"/>
    <col min="15109" max="15109" width="16.28515625" style="281" bestFit="1" customWidth="1"/>
    <col min="15110" max="15355" width="9.140625" style="281"/>
    <col min="15356" max="15356" width="11" style="281" customWidth="1"/>
    <col min="15357" max="15357" width="65.140625" style="281" customWidth="1"/>
    <col min="15358" max="15360" width="17.85546875" style="281" customWidth="1"/>
    <col min="15361" max="15361" width="20.7109375" style="281" customWidth="1"/>
    <col min="15362" max="15362" width="21.7109375" style="281" customWidth="1"/>
    <col min="15363" max="15363" width="18.140625" style="281" customWidth="1"/>
    <col min="15364" max="15364" width="9.140625" style="281"/>
    <col min="15365" max="15365" width="16.28515625" style="281" bestFit="1" customWidth="1"/>
    <col min="15366" max="15611" width="9.140625" style="281"/>
    <col min="15612" max="15612" width="11" style="281" customWidth="1"/>
    <col min="15613" max="15613" width="65.140625" style="281" customWidth="1"/>
    <col min="15614" max="15616" width="17.85546875" style="281" customWidth="1"/>
    <col min="15617" max="15617" width="20.7109375" style="281" customWidth="1"/>
    <col min="15618" max="15618" width="21.7109375" style="281" customWidth="1"/>
    <col min="15619" max="15619" width="18.140625" style="281" customWidth="1"/>
    <col min="15620" max="15620" width="9.140625" style="281"/>
    <col min="15621" max="15621" width="16.28515625" style="281" bestFit="1" customWidth="1"/>
    <col min="15622" max="15867" width="9.140625" style="281"/>
    <col min="15868" max="15868" width="11" style="281" customWidth="1"/>
    <col min="15869" max="15869" width="65.140625" style="281" customWidth="1"/>
    <col min="15870" max="15872" width="17.85546875" style="281" customWidth="1"/>
    <col min="15873" max="15873" width="20.7109375" style="281" customWidth="1"/>
    <col min="15874" max="15874" width="21.7109375" style="281" customWidth="1"/>
    <col min="15875" max="15875" width="18.140625" style="281" customWidth="1"/>
    <col min="15876" max="15876" width="9.140625" style="281"/>
    <col min="15877" max="15877" width="16.28515625" style="281" bestFit="1" customWidth="1"/>
    <col min="15878" max="16123" width="9.140625" style="281"/>
    <col min="16124" max="16124" width="11" style="281" customWidth="1"/>
    <col min="16125" max="16125" width="65.140625" style="281" customWidth="1"/>
    <col min="16126" max="16128" width="17.85546875" style="281" customWidth="1"/>
    <col min="16129" max="16129" width="20.7109375" style="281" customWidth="1"/>
    <col min="16130" max="16130" width="21.7109375" style="281" customWidth="1"/>
    <col min="16131" max="16131" width="18.140625" style="281" customWidth="1"/>
    <col min="16132" max="16132" width="9.140625" style="281"/>
    <col min="16133" max="16133" width="16.28515625" style="281" bestFit="1" customWidth="1"/>
    <col min="16134" max="16384" width="9.140625" style="281"/>
  </cols>
  <sheetData>
    <row r="1" spans="1:5" x14ac:dyDescent="0.25">
      <c r="A1" s="281" t="s">
        <v>129</v>
      </c>
      <c r="D1" s="283" t="s">
        <v>473</v>
      </c>
    </row>
    <row r="2" spans="1:5" x14ac:dyDescent="0.25">
      <c r="A2" s="327"/>
      <c r="B2" s="327"/>
      <c r="C2" s="327"/>
      <c r="D2" s="327"/>
    </row>
    <row r="3" spans="1:5" x14ac:dyDescent="0.25">
      <c r="A3" s="1409" t="s">
        <v>1705</v>
      </c>
      <c r="B3" s="1409"/>
      <c r="C3" s="1409"/>
      <c r="D3" s="1409"/>
    </row>
    <row r="4" spans="1:5" x14ac:dyDescent="0.25">
      <c r="A4" s="1410" t="s">
        <v>234</v>
      </c>
      <c r="B4" s="1410"/>
      <c r="C4" s="1410"/>
      <c r="D4" s="1410"/>
    </row>
    <row r="5" spans="1:5" ht="15.75" thickBot="1" x14ac:dyDescent="0.3">
      <c r="A5" s="327"/>
      <c r="B5" s="327"/>
      <c r="C5" s="327"/>
      <c r="D5" s="327"/>
    </row>
    <row r="6" spans="1:5" ht="44.25" thickTop="1" thickBot="1" x14ac:dyDescent="0.3">
      <c r="A6" s="284" t="s">
        <v>474</v>
      </c>
      <c r="B6" s="285" t="s">
        <v>396</v>
      </c>
      <c r="C6" s="285" t="s">
        <v>1627</v>
      </c>
      <c r="D6" s="1065" t="s">
        <v>1710</v>
      </c>
    </row>
    <row r="7" spans="1:5" ht="19.5" customHeight="1" thickTop="1" x14ac:dyDescent="0.25">
      <c r="A7" s="780"/>
      <c r="B7" s="781" t="s">
        <v>475</v>
      </c>
      <c r="C7" s="782">
        <f t="shared" ref="C7" si="0">+C8+C9</f>
        <v>600000000</v>
      </c>
      <c r="D7" s="783">
        <v>2078098535</v>
      </c>
    </row>
    <row r="8" spans="1:5" ht="19.5" customHeight="1" x14ac:dyDescent="0.25">
      <c r="A8" s="338">
        <v>1</v>
      </c>
      <c r="B8" s="784" t="s">
        <v>240</v>
      </c>
      <c r="C8" s="345">
        <v>600000000</v>
      </c>
      <c r="D8" s="459">
        <v>2044098535</v>
      </c>
    </row>
    <row r="9" spans="1:5" ht="19.5" customHeight="1" x14ac:dyDescent="0.25">
      <c r="A9" s="338">
        <v>2</v>
      </c>
      <c r="B9" s="784" t="s">
        <v>1706</v>
      </c>
      <c r="C9" s="345"/>
      <c r="D9" s="459">
        <v>34000000</v>
      </c>
    </row>
    <row r="10" spans="1:5" s="789" customFormat="1" ht="19.5" customHeight="1" x14ac:dyDescent="0.25">
      <c r="A10" s="338"/>
      <c r="B10" s="784"/>
      <c r="C10" s="345"/>
      <c r="D10" s="459"/>
      <c r="E10" s="790"/>
    </row>
    <row r="11" spans="1:5" ht="19.5" customHeight="1" x14ac:dyDescent="0.25">
      <c r="A11" s="785"/>
      <c r="B11" s="786" t="s">
        <v>476</v>
      </c>
      <c r="C11" s="787">
        <f>SUM(C12:C17)</f>
        <v>1239085000</v>
      </c>
      <c r="D11" s="788">
        <v>1233226531</v>
      </c>
    </row>
    <row r="12" spans="1:5" ht="19.5" customHeight="1" x14ac:dyDescent="0.25">
      <c r="A12" s="338">
        <v>1</v>
      </c>
      <c r="B12" s="784" t="s">
        <v>477</v>
      </c>
      <c r="C12" s="345">
        <v>1204585000</v>
      </c>
      <c r="D12" s="459">
        <v>1157210982</v>
      </c>
    </row>
    <row r="13" spans="1:5" ht="19.5" customHeight="1" x14ac:dyDescent="0.25">
      <c r="A13" s="338">
        <v>2</v>
      </c>
      <c r="B13" s="784" t="s">
        <v>401</v>
      </c>
      <c r="C13" s="345">
        <v>7000000</v>
      </c>
      <c r="D13" s="459">
        <v>7000000</v>
      </c>
    </row>
    <row r="14" spans="1:5" ht="19.5" customHeight="1" x14ac:dyDescent="0.25">
      <c r="A14" s="338">
        <v>3</v>
      </c>
      <c r="B14" s="784" t="s">
        <v>478</v>
      </c>
      <c r="C14" s="345">
        <v>5000000</v>
      </c>
      <c r="D14" s="459">
        <v>5000000</v>
      </c>
    </row>
    <row r="15" spans="1:5" ht="19.5" customHeight="1" x14ac:dyDescent="0.25">
      <c r="A15" s="338">
        <v>4</v>
      </c>
      <c r="B15" s="784" t="s">
        <v>479</v>
      </c>
      <c r="C15" s="345">
        <v>7500000</v>
      </c>
      <c r="D15" s="459">
        <v>4324049</v>
      </c>
    </row>
    <row r="16" spans="1:5" ht="19.5" customHeight="1" x14ac:dyDescent="0.25">
      <c r="A16" s="338">
        <v>5</v>
      </c>
      <c r="B16" s="784" t="s">
        <v>1707</v>
      </c>
      <c r="C16" s="345">
        <v>15000000</v>
      </c>
      <c r="D16" s="459">
        <v>5028500</v>
      </c>
    </row>
    <row r="17" spans="1:4" ht="19.5" customHeight="1" thickBot="1" x14ac:dyDescent="0.3">
      <c r="A17" s="791">
        <v>6</v>
      </c>
      <c r="B17" s="792" t="s">
        <v>1708</v>
      </c>
      <c r="C17" s="793"/>
      <c r="D17" s="459">
        <v>54663000</v>
      </c>
    </row>
    <row r="18" spans="1:4" ht="19.5" customHeight="1" thickTop="1" thickBot="1" x14ac:dyDescent="0.3">
      <c r="A18" s="794"/>
      <c r="B18" s="795" t="s">
        <v>480</v>
      </c>
      <c r="C18" s="350">
        <f>+C11+C7</f>
        <v>1839085000</v>
      </c>
      <c r="D18" s="796">
        <v>3311325066</v>
      </c>
    </row>
    <row r="19" spans="1:4" ht="15.75" thickTop="1" x14ac:dyDescent="0.25">
      <c r="A19" s="327"/>
      <c r="B19" s="327"/>
      <c r="C19" s="327"/>
      <c r="D19" s="327"/>
    </row>
    <row r="20" spans="1:4" x14ac:dyDescent="0.25">
      <c r="A20" s="1409" t="s">
        <v>1709</v>
      </c>
      <c r="B20" s="1409"/>
      <c r="C20" s="1409"/>
      <c r="D20" s="1409"/>
    </row>
    <row r="21" spans="1:4" ht="15.75" thickBot="1" x14ac:dyDescent="0.3">
      <c r="A21" s="327"/>
      <c r="B21" s="327"/>
      <c r="C21" s="327"/>
      <c r="D21" s="327"/>
    </row>
    <row r="22" spans="1:4" ht="44.25" thickTop="1" thickBot="1" x14ac:dyDescent="0.3">
      <c r="A22" s="284" t="s">
        <v>474</v>
      </c>
      <c r="B22" s="285" t="s">
        <v>396</v>
      </c>
      <c r="C22" s="285" t="s">
        <v>1627</v>
      </c>
      <c r="D22" s="1065" t="s">
        <v>1710</v>
      </c>
    </row>
    <row r="23" spans="1:4" ht="19.5" customHeight="1" thickTop="1" thickBot="1" x14ac:dyDescent="0.3">
      <c r="A23" s="794">
        <v>1</v>
      </c>
      <c r="B23" s="797" t="s">
        <v>15</v>
      </c>
      <c r="C23" s="798">
        <v>50000000</v>
      </c>
      <c r="D23" s="799">
        <v>78690000</v>
      </c>
    </row>
    <row r="24" spans="1:4" ht="15.75" thickTop="1" x14ac:dyDescent="0.25"/>
  </sheetData>
  <mergeCells count="3">
    <mergeCell ref="A20:D20"/>
    <mergeCell ref="A3:D3"/>
    <mergeCell ref="A4:D4"/>
  </mergeCells>
  <pageMargins left="0.7" right="0.7" top="0.75" bottom="0.75" header="0.3" footer="0.3"/>
  <pageSetup paperSize="9" scale="7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186"/>
  <sheetViews>
    <sheetView zoomScale="90" zoomScaleNormal="90" zoomScaleSheetLayoutView="100" workbookViewId="0">
      <selection activeCell="J7" sqref="J7"/>
    </sheetView>
  </sheetViews>
  <sheetFormatPr defaultColWidth="9.140625" defaultRowHeight="15" x14ac:dyDescent="0.25"/>
  <cols>
    <col min="1" max="1" width="8.42578125" style="1098" customWidth="1"/>
    <col min="2" max="2" width="79.7109375" style="317" customWidth="1"/>
    <col min="3" max="3" width="17.140625" style="317" customWidth="1"/>
    <col min="4" max="5" width="17.140625" style="316" customWidth="1"/>
    <col min="6" max="6" width="7.5703125" style="316" customWidth="1"/>
    <col min="7" max="7" width="14.85546875" style="233" customWidth="1"/>
    <col min="8" max="8" width="18.7109375" style="233" customWidth="1"/>
    <col min="9" max="9" width="9.140625" style="233"/>
    <col min="10" max="10" width="11" style="233" bestFit="1" customWidth="1"/>
    <col min="11" max="252" width="9.140625" style="233"/>
    <col min="253" max="253" width="8.42578125" style="233" customWidth="1"/>
    <col min="254" max="254" width="92.140625" style="233" bestFit="1" customWidth="1"/>
    <col min="255" max="256" width="17.140625" style="233" customWidth="1"/>
    <col min="257" max="257" width="15.7109375" style="233" customWidth="1"/>
    <col min="258" max="258" width="17.140625" style="233" customWidth="1"/>
    <col min="259" max="259" width="12.7109375" style="233" bestFit="1" customWidth="1"/>
    <col min="260" max="260" width="16.42578125" style="233" customWidth="1"/>
    <col min="261" max="261" width="12.42578125" style="233" bestFit="1" customWidth="1"/>
    <col min="262" max="262" width="9.140625" style="233"/>
    <col min="263" max="263" width="10.140625" style="233" bestFit="1" customWidth="1"/>
    <col min="264" max="508" width="9.140625" style="233"/>
    <col min="509" max="509" width="8.42578125" style="233" customWidth="1"/>
    <col min="510" max="510" width="92.140625" style="233" bestFit="1" customWidth="1"/>
    <col min="511" max="512" width="17.140625" style="233" customWidth="1"/>
    <col min="513" max="513" width="15.7109375" style="233" customWidth="1"/>
    <col min="514" max="514" width="17.140625" style="233" customWidth="1"/>
    <col min="515" max="515" width="12.7109375" style="233" bestFit="1" customWidth="1"/>
    <col min="516" max="516" width="16.42578125" style="233" customWidth="1"/>
    <col min="517" max="517" width="12.42578125" style="233" bestFit="1" customWidth="1"/>
    <col min="518" max="518" width="9.140625" style="233"/>
    <col min="519" max="519" width="10.140625" style="233" bestFit="1" customWidth="1"/>
    <col min="520" max="764" width="9.140625" style="233"/>
    <col min="765" max="765" width="8.42578125" style="233" customWidth="1"/>
    <col min="766" max="766" width="92.140625" style="233" bestFit="1" customWidth="1"/>
    <col min="767" max="768" width="17.140625" style="233" customWidth="1"/>
    <col min="769" max="769" width="15.7109375" style="233" customWidth="1"/>
    <col min="770" max="770" width="17.140625" style="233" customWidth="1"/>
    <col min="771" max="771" width="12.7109375" style="233" bestFit="1" customWidth="1"/>
    <col min="772" max="772" width="16.42578125" style="233" customWidth="1"/>
    <col min="773" max="773" width="12.42578125" style="233" bestFit="1" customWidth="1"/>
    <col min="774" max="774" width="9.140625" style="233"/>
    <col min="775" max="775" width="10.140625" style="233" bestFit="1" customWidth="1"/>
    <col min="776" max="1020" width="9.140625" style="233"/>
    <col min="1021" max="1021" width="8.42578125" style="233" customWidth="1"/>
    <col min="1022" max="1022" width="92.140625" style="233" bestFit="1" customWidth="1"/>
    <col min="1023" max="1024" width="17.140625" style="233" customWidth="1"/>
    <col min="1025" max="1025" width="15.7109375" style="233" customWidth="1"/>
    <col min="1026" max="1026" width="17.140625" style="233" customWidth="1"/>
    <col min="1027" max="1027" width="12.7109375" style="233" bestFit="1" customWidth="1"/>
    <col min="1028" max="1028" width="16.42578125" style="233" customWidth="1"/>
    <col min="1029" max="1029" width="12.42578125" style="233" bestFit="1" customWidth="1"/>
    <col min="1030" max="1030" width="9.140625" style="233"/>
    <col min="1031" max="1031" width="10.140625" style="233" bestFit="1" customWidth="1"/>
    <col min="1032" max="1276" width="9.140625" style="233"/>
    <col min="1277" max="1277" width="8.42578125" style="233" customWidth="1"/>
    <col min="1278" max="1278" width="92.140625" style="233" bestFit="1" customWidth="1"/>
    <col min="1279" max="1280" width="17.140625" style="233" customWidth="1"/>
    <col min="1281" max="1281" width="15.7109375" style="233" customWidth="1"/>
    <col min="1282" max="1282" width="17.140625" style="233" customWidth="1"/>
    <col min="1283" max="1283" width="12.7109375" style="233" bestFit="1" customWidth="1"/>
    <col min="1284" max="1284" width="16.42578125" style="233" customWidth="1"/>
    <col min="1285" max="1285" width="12.42578125" style="233" bestFit="1" customWidth="1"/>
    <col min="1286" max="1286" width="9.140625" style="233"/>
    <col min="1287" max="1287" width="10.140625" style="233" bestFit="1" customWidth="1"/>
    <col min="1288" max="1532" width="9.140625" style="233"/>
    <col min="1533" max="1533" width="8.42578125" style="233" customWidth="1"/>
    <col min="1534" max="1534" width="92.140625" style="233" bestFit="1" customWidth="1"/>
    <col min="1535" max="1536" width="17.140625" style="233" customWidth="1"/>
    <col min="1537" max="1537" width="15.7109375" style="233" customWidth="1"/>
    <col min="1538" max="1538" width="17.140625" style="233" customWidth="1"/>
    <col min="1539" max="1539" width="12.7109375" style="233" bestFit="1" customWidth="1"/>
    <col min="1540" max="1540" width="16.42578125" style="233" customWidth="1"/>
    <col min="1541" max="1541" width="12.42578125" style="233" bestFit="1" customWidth="1"/>
    <col min="1542" max="1542" width="9.140625" style="233"/>
    <col min="1543" max="1543" width="10.140625" style="233" bestFit="1" customWidth="1"/>
    <col min="1544" max="1788" width="9.140625" style="233"/>
    <col min="1789" max="1789" width="8.42578125" style="233" customWidth="1"/>
    <col min="1790" max="1790" width="92.140625" style="233" bestFit="1" customWidth="1"/>
    <col min="1791" max="1792" width="17.140625" style="233" customWidth="1"/>
    <col min="1793" max="1793" width="15.7109375" style="233" customWidth="1"/>
    <col min="1794" max="1794" width="17.140625" style="233" customWidth="1"/>
    <col min="1795" max="1795" width="12.7109375" style="233" bestFit="1" customWidth="1"/>
    <col min="1796" max="1796" width="16.42578125" style="233" customWidth="1"/>
    <col min="1797" max="1797" width="12.42578125" style="233" bestFit="1" customWidth="1"/>
    <col min="1798" max="1798" width="9.140625" style="233"/>
    <col min="1799" max="1799" width="10.140625" style="233" bestFit="1" customWidth="1"/>
    <col min="1800" max="2044" width="9.140625" style="233"/>
    <col min="2045" max="2045" width="8.42578125" style="233" customWidth="1"/>
    <col min="2046" max="2046" width="92.140625" style="233" bestFit="1" customWidth="1"/>
    <col min="2047" max="2048" width="17.140625" style="233" customWidth="1"/>
    <col min="2049" max="2049" width="15.7109375" style="233" customWidth="1"/>
    <col min="2050" max="2050" width="17.140625" style="233" customWidth="1"/>
    <col min="2051" max="2051" width="12.7109375" style="233" bestFit="1" customWidth="1"/>
    <col min="2052" max="2052" width="16.42578125" style="233" customWidth="1"/>
    <col min="2053" max="2053" width="12.42578125" style="233" bestFit="1" customWidth="1"/>
    <col min="2054" max="2054" width="9.140625" style="233"/>
    <col min="2055" max="2055" width="10.140625" style="233" bestFit="1" customWidth="1"/>
    <col min="2056" max="2300" width="9.140625" style="233"/>
    <col min="2301" max="2301" width="8.42578125" style="233" customWidth="1"/>
    <col min="2302" max="2302" width="92.140625" style="233" bestFit="1" customWidth="1"/>
    <col min="2303" max="2304" width="17.140625" style="233" customWidth="1"/>
    <col min="2305" max="2305" width="15.7109375" style="233" customWidth="1"/>
    <col min="2306" max="2306" width="17.140625" style="233" customWidth="1"/>
    <col min="2307" max="2307" width="12.7109375" style="233" bestFit="1" customWidth="1"/>
    <col min="2308" max="2308" width="16.42578125" style="233" customWidth="1"/>
    <col min="2309" max="2309" width="12.42578125" style="233" bestFit="1" customWidth="1"/>
    <col min="2310" max="2310" width="9.140625" style="233"/>
    <col min="2311" max="2311" width="10.140625" style="233" bestFit="1" customWidth="1"/>
    <col min="2312" max="2556" width="9.140625" style="233"/>
    <col min="2557" max="2557" width="8.42578125" style="233" customWidth="1"/>
    <col min="2558" max="2558" width="92.140625" style="233" bestFit="1" customWidth="1"/>
    <col min="2559" max="2560" width="17.140625" style="233" customWidth="1"/>
    <col min="2561" max="2561" width="15.7109375" style="233" customWidth="1"/>
    <col min="2562" max="2562" width="17.140625" style="233" customWidth="1"/>
    <col min="2563" max="2563" width="12.7109375" style="233" bestFit="1" customWidth="1"/>
    <col min="2564" max="2564" width="16.42578125" style="233" customWidth="1"/>
    <col min="2565" max="2565" width="12.42578125" style="233" bestFit="1" customWidth="1"/>
    <col min="2566" max="2566" width="9.140625" style="233"/>
    <col min="2567" max="2567" width="10.140625" style="233" bestFit="1" customWidth="1"/>
    <col min="2568" max="2812" width="9.140625" style="233"/>
    <col min="2813" max="2813" width="8.42578125" style="233" customWidth="1"/>
    <col min="2814" max="2814" width="92.140625" style="233" bestFit="1" customWidth="1"/>
    <col min="2815" max="2816" width="17.140625" style="233" customWidth="1"/>
    <col min="2817" max="2817" width="15.7109375" style="233" customWidth="1"/>
    <col min="2818" max="2818" width="17.140625" style="233" customWidth="1"/>
    <col min="2819" max="2819" width="12.7109375" style="233" bestFit="1" customWidth="1"/>
    <col min="2820" max="2820" width="16.42578125" style="233" customWidth="1"/>
    <col min="2821" max="2821" width="12.42578125" style="233" bestFit="1" customWidth="1"/>
    <col min="2822" max="2822" width="9.140625" style="233"/>
    <col min="2823" max="2823" width="10.140625" style="233" bestFit="1" customWidth="1"/>
    <col min="2824" max="3068" width="9.140625" style="233"/>
    <col min="3069" max="3069" width="8.42578125" style="233" customWidth="1"/>
    <col min="3070" max="3070" width="92.140625" style="233" bestFit="1" customWidth="1"/>
    <col min="3071" max="3072" width="17.140625" style="233" customWidth="1"/>
    <col min="3073" max="3073" width="15.7109375" style="233" customWidth="1"/>
    <col min="3074" max="3074" width="17.140625" style="233" customWidth="1"/>
    <col min="3075" max="3075" width="12.7109375" style="233" bestFit="1" customWidth="1"/>
    <col min="3076" max="3076" width="16.42578125" style="233" customWidth="1"/>
    <col min="3077" max="3077" width="12.42578125" style="233" bestFit="1" customWidth="1"/>
    <col min="3078" max="3078" width="9.140625" style="233"/>
    <col min="3079" max="3079" width="10.140625" style="233" bestFit="1" customWidth="1"/>
    <col min="3080" max="3324" width="9.140625" style="233"/>
    <col min="3325" max="3325" width="8.42578125" style="233" customWidth="1"/>
    <col min="3326" max="3326" width="92.140625" style="233" bestFit="1" customWidth="1"/>
    <col min="3327" max="3328" width="17.140625" style="233" customWidth="1"/>
    <col min="3329" max="3329" width="15.7109375" style="233" customWidth="1"/>
    <col min="3330" max="3330" width="17.140625" style="233" customWidth="1"/>
    <col min="3331" max="3331" width="12.7109375" style="233" bestFit="1" customWidth="1"/>
    <col min="3332" max="3332" width="16.42578125" style="233" customWidth="1"/>
    <col min="3333" max="3333" width="12.42578125" style="233" bestFit="1" customWidth="1"/>
    <col min="3334" max="3334" width="9.140625" style="233"/>
    <col min="3335" max="3335" width="10.140625" style="233" bestFit="1" customWidth="1"/>
    <col min="3336" max="3580" width="9.140625" style="233"/>
    <col min="3581" max="3581" width="8.42578125" style="233" customWidth="1"/>
    <col min="3582" max="3582" width="92.140625" style="233" bestFit="1" customWidth="1"/>
    <col min="3583" max="3584" width="17.140625" style="233" customWidth="1"/>
    <col min="3585" max="3585" width="15.7109375" style="233" customWidth="1"/>
    <col min="3586" max="3586" width="17.140625" style="233" customWidth="1"/>
    <col min="3587" max="3587" width="12.7109375" style="233" bestFit="1" customWidth="1"/>
    <col min="3588" max="3588" width="16.42578125" style="233" customWidth="1"/>
    <col min="3589" max="3589" width="12.42578125" style="233" bestFit="1" customWidth="1"/>
    <col min="3590" max="3590" width="9.140625" style="233"/>
    <col min="3591" max="3591" width="10.140625" style="233" bestFit="1" customWidth="1"/>
    <col min="3592" max="3836" width="9.140625" style="233"/>
    <col min="3837" max="3837" width="8.42578125" style="233" customWidth="1"/>
    <col min="3838" max="3838" width="92.140625" style="233" bestFit="1" customWidth="1"/>
    <col min="3839" max="3840" width="17.140625" style="233" customWidth="1"/>
    <col min="3841" max="3841" width="15.7109375" style="233" customWidth="1"/>
    <col min="3842" max="3842" width="17.140625" style="233" customWidth="1"/>
    <col min="3843" max="3843" width="12.7109375" style="233" bestFit="1" customWidth="1"/>
    <col min="3844" max="3844" width="16.42578125" style="233" customWidth="1"/>
    <col min="3845" max="3845" width="12.42578125" style="233" bestFit="1" customWidth="1"/>
    <col min="3846" max="3846" width="9.140625" style="233"/>
    <col min="3847" max="3847" width="10.140625" style="233" bestFit="1" customWidth="1"/>
    <col min="3848" max="4092" width="9.140625" style="233"/>
    <col min="4093" max="4093" width="8.42578125" style="233" customWidth="1"/>
    <col min="4094" max="4094" width="92.140625" style="233" bestFit="1" customWidth="1"/>
    <col min="4095" max="4096" width="17.140625" style="233" customWidth="1"/>
    <col min="4097" max="4097" width="15.7109375" style="233" customWidth="1"/>
    <col min="4098" max="4098" width="17.140625" style="233" customWidth="1"/>
    <col min="4099" max="4099" width="12.7109375" style="233" bestFit="1" customWidth="1"/>
    <col min="4100" max="4100" width="16.42578125" style="233" customWidth="1"/>
    <col min="4101" max="4101" width="12.42578125" style="233" bestFit="1" customWidth="1"/>
    <col min="4102" max="4102" width="9.140625" style="233"/>
    <col min="4103" max="4103" width="10.140625" style="233" bestFit="1" customWidth="1"/>
    <col min="4104" max="4348" width="9.140625" style="233"/>
    <col min="4349" max="4349" width="8.42578125" style="233" customWidth="1"/>
    <col min="4350" max="4350" width="92.140625" style="233" bestFit="1" customWidth="1"/>
    <col min="4351" max="4352" width="17.140625" style="233" customWidth="1"/>
    <col min="4353" max="4353" width="15.7109375" style="233" customWidth="1"/>
    <col min="4354" max="4354" width="17.140625" style="233" customWidth="1"/>
    <col min="4355" max="4355" width="12.7109375" style="233" bestFit="1" customWidth="1"/>
    <col min="4356" max="4356" width="16.42578125" style="233" customWidth="1"/>
    <col min="4357" max="4357" width="12.42578125" style="233" bestFit="1" customWidth="1"/>
    <col min="4358" max="4358" width="9.140625" style="233"/>
    <col min="4359" max="4359" width="10.140625" style="233" bestFit="1" customWidth="1"/>
    <col min="4360" max="4604" width="9.140625" style="233"/>
    <col min="4605" max="4605" width="8.42578125" style="233" customWidth="1"/>
    <col min="4606" max="4606" width="92.140625" style="233" bestFit="1" customWidth="1"/>
    <col min="4607" max="4608" width="17.140625" style="233" customWidth="1"/>
    <col min="4609" max="4609" width="15.7109375" style="233" customWidth="1"/>
    <col min="4610" max="4610" width="17.140625" style="233" customWidth="1"/>
    <col min="4611" max="4611" width="12.7109375" style="233" bestFit="1" customWidth="1"/>
    <col min="4612" max="4612" width="16.42578125" style="233" customWidth="1"/>
    <col min="4613" max="4613" width="12.42578125" style="233" bestFit="1" customWidth="1"/>
    <col min="4614" max="4614" width="9.140625" style="233"/>
    <col min="4615" max="4615" width="10.140625" style="233" bestFit="1" customWidth="1"/>
    <col min="4616" max="4860" width="9.140625" style="233"/>
    <col min="4861" max="4861" width="8.42578125" style="233" customWidth="1"/>
    <col min="4862" max="4862" width="92.140625" style="233" bestFit="1" customWidth="1"/>
    <col min="4863" max="4864" width="17.140625" style="233" customWidth="1"/>
    <col min="4865" max="4865" width="15.7109375" style="233" customWidth="1"/>
    <col min="4866" max="4866" width="17.140625" style="233" customWidth="1"/>
    <col min="4867" max="4867" width="12.7109375" style="233" bestFit="1" customWidth="1"/>
    <col min="4868" max="4868" width="16.42578125" style="233" customWidth="1"/>
    <col min="4869" max="4869" width="12.42578125" style="233" bestFit="1" customWidth="1"/>
    <col min="4870" max="4870" width="9.140625" style="233"/>
    <col min="4871" max="4871" width="10.140625" style="233" bestFit="1" customWidth="1"/>
    <col min="4872" max="5116" width="9.140625" style="233"/>
    <col min="5117" max="5117" width="8.42578125" style="233" customWidth="1"/>
    <col min="5118" max="5118" width="92.140625" style="233" bestFit="1" customWidth="1"/>
    <col min="5119" max="5120" width="17.140625" style="233" customWidth="1"/>
    <col min="5121" max="5121" width="15.7109375" style="233" customWidth="1"/>
    <col min="5122" max="5122" width="17.140625" style="233" customWidth="1"/>
    <col min="5123" max="5123" width="12.7109375" style="233" bestFit="1" customWidth="1"/>
    <col min="5124" max="5124" width="16.42578125" style="233" customWidth="1"/>
    <col min="5125" max="5125" width="12.42578125" style="233" bestFit="1" customWidth="1"/>
    <col min="5126" max="5126" width="9.140625" style="233"/>
    <col min="5127" max="5127" width="10.140625" style="233" bestFit="1" customWidth="1"/>
    <col min="5128" max="5372" width="9.140625" style="233"/>
    <col min="5373" max="5373" width="8.42578125" style="233" customWidth="1"/>
    <col min="5374" max="5374" width="92.140625" style="233" bestFit="1" customWidth="1"/>
    <col min="5375" max="5376" width="17.140625" style="233" customWidth="1"/>
    <col min="5377" max="5377" width="15.7109375" style="233" customWidth="1"/>
    <col min="5378" max="5378" width="17.140625" style="233" customWidth="1"/>
    <col min="5379" max="5379" width="12.7109375" style="233" bestFit="1" customWidth="1"/>
    <col min="5380" max="5380" width="16.42578125" style="233" customWidth="1"/>
    <col min="5381" max="5381" width="12.42578125" style="233" bestFit="1" customWidth="1"/>
    <col min="5382" max="5382" width="9.140625" style="233"/>
    <col min="5383" max="5383" width="10.140625" style="233" bestFit="1" customWidth="1"/>
    <col min="5384" max="5628" width="9.140625" style="233"/>
    <col min="5629" max="5629" width="8.42578125" style="233" customWidth="1"/>
    <col min="5630" max="5630" width="92.140625" style="233" bestFit="1" customWidth="1"/>
    <col min="5631" max="5632" width="17.140625" style="233" customWidth="1"/>
    <col min="5633" max="5633" width="15.7109375" style="233" customWidth="1"/>
    <col min="5634" max="5634" width="17.140625" style="233" customWidth="1"/>
    <col min="5635" max="5635" width="12.7109375" style="233" bestFit="1" customWidth="1"/>
    <col min="5636" max="5636" width="16.42578125" style="233" customWidth="1"/>
    <col min="5637" max="5637" width="12.42578125" style="233" bestFit="1" customWidth="1"/>
    <col min="5638" max="5638" width="9.140625" style="233"/>
    <col min="5639" max="5639" width="10.140625" style="233" bestFit="1" customWidth="1"/>
    <col min="5640" max="5884" width="9.140625" style="233"/>
    <col min="5885" max="5885" width="8.42578125" style="233" customWidth="1"/>
    <col min="5886" max="5886" width="92.140625" style="233" bestFit="1" customWidth="1"/>
    <col min="5887" max="5888" width="17.140625" style="233" customWidth="1"/>
    <col min="5889" max="5889" width="15.7109375" style="233" customWidth="1"/>
    <col min="5890" max="5890" width="17.140625" style="233" customWidth="1"/>
    <col min="5891" max="5891" width="12.7109375" style="233" bestFit="1" customWidth="1"/>
    <col min="5892" max="5892" width="16.42578125" style="233" customWidth="1"/>
    <col min="5893" max="5893" width="12.42578125" style="233" bestFit="1" customWidth="1"/>
    <col min="5894" max="5894" width="9.140625" style="233"/>
    <col min="5895" max="5895" width="10.140625" style="233" bestFit="1" customWidth="1"/>
    <col min="5896" max="6140" width="9.140625" style="233"/>
    <col min="6141" max="6141" width="8.42578125" style="233" customWidth="1"/>
    <col min="6142" max="6142" width="92.140625" style="233" bestFit="1" customWidth="1"/>
    <col min="6143" max="6144" width="17.140625" style="233" customWidth="1"/>
    <col min="6145" max="6145" width="15.7109375" style="233" customWidth="1"/>
    <col min="6146" max="6146" width="17.140625" style="233" customWidth="1"/>
    <col min="6147" max="6147" width="12.7109375" style="233" bestFit="1" customWidth="1"/>
    <col min="6148" max="6148" width="16.42578125" style="233" customWidth="1"/>
    <col min="6149" max="6149" width="12.42578125" style="233" bestFit="1" customWidth="1"/>
    <col min="6150" max="6150" width="9.140625" style="233"/>
    <col min="6151" max="6151" width="10.140625" style="233" bestFit="1" customWidth="1"/>
    <col min="6152" max="6396" width="9.140625" style="233"/>
    <col min="6397" max="6397" width="8.42578125" style="233" customWidth="1"/>
    <col min="6398" max="6398" width="92.140625" style="233" bestFit="1" customWidth="1"/>
    <col min="6399" max="6400" width="17.140625" style="233" customWidth="1"/>
    <col min="6401" max="6401" width="15.7109375" style="233" customWidth="1"/>
    <col min="6402" max="6402" width="17.140625" style="233" customWidth="1"/>
    <col min="6403" max="6403" width="12.7109375" style="233" bestFit="1" customWidth="1"/>
    <col min="6404" max="6404" width="16.42578125" style="233" customWidth="1"/>
    <col min="6405" max="6405" width="12.42578125" style="233" bestFit="1" customWidth="1"/>
    <col min="6406" max="6406" width="9.140625" style="233"/>
    <col min="6407" max="6407" width="10.140625" style="233" bestFit="1" customWidth="1"/>
    <col min="6408" max="6652" width="9.140625" style="233"/>
    <col min="6653" max="6653" width="8.42578125" style="233" customWidth="1"/>
    <col min="6654" max="6654" width="92.140625" style="233" bestFit="1" customWidth="1"/>
    <col min="6655" max="6656" width="17.140625" style="233" customWidth="1"/>
    <col min="6657" max="6657" width="15.7109375" style="233" customWidth="1"/>
    <col min="6658" max="6658" width="17.140625" style="233" customWidth="1"/>
    <col min="6659" max="6659" width="12.7109375" style="233" bestFit="1" customWidth="1"/>
    <col min="6660" max="6660" width="16.42578125" style="233" customWidth="1"/>
    <col min="6661" max="6661" width="12.42578125" style="233" bestFit="1" customWidth="1"/>
    <col min="6662" max="6662" width="9.140625" style="233"/>
    <col min="6663" max="6663" width="10.140625" style="233" bestFit="1" customWidth="1"/>
    <col min="6664" max="6908" width="9.140625" style="233"/>
    <col min="6909" max="6909" width="8.42578125" style="233" customWidth="1"/>
    <col min="6910" max="6910" width="92.140625" style="233" bestFit="1" customWidth="1"/>
    <col min="6911" max="6912" width="17.140625" style="233" customWidth="1"/>
    <col min="6913" max="6913" width="15.7109375" style="233" customWidth="1"/>
    <col min="6914" max="6914" width="17.140625" style="233" customWidth="1"/>
    <col min="6915" max="6915" width="12.7109375" style="233" bestFit="1" customWidth="1"/>
    <col min="6916" max="6916" width="16.42578125" style="233" customWidth="1"/>
    <col min="6917" max="6917" width="12.42578125" style="233" bestFit="1" customWidth="1"/>
    <col min="6918" max="6918" width="9.140625" style="233"/>
    <col min="6919" max="6919" width="10.140625" style="233" bestFit="1" customWidth="1"/>
    <col min="6920" max="7164" width="9.140625" style="233"/>
    <col min="7165" max="7165" width="8.42578125" style="233" customWidth="1"/>
    <col min="7166" max="7166" width="92.140625" style="233" bestFit="1" customWidth="1"/>
    <col min="7167" max="7168" width="17.140625" style="233" customWidth="1"/>
    <col min="7169" max="7169" width="15.7109375" style="233" customWidth="1"/>
    <col min="7170" max="7170" width="17.140625" style="233" customWidth="1"/>
    <col min="7171" max="7171" width="12.7109375" style="233" bestFit="1" customWidth="1"/>
    <col min="7172" max="7172" width="16.42578125" style="233" customWidth="1"/>
    <col min="7173" max="7173" width="12.42578125" style="233" bestFit="1" customWidth="1"/>
    <col min="7174" max="7174" width="9.140625" style="233"/>
    <col min="7175" max="7175" width="10.140625" style="233" bestFit="1" customWidth="1"/>
    <col min="7176" max="7420" width="9.140625" style="233"/>
    <col min="7421" max="7421" width="8.42578125" style="233" customWidth="1"/>
    <col min="7422" max="7422" width="92.140625" style="233" bestFit="1" customWidth="1"/>
    <col min="7423" max="7424" width="17.140625" style="233" customWidth="1"/>
    <col min="7425" max="7425" width="15.7109375" style="233" customWidth="1"/>
    <col min="7426" max="7426" width="17.140625" style="233" customWidth="1"/>
    <col min="7427" max="7427" width="12.7109375" style="233" bestFit="1" customWidth="1"/>
    <col min="7428" max="7428" width="16.42578125" style="233" customWidth="1"/>
    <col min="7429" max="7429" width="12.42578125" style="233" bestFit="1" customWidth="1"/>
    <col min="7430" max="7430" width="9.140625" style="233"/>
    <col min="7431" max="7431" width="10.140625" style="233" bestFit="1" customWidth="1"/>
    <col min="7432" max="7676" width="9.140625" style="233"/>
    <col min="7677" max="7677" width="8.42578125" style="233" customWidth="1"/>
    <col min="7678" max="7678" width="92.140625" style="233" bestFit="1" customWidth="1"/>
    <col min="7679" max="7680" width="17.140625" style="233" customWidth="1"/>
    <col min="7681" max="7681" width="15.7109375" style="233" customWidth="1"/>
    <col min="7682" max="7682" width="17.140625" style="233" customWidth="1"/>
    <col min="7683" max="7683" width="12.7109375" style="233" bestFit="1" customWidth="1"/>
    <col min="7684" max="7684" width="16.42578125" style="233" customWidth="1"/>
    <col min="7685" max="7685" width="12.42578125" style="233" bestFit="1" customWidth="1"/>
    <col min="7686" max="7686" width="9.140625" style="233"/>
    <col min="7687" max="7687" width="10.140625" style="233" bestFit="1" customWidth="1"/>
    <col min="7688" max="7932" width="9.140625" style="233"/>
    <col min="7933" max="7933" width="8.42578125" style="233" customWidth="1"/>
    <col min="7934" max="7934" width="92.140625" style="233" bestFit="1" customWidth="1"/>
    <col min="7935" max="7936" width="17.140625" style="233" customWidth="1"/>
    <col min="7937" max="7937" width="15.7109375" style="233" customWidth="1"/>
    <col min="7938" max="7938" width="17.140625" style="233" customWidth="1"/>
    <col min="7939" max="7939" width="12.7109375" style="233" bestFit="1" customWidth="1"/>
    <col min="7940" max="7940" width="16.42578125" style="233" customWidth="1"/>
    <col min="7941" max="7941" width="12.42578125" style="233" bestFit="1" customWidth="1"/>
    <col min="7942" max="7942" width="9.140625" style="233"/>
    <col min="7943" max="7943" width="10.140625" style="233" bestFit="1" customWidth="1"/>
    <col min="7944" max="8188" width="9.140625" style="233"/>
    <col min="8189" max="8189" width="8.42578125" style="233" customWidth="1"/>
    <col min="8190" max="8190" width="92.140625" style="233" bestFit="1" customWidth="1"/>
    <col min="8191" max="8192" width="17.140625" style="233" customWidth="1"/>
    <col min="8193" max="8193" width="15.7109375" style="233" customWidth="1"/>
    <col min="8194" max="8194" width="17.140625" style="233" customWidth="1"/>
    <col min="8195" max="8195" width="12.7109375" style="233" bestFit="1" customWidth="1"/>
    <col min="8196" max="8196" width="16.42578125" style="233" customWidth="1"/>
    <col min="8197" max="8197" width="12.42578125" style="233" bestFit="1" customWidth="1"/>
    <col min="8198" max="8198" width="9.140625" style="233"/>
    <col min="8199" max="8199" width="10.140625" style="233" bestFit="1" customWidth="1"/>
    <col min="8200" max="8444" width="9.140625" style="233"/>
    <col min="8445" max="8445" width="8.42578125" style="233" customWidth="1"/>
    <col min="8446" max="8446" width="92.140625" style="233" bestFit="1" customWidth="1"/>
    <col min="8447" max="8448" width="17.140625" style="233" customWidth="1"/>
    <col min="8449" max="8449" width="15.7109375" style="233" customWidth="1"/>
    <col min="8450" max="8450" width="17.140625" style="233" customWidth="1"/>
    <col min="8451" max="8451" width="12.7109375" style="233" bestFit="1" customWidth="1"/>
    <col min="8452" max="8452" width="16.42578125" style="233" customWidth="1"/>
    <col min="8453" max="8453" width="12.42578125" style="233" bestFit="1" customWidth="1"/>
    <col min="8454" max="8454" width="9.140625" style="233"/>
    <col min="8455" max="8455" width="10.140625" style="233" bestFit="1" customWidth="1"/>
    <col min="8456" max="8700" width="9.140625" style="233"/>
    <col min="8701" max="8701" width="8.42578125" style="233" customWidth="1"/>
    <col min="8702" max="8702" width="92.140625" style="233" bestFit="1" customWidth="1"/>
    <col min="8703" max="8704" width="17.140625" style="233" customWidth="1"/>
    <col min="8705" max="8705" width="15.7109375" style="233" customWidth="1"/>
    <col min="8706" max="8706" width="17.140625" style="233" customWidth="1"/>
    <col min="8707" max="8707" width="12.7109375" style="233" bestFit="1" customWidth="1"/>
    <col min="8708" max="8708" width="16.42578125" style="233" customWidth="1"/>
    <col min="8709" max="8709" width="12.42578125" style="233" bestFit="1" customWidth="1"/>
    <col min="8710" max="8710" width="9.140625" style="233"/>
    <col min="8711" max="8711" width="10.140625" style="233" bestFit="1" customWidth="1"/>
    <col min="8712" max="8956" width="9.140625" style="233"/>
    <col min="8957" max="8957" width="8.42578125" style="233" customWidth="1"/>
    <col min="8958" max="8958" width="92.140625" style="233" bestFit="1" customWidth="1"/>
    <col min="8959" max="8960" width="17.140625" style="233" customWidth="1"/>
    <col min="8961" max="8961" width="15.7109375" style="233" customWidth="1"/>
    <col min="8962" max="8962" width="17.140625" style="233" customWidth="1"/>
    <col min="8963" max="8963" width="12.7109375" style="233" bestFit="1" customWidth="1"/>
    <col min="8964" max="8964" width="16.42578125" style="233" customWidth="1"/>
    <col min="8965" max="8965" width="12.42578125" style="233" bestFit="1" customWidth="1"/>
    <col min="8966" max="8966" width="9.140625" style="233"/>
    <col min="8967" max="8967" width="10.140625" style="233" bestFit="1" customWidth="1"/>
    <col min="8968" max="9212" width="9.140625" style="233"/>
    <col min="9213" max="9213" width="8.42578125" style="233" customWidth="1"/>
    <col min="9214" max="9214" width="92.140625" style="233" bestFit="1" customWidth="1"/>
    <col min="9215" max="9216" width="17.140625" style="233" customWidth="1"/>
    <col min="9217" max="9217" width="15.7109375" style="233" customWidth="1"/>
    <col min="9218" max="9218" width="17.140625" style="233" customWidth="1"/>
    <col min="9219" max="9219" width="12.7109375" style="233" bestFit="1" customWidth="1"/>
    <col min="9220" max="9220" width="16.42578125" style="233" customWidth="1"/>
    <col min="9221" max="9221" width="12.42578125" style="233" bestFit="1" customWidth="1"/>
    <col min="9222" max="9222" width="9.140625" style="233"/>
    <col min="9223" max="9223" width="10.140625" style="233" bestFit="1" customWidth="1"/>
    <col min="9224" max="9468" width="9.140625" style="233"/>
    <col min="9469" max="9469" width="8.42578125" style="233" customWidth="1"/>
    <col min="9470" max="9470" width="92.140625" style="233" bestFit="1" customWidth="1"/>
    <col min="9471" max="9472" width="17.140625" style="233" customWidth="1"/>
    <col min="9473" max="9473" width="15.7109375" style="233" customWidth="1"/>
    <col min="9474" max="9474" width="17.140625" style="233" customWidth="1"/>
    <col min="9475" max="9475" width="12.7109375" style="233" bestFit="1" customWidth="1"/>
    <col min="9476" max="9476" width="16.42578125" style="233" customWidth="1"/>
    <col min="9477" max="9477" width="12.42578125" style="233" bestFit="1" customWidth="1"/>
    <col min="9478" max="9478" width="9.140625" style="233"/>
    <col min="9479" max="9479" width="10.140625" style="233" bestFit="1" customWidth="1"/>
    <col min="9480" max="9724" width="9.140625" style="233"/>
    <col min="9725" max="9725" width="8.42578125" style="233" customWidth="1"/>
    <col min="9726" max="9726" width="92.140625" style="233" bestFit="1" customWidth="1"/>
    <col min="9727" max="9728" width="17.140625" style="233" customWidth="1"/>
    <col min="9729" max="9729" width="15.7109375" style="233" customWidth="1"/>
    <col min="9730" max="9730" width="17.140625" style="233" customWidth="1"/>
    <col min="9731" max="9731" width="12.7109375" style="233" bestFit="1" customWidth="1"/>
    <col min="9732" max="9732" width="16.42578125" style="233" customWidth="1"/>
    <col min="9733" max="9733" width="12.42578125" style="233" bestFit="1" customWidth="1"/>
    <col min="9734" max="9734" width="9.140625" style="233"/>
    <col min="9735" max="9735" width="10.140625" style="233" bestFit="1" customWidth="1"/>
    <col min="9736" max="9980" width="9.140625" style="233"/>
    <col min="9981" max="9981" width="8.42578125" style="233" customWidth="1"/>
    <col min="9982" max="9982" width="92.140625" style="233" bestFit="1" customWidth="1"/>
    <col min="9983" max="9984" width="17.140625" style="233" customWidth="1"/>
    <col min="9985" max="9985" width="15.7109375" style="233" customWidth="1"/>
    <col min="9986" max="9986" width="17.140625" style="233" customWidth="1"/>
    <col min="9987" max="9987" width="12.7109375" style="233" bestFit="1" customWidth="1"/>
    <col min="9988" max="9988" width="16.42578125" style="233" customWidth="1"/>
    <col min="9989" max="9989" width="12.42578125" style="233" bestFit="1" customWidth="1"/>
    <col min="9990" max="9990" width="9.140625" style="233"/>
    <col min="9991" max="9991" width="10.140625" style="233" bestFit="1" customWidth="1"/>
    <col min="9992" max="10236" width="9.140625" style="233"/>
    <col min="10237" max="10237" width="8.42578125" style="233" customWidth="1"/>
    <col min="10238" max="10238" width="92.140625" style="233" bestFit="1" customWidth="1"/>
    <col min="10239" max="10240" width="17.140625" style="233" customWidth="1"/>
    <col min="10241" max="10241" width="15.7109375" style="233" customWidth="1"/>
    <col min="10242" max="10242" width="17.140625" style="233" customWidth="1"/>
    <col min="10243" max="10243" width="12.7109375" style="233" bestFit="1" customWidth="1"/>
    <col min="10244" max="10244" width="16.42578125" style="233" customWidth="1"/>
    <col min="10245" max="10245" width="12.42578125" style="233" bestFit="1" customWidth="1"/>
    <col min="10246" max="10246" width="9.140625" style="233"/>
    <col min="10247" max="10247" width="10.140625" style="233" bestFit="1" customWidth="1"/>
    <col min="10248" max="10492" width="9.140625" style="233"/>
    <col min="10493" max="10493" width="8.42578125" style="233" customWidth="1"/>
    <col min="10494" max="10494" width="92.140625" style="233" bestFit="1" customWidth="1"/>
    <col min="10495" max="10496" width="17.140625" style="233" customWidth="1"/>
    <col min="10497" max="10497" width="15.7109375" style="233" customWidth="1"/>
    <col min="10498" max="10498" width="17.140625" style="233" customWidth="1"/>
    <col min="10499" max="10499" width="12.7109375" style="233" bestFit="1" customWidth="1"/>
    <col min="10500" max="10500" width="16.42578125" style="233" customWidth="1"/>
    <col min="10501" max="10501" width="12.42578125" style="233" bestFit="1" customWidth="1"/>
    <col min="10502" max="10502" width="9.140625" style="233"/>
    <col min="10503" max="10503" width="10.140625" style="233" bestFit="1" customWidth="1"/>
    <col min="10504" max="10748" width="9.140625" style="233"/>
    <col min="10749" max="10749" width="8.42578125" style="233" customWidth="1"/>
    <col min="10750" max="10750" width="92.140625" style="233" bestFit="1" customWidth="1"/>
    <col min="10751" max="10752" width="17.140625" style="233" customWidth="1"/>
    <col min="10753" max="10753" width="15.7109375" style="233" customWidth="1"/>
    <col min="10754" max="10754" width="17.140625" style="233" customWidth="1"/>
    <col min="10755" max="10755" width="12.7109375" style="233" bestFit="1" customWidth="1"/>
    <col min="10756" max="10756" width="16.42578125" style="233" customWidth="1"/>
    <col min="10757" max="10757" width="12.42578125" style="233" bestFit="1" customWidth="1"/>
    <col min="10758" max="10758" width="9.140625" style="233"/>
    <col min="10759" max="10759" width="10.140625" style="233" bestFit="1" customWidth="1"/>
    <col min="10760" max="11004" width="9.140625" style="233"/>
    <col min="11005" max="11005" width="8.42578125" style="233" customWidth="1"/>
    <col min="11006" max="11006" width="92.140625" style="233" bestFit="1" customWidth="1"/>
    <col min="11007" max="11008" width="17.140625" style="233" customWidth="1"/>
    <col min="11009" max="11009" width="15.7109375" style="233" customWidth="1"/>
    <col min="11010" max="11010" width="17.140625" style="233" customWidth="1"/>
    <col min="11011" max="11011" width="12.7109375" style="233" bestFit="1" customWidth="1"/>
    <col min="11012" max="11012" width="16.42578125" style="233" customWidth="1"/>
    <col min="11013" max="11013" width="12.42578125" style="233" bestFit="1" customWidth="1"/>
    <col min="11014" max="11014" width="9.140625" style="233"/>
    <col min="11015" max="11015" width="10.140625" style="233" bestFit="1" customWidth="1"/>
    <col min="11016" max="11260" width="9.140625" style="233"/>
    <col min="11261" max="11261" width="8.42578125" style="233" customWidth="1"/>
    <col min="11262" max="11262" width="92.140625" style="233" bestFit="1" customWidth="1"/>
    <col min="11263" max="11264" width="17.140625" style="233" customWidth="1"/>
    <col min="11265" max="11265" width="15.7109375" style="233" customWidth="1"/>
    <col min="11266" max="11266" width="17.140625" style="233" customWidth="1"/>
    <col min="11267" max="11267" width="12.7109375" style="233" bestFit="1" customWidth="1"/>
    <col min="11268" max="11268" width="16.42578125" style="233" customWidth="1"/>
    <col min="11269" max="11269" width="12.42578125" style="233" bestFit="1" customWidth="1"/>
    <col min="11270" max="11270" width="9.140625" style="233"/>
    <col min="11271" max="11271" width="10.140625" style="233" bestFit="1" customWidth="1"/>
    <col min="11272" max="11516" width="9.140625" style="233"/>
    <col min="11517" max="11517" width="8.42578125" style="233" customWidth="1"/>
    <col min="11518" max="11518" width="92.140625" style="233" bestFit="1" customWidth="1"/>
    <col min="11519" max="11520" width="17.140625" style="233" customWidth="1"/>
    <col min="11521" max="11521" width="15.7109375" style="233" customWidth="1"/>
    <col min="11522" max="11522" width="17.140625" style="233" customWidth="1"/>
    <col min="11523" max="11523" width="12.7109375" style="233" bestFit="1" customWidth="1"/>
    <col min="11524" max="11524" width="16.42578125" style="233" customWidth="1"/>
    <col min="11525" max="11525" width="12.42578125" style="233" bestFit="1" customWidth="1"/>
    <col min="11526" max="11526" width="9.140625" style="233"/>
    <col min="11527" max="11527" width="10.140625" style="233" bestFit="1" customWidth="1"/>
    <col min="11528" max="11772" width="9.140625" style="233"/>
    <col min="11773" max="11773" width="8.42578125" style="233" customWidth="1"/>
    <col min="11774" max="11774" width="92.140625" style="233" bestFit="1" customWidth="1"/>
    <col min="11775" max="11776" width="17.140625" style="233" customWidth="1"/>
    <col min="11777" max="11777" width="15.7109375" style="233" customWidth="1"/>
    <col min="11778" max="11778" width="17.140625" style="233" customWidth="1"/>
    <col min="11779" max="11779" width="12.7109375" style="233" bestFit="1" customWidth="1"/>
    <col min="11780" max="11780" width="16.42578125" style="233" customWidth="1"/>
    <col min="11781" max="11781" width="12.42578125" style="233" bestFit="1" customWidth="1"/>
    <col min="11782" max="11782" width="9.140625" style="233"/>
    <col min="11783" max="11783" width="10.140625" style="233" bestFit="1" customWidth="1"/>
    <col min="11784" max="12028" width="9.140625" style="233"/>
    <col min="12029" max="12029" width="8.42578125" style="233" customWidth="1"/>
    <col min="12030" max="12030" width="92.140625" style="233" bestFit="1" customWidth="1"/>
    <col min="12031" max="12032" width="17.140625" style="233" customWidth="1"/>
    <col min="12033" max="12033" width="15.7109375" style="233" customWidth="1"/>
    <col min="12034" max="12034" width="17.140625" style="233" customWidth="1"/>
    <col min="12035" max="12035" width="12.7109375" style="233" bestFit="1" customWidth="1"/>
    <col min="12036" max="12036" width="16.42578125" style="233" customWidth="1"/>
    <col min="12037" max="12037" width="12.42578125" style="233" bestFit="1" customWidth="1"/>
    <col min="12038" max="12038" width="9.140625" style="233"/>
    <col min="12039" max="12039" width="10.140625" style="233" bestFit="1" customWidth="1"/>
    <col min="12040" max="12284" width="9.140625" style="233"/>
    <col min="12285" max="12285" width="8.42578125" style="233" customWidth="1"/>
    <col min="12286" max="12286" width="92.140625" style="233" bestFit="1" customWidth="1"/>
    <col min="12287" max="12288" width="17.140625" style="233" customWidth="1"/>
    <col min="12289" max="12289" width="15.7109375" style="233" customWidth="1"/>
    <col min="12290" max="12290" width="17.140625" style="233" customWidth="1"/>
    <col min="12291" max="12291" width="12.7109375" style="233" bestFit="1" customWidth="1"/>
    <col min="12292" max="12292" width="16.42578125" style="233" customWidth="1"/>
    <col min="12293" max="12293" width="12.42578125" style="233" bestFit="1" customWidth="1"/>
    <col min="12294" max="12294" width="9.140625" style="233"/>
    <col min="12295" max="12295" width="10.140625" style="233" bestFit="1" customWidth="1"/>
    <col min="12296" max="12540" width="9.140625" style="233"/>
    <col min="12541" max="12541" width="8.42578125" style="233" customWidth="1"/>
    <col min="12542" max="12542" width="92.140625" style="233" bestFit="1" customWidth="1"/>
    <col min="12543" max="12544" width="17.140625" style="233" customWidth="1"/>
    <col min="12545" max="12545" width="15.7109375" style="233" customWidth="1"/>
    <col min="12546" max="12546" width="17.140625" style="233" customWidth="1"/>
    <col min="12547" max="12547" width="12.7109375" style="233" bestFit="1" customWidth="1"/>
    <col min="12548" max="12548" width="16.42578125" style="233" customWidth="1"/>
    <col min="12549" max="12549" width="12.42578125" style="233" bestFit="1" customWidth="1"/>
    <col min="12550" max="12550" width="9.140625" style="233"/>
    <col min="12551" max="12551" width="10.140625" style="233" bestFit="1" customWidth="1"/>
    <col min="12552" max="12796" width="9.140625" style="233"/>
    <col min="12797" max="12797" width="8.42578125" style="233" customWidth="1"/>
    <col min="12798" max="12798" width="92.140625" style="233" bestFit="1" customWidth="1"/>
    <col min="12799" max="12800" width="17.140625" style="233" customWidth="1"/>
    <col min="12801" max="12801" width="15.7109375" style="233" customWidth="1"/>
    <col min="12802" max="12802" width="17.140625" style="233" customWidth="1"/>
    <col min="12803" max="12803" width="12.7109375" style="233" bestFit="1" customWidth="1"/>
    <col min="12804" max="12804" width="16.42578125" style="233" customWidth="1"/>
    <col min="12805" max="12805" width="12.42578125" style="233" bestFit="1" customWidth="1"/>
    <col min="12806" max="12806" width="9.140625" style="233"/>
    <col min="12807" max="12807" width="10.140625" style="233" bestFit="1" customWidth="1"/>
    <col min="12808" max="13052" width="9.140625" style="233"/>
    <col min="13053" max="13053" width="8.42578125" style="233" customWidth="1"/>
    <col min="13054" max="13054" width="92.140625" style="233" bestFit="1" customWidth="1"/>
    <col min="13055" max="13056" width="17.140625" style="233" customWidth="1"/>
    <col min="13057" max="13057" width="15.7109375" style="233" customWidth="1"/>
    <col min="13058" max="13058" width="17.140625" style="233" customWidth="1"/>
    <col min="13059" max="13059" width="12.7109375" style="233" bestFit="1" customWidth="1"/>
    <col min="13060" max="13060" width="16.42578125" style="233" customWidth="1"/>
    <col min="13061" max="13061" width="12.42578125" style="233" bestFit="1" customWidth="1"/>
    <col min="13062" max="13062" width="9.140625" style="233"/>
    <col min="13063" max="13063" width="10.140625" style="233" bestFit="1" customWidth="1"/>
    <col min="13064" max="13308" width="9.140625" style="233"/>
    <col min="13309" max="13309" width="8.42578125" style="233" customWidth="1"/>
    <col min="13310" max="13310" width="92.140625" style="233" bestFit="1" customWidth="1"/>
    <col min="13311" max="13312" width="17.140625" style="233" customWidth="1"/>
    <col min="13313" max="13313" width="15.7109375" style="233" customWidth="1"/>
    <col min="13314" max="13314" width="17.140625" style="233" customWidth="1"/>
    <col min="13315" max="13315" width="12.7109375" style="233" bestFit="1" customWidth="1"/>
    <col min="13316" max="13316" width="16.42578125" style="233" customWidth="1"/>
    <col min="13317" max="13317" width="12.42578125" style="233" bestFit="1" customWidth="1"/>
    <col min="13318" max="13318" width="9.140625" style="233"/>
    <col min="13319" max="13319" width="10.140625" style="233" bestFit="1" customWidth="1"/>
    <col min="13320" max="13564" width="9.140625" style="233"/>
    <col min="13565" max="13565" width="8.42578125" style="233" customWidth="1"/>
    <col min="13566" max="13566" width="92.140625" style="233" bestFit="1" customWidth="1"/>
    <col min="13567" max="13568" width="17.140625" style="233" customWidth="1"/>
    <col min="13569" max="13569" width="15.7109375" style="233" customWidth="1"/>
    <col min="13570" max="13570" width="17.140625" style="233" customWidth="1"/>
    <col min="13571" max="13571" width="12.7109375" style="233" bestFit="1" customWidth="1"/>
    <col min="13572" max="13572" width="16.42578125" style="233" customWidth="1"/>
    <col min="13573" max="13573" width="12.42578125" style="233" bestFit="1" customWidth="1"/>
    <col min="13574" max="13574" width="9.140625" style="233"/>
    <col min="13575" max="13575" width="10.140625" style="233" bestFit="1" customWidth="1"/>
    <col min="13576" max="13820" width="9.140625" style="233"/>
    <col min="13821" max="13821" width="8.42578125" style="233" customWidth="1"/>
    <col min="13822" max="13822" width="92.140625" style="233" bestFit="1" customWidth="1"/>
    <col min="13823" max="13824" width="17.140625" style="233" customWidth="1"/>
    <col min="13825" max="13825" width="15.7109375" style="233" customWidth="1"/>
    <col min="13826" max="13826" width="17.140625" style="233" customWidth="1"/>
    <col min="13827" max="13827" width="12.7109375" style="233" bestFit="1" customWidth="1"/>
    <col min="13828" max="13828" width="16.42578125" style="233" customWidth="1"/>
    <col min="13829" max="13829" width="12.42578125" style="233" bestFit="1" customWidth="1"/>
    <col min="13830" max="13830" width="9.140625" style="233"/>
    <col min="13831" max="13831" width="10.140625" style="233" bestFit="1" customWidth="1"/>
    <col min="13832" max="14076" width="9.140625" style="233"/>
    <col min="14077" max="14077" width="8.42578125" style="233" customWidth="1"/>
    <col min="14078" max="14078" width="92.140625" style="233" bestFit="1" customWidth="1"/>
    <col min="14079" max="14080" width="17.140625" style="233" customWidth="1"/>
    <col min="14081" max="14081" width="15.7109375" style="233" customWidth="1"/>
    <col min="14082" max="14082" width="17.140625" style="233" customWidth="1"/>
    <col min="14083" max="14083" width="12.7109375" style="233" bestFit="1" customWidth="1"/>
    <col min="14084" max="14084" width="16.42578125" style="233" customWidth="1"/>
    <col min="14085" max="14085" width="12.42578125" style="233" bestFit="1" customWidth="1"/>
    <col min="14086" max="14086" width="9.140625" style="233"/>
    <col min="14087" max="14087" width="10.140625" style="233" bestFit="1" customWidth="1"/>
    <col min="14088" max="14332" width="9.140625" style="233"/>
    <col min="14333" max="14333" width="8.42578125" style="233" customWidth="1"/>
    <col min="14334" max="14334" width="92.140625" style="233" bestFit="1" customWidth="1"/>
    <col min="14335" max="14336" width="17.140625" style="233" customWidth="1"/>
    <col min="14337" max="14337" width="15.7109375" style="233" customWidth="1"/>
    <col min="14338" max="14338" width="17.140625" style="233" customWidth="1"/>
    <col min="14339" max="14339" width="12.7109375" style="233" bestFit="1" customWidth="1"/>
    <col min="14340" max="14340" width="16.42578125" style="233" customWidth="1"/>
    <col min="14341" max="14341" width="12.42578125" style="233" bestFit="1" customWidth="1"/>
    <col min="14342" max="14342" width="9.140625" style="233"/>
    <col min="14343" max="14343" width="10.140625" style="233" bestFit="1" customWidth="1"/>
    <col min="14344" max="14588" width="9.140625" style="233"/>
    <col min="14589" max="14589" width="8.42578125" style="233" customWidth="1"/>
    <col min="14590" max="14590" width="92.140625" style="233" bestFit="1" customWidth="1"/>
    <col min="14591" max="14592" width="17.140625" style="233" customWidth="1"/>
    <col min="14593" max="14593" width="15.7109375" style="233" customWidth="1"/>
    <col min="14594" max="14594" width="17.140625" style="233" customWidth="1"/>
    <col min="14595" max="14595" width="12.7109375" style="233" bestFit="1" customWidth="1"/>
    <col min="14596" max="14596" width="16.42578125" style="233" customWidth="1"/>
    <col min="14597" max="14597" width="12.42578125" style="233" bestFit="1" customWidth="1"/>
    <col min="14598" max="14598" width="9.140625" style="233"/>
    <col min="14599" max="14599" width="10.140625" style="233" bestFit="1" customWidth="1"/>
    <col min="14600" max="14844" width="9.140625" style="233"/>
    <col min="14845" max="14845" width="8.42578125" style="233" customWidth="1"/>
    <col min="14846" max="14846" width="92.140625" style="233" bestFit="1" customWidth="1"/>
    <col min="14847" max="14848" width="17.140625" style="233" customWidth="1"/>
    <col min="14849" max="14849" width="15.7109375" style="233" customWidth="1"/>
    <col min="14850" max="14850" width="17.140625" style="233" customWidth="1"/>
    <col min="14851" max="14851" width="12.7109375" style="233" bestFit="1" customWidth="1"/>
    <col min="14852" max="14852" width="16.42578125" style="233" customWidth="1"/>
    <col min="14853" max="14853" width="12.42578125" style="233" bestFit="1" customWidth="1"/>
    <col min="14854" max="14854" width="9.140625" style="233"/>
    <col min="14855" max="14855" width="10.140625" style="233" bestFit="1" customWidth="1"/>
    <col min="14856" max="15100" width="9.140625" style="233"/>
    <col min="15101" max="15101" width="8.42578125" style="233" customWidth="1"/>
    <col min="15102" max="15102" width="92.140625" style="233" bestFit="1" customWidth="1"/>
    <col min="15103" max="15104" width="17.140625" style="233" customWidth="1"/>
    <col min="15105" max="15105" width="15.7109375" style="233" customWidth="1"/>
    <col min="15106" max="15106" width="17.140625" style="233" customWidth="1"/>
    <col min="15107" max="15107" width="12.7109375" style="233" bestFit="1" customWidth="1"/>
    <col min="15108" max="15108" width="16.42578125" style="233" customWidth="1"/>
    <col min="15109" max="15109" width="12.42578125" style="233" bestFit="1" customWidth="1"/>
    <col min="15110" max="15110" width="9.140625" style="233"/>
    <col min="15111" max="15111" width="10.140625" style="233" bestFit="1" customWidth="1"/>
    <col min="15112" max="15356" width="9.140625" style="233"/>
    <col min="15357" max="15357" width="8.42578125" style="233" customWidth="1"/>
    <col min="15358" max="15358" width="92.140625" style="233" bestFit="1" customWidth="1"/>
    <col min="15359" max="15360" width="17.140625" style="233" customWidth="1"/>
    <col min="15361" max="15361" width="15.7109375" style="233" customWidth="1"/>
    <col min="15362" max="15362" width="17.140625" style="233" customWidth="1"/>
    <col min="15363" max="15363" width="12.7109375" style="233" bestFit="1" customWidth="1"/>
    <col min="15364" max="15364" width="16.42578125" style="233" customWidth="1"/>
    <col min="15365" max="15365" width="12.42578125" style="233" bestFit="1" customWidth="1"/>
    <col min="15366" max="15366" width="9.140625" style="233"/>
    <col min="15367" max="15367" width="10.140625" style="233" bestFit="1" customWidth="1"/>
    <col min="15368" max="15612" width="9.140625" style="233"/>
    <col min="15613" max="15613" width="8.42578125" style="233" customWidth="1"/>
    <col min="15614" max="15614" width="92.140625" style="233" bestFit="1" customWidth="1"/>
    <col min="15615" max="15616" width="17.140625" style="233" customWidth="1"/>
    <col min="15617" max="15617" width="15.7109375" style="233" customWidth="1"/>
    <col min="15618" max="15618" width="17.140625" style="233" customWidth="1"/>
    <col min="15619" max="15619" width="12.7109375" style="233" bestFit="1" customWidth="1"/>
    <col min="15620" max="15620" width="16.42578125" style="233" customWidth="1"/>
    <col min="15621" max="15621" width="12.42578125" style="233" bestFit="1" customWidth="1"/>
    <col min="15622" max="15622" width="9.140625" style="233"/>
    <col min="15623" max="15623" width="10.140625" style="233" bestFit="1" customWidth="1"/>
    <col min="15624" max="15868" width="9.140625" style="233"/>
    <col min="15869" max="15869" width="8.42578125" style="233" customWidth="1"/>
    <col min="15870" max="15870" width="92.140625" style="233" bestFit="1" customWidth="1"/>
    <col min="15871" max="15872" width="17.140625" style="233" customWidth="1"/>
    <col min="15873" max="15873" width="15.7109375" style="233" customWidth="1"/>
    <col min="15874" max="15874" width="17.140625" style="233" customWidth="1"/>
    <col min="15875" max="15875" width="12.7109375" style="233" bestFit="1" customWidth="1"/>
    <col min="15876" max="15876" width="16.42578125" style="233" customWidth="1"/>
    <col min="15877" max="15877" width="12.42578125" style="233" bestFit="1" customWidth="1"/>
    <col min="15878" max="15878" width="9.140625" style="233"/>
    <col min="15879" max="15879" width="10.140625" style="233" bestFit="1" customWidth="1"/>
    <col min="15880" max="16124" width="9.140625" style="233"/>
    <col min="16125" max="16125" width="8.42578125" style="233" customWidth="1"/>
    <col min="16126" max="16126" width="92.140625" style="233" bestFit="1" customWidth="1"/>
    <col min="16127" max="16128" width="17.140625" style="233" customWidth="1"/>
    <col min="16129" max="16129" width="15.7109375" style="233" customWidth="1"/>
    <col min="16130" max="16130" width="17.140625" style="233" customWidth="1"/>
    <col min="16131" max="16131" width="12.7109375" style="233" bestFit="1" customWidth="1"/>
    <col min="16132" max="16132" width="16.42578125" style="233" customWidth="1"/>
    <col min="16133" max="16133" width="12.42578125" style="233" bestFit="1" customWidth="1"/>
    <col min="16134" max="16134" width="9.140625" style="233"/>
    <col min="16135" max="16135" width="10.140625" style="233" bestFit="1" customWidth="1"/>
    <col min="16136" max="16384" width="9.140625" style="233"/>
  </cols>
  <sheetData>
    <row r="1" spans="1:21" s="1066" customFormat="1" x14ac:dyDescent="0.25">
      <c r="A1" s="1066" t="s">
        <v>129</v>
      </c>
      <c r="B1" s="1067"/>
      <c r="C1" s="1067"/>
      <c r="F1" s="37" t="s">
        <v>481</v>
      </c>
    </row>
    <row r="2" spans="1:21" s="1066" customFormat="1" x14ac:dyDescent="0.25">
      <c r="A2" s="1068"/>
      <c r="B2" s="1069"/>
      <c r="C2" s="1069"/>
      <c r="D2" s="1070"/>
      <c r="E2" s="1070"/>
      <c r="F2" s="1070"/>
    </row>
    <row r="3" spans="1:21" s="1066" customFormat="1" ht="23.25" customHeight="1" x14ac:dyDescent="0.25">
      <c r="A3" s="1413" t="s">
        <v>1892</v>
      </c>
      <c r="B3" s="1413"/>
      <c r="C3" s="1413"/>
      <c r="D3" s="1413"/>
      <c r="E3" s="1413"/>
      <c r="F3" s="1413"/>
    </row>
    <row r="4" spans="1:21" s="1066" customFormat="1" ht="21" customHeight="1" x14ac:dyDescent="0.25">
      <c r="A4" s="1414" t="s">
        <v>1711</v>
      </c>
      <c r="B4" s="1414"/>
      <c r="C4" s="1414"/>
      <c r="D4" s="1414"/>
      <c r="E4" s="1414"/>
      <c r="F4" s="1414"/>
    </row>
    <row r="5" spans="1:21" s="1066" customFormat="1" x14ac:dyDescent="0.25">
      <c r="A5" s="1068"/>
      <c r="B5" s="1068"/>
      <c r="C5" s="1068"/>
      <c r="D5" s="1070"/>
      <c r="E5" s="1070"/>
      <c r="F5" s="1070"/>
    </row>
    <row r="6" spans="1:21" s="1066" customFormat="1" ht="15.75" thickBot="1" x14ac:dyDescent="0.3">
      <c r="A6" s="1068"/>
      <c r="B6" s="1068"/>
      <c r="C6" s="1068"/>
      <c r="D6" s="1070"/>
      <c r="E6" s="1070"/>
      <c r="F6" s="1070"/>
    </row>
    <row r="7" spans="1:21" s="1066" customFormat="1" ht="56.45" customHeight="1" thickTop="1" thickBot="1" x14ac:dyDescent="0.3">
      <c r="A7" s="1071" t="s">
        <v>474</v>
      </c>
      <c r="B7" s="331" t="s">
        <v>396</v>
      </c>
      <c r="C7" s="331" t="s">
        <v>1632</v>
      </c>
      <c r="D7" s="331" t="s">
        <v>1644</v>
      </c>
      <c r="E7" s="331" t="s">
        <v>52</v>
      </c>
      <c r="F7" s="394" t="s">
        <v>53</v>
      </c>
    </row>
    <row r="8" spans="1:21" s="226" customFormat="1" ht="20.100000000000001" customHeight="1" thickTop="1" x14ac:dyDescent="0.2">
      <c r="A8" s="1072" t="s">
        <v>17</v>
      </c>
      <c r="B8" s="1073" t="s">
        <v>482</v>
      </c>
      <c r="C8" s="1073"/>
      <c r="D8" s="1099"/>
      <c r="E8" s="1099"/>
      <c r="F8" s="1074"/>
    </row>
    <row r="9" spans="1:21" s="226" customFormat="1" ht="20.100000000000001" customHeight="1" x14ac:dyDescent="0.2">
      <c r="A9" s="1075"/>
      <c r="B9" s="286"/>
      <c r="C9" s="286"/>
      <c r="D9" s="287"/>
      <c r="E9" s="287"/>
      <c r="F9" s="1076"/>
    </row>
    <row r="10" spans="1:21" ht="20.100000000000001" customHeight="1" x14ac:dyDescent="0.25">
      <c r="A10" s="1077" t="s">
        <v>483</v>
      </c>
      <c r="B10" s="286" t="s">
        <v>484</v>
      </c>
      <c r="C10" s="286"/>
      <c r="D10" s="288"/>
      <c r="E10" s="288"/>
      <c r="F10" s="1078"/>
      <c r="G10" s="436"/>
      <c r="H10" s="436"/>
      <c r="I10" s="436"/>
      <c r="J10" s="436"/>
      <c r="K10" s="436"/>
      <c r="L10" s="436"/>
      <c r="M10" s="436"/>
      <c r="N10" s="436"/>
      <c r="O10" s="436"/>
      <c r="P10" s="436"/>
      <c r="Q10" s="436"/>
      <c r="R10" s="436"/>
      <c r="S10" s="436"/>
      <c r="T10" s="436"/>
      <c r="U10" s="436"/>
    </row>
    <row r="11" spans="1:21" ht="20.100000000000001" customHeight="1" x14ac:dyDescent="0.25">
      <c r="A11" s="1079" t="s">
        <v>485</v>
      </c>
      <c r="B11" s="289" t="s">
        <v>486</v>
      </c>
      <c r="C11" s="289"/>
      <c r="D11" s="234"/>
      <c r="E11" s="234"/>
      <c r="F11" s="1080"/>
      <c r="G11" s="436"/>
      <c r="H11" s="436"/>
      <c r="I11" s="436"/>
      <c r="J11" s="436"/>
      <c r="K11" s="436"/>
      <c r="L11" s="436"/>
      <c r="M11" s="436"/>
      <c r="N11" s="436"/>
      <c r="O11" s="436"/>
      <c r="P11" s="436"/>
      <c r="Q11" s="436"/>
      <c r="R11" s="436"/>
      <c r="S11" s="436"/>
      <c r="T11" s="436"/>
      <c r="U11" s="436"/>
    </row>
    <row r="12" spans="1:21" ht="19.5" customHeight="1" x14ac:dyDescent="0.25">
      <c r="A12" s="1079"/>
      <c r="B12" s="187" t="s">
        <v>1712</v>
      </c>
      <c r="C12" s="234">
        <v>3000000</v>
      </c>
      <c r="D12" s="234">
        <v>3000000</v>
      </c>
      <c r="E12" s="234">
        <f>2126764+104309</f>
        <v>2231073</v>
      </c>
      <c r="F12" s="1176">
        <f>+E12/D12*100</f>
        <v>74.369100000000003</v>
      </c>
      <c r="G12" s="436"/>
      <c r="H12" s="436"/>
      <c r="I12" s="436"/>
      <c r="J12" s="436"/>
      <c r="K12" s="436"/>
      <c r="L12" s="436"/>
      <c r="M12" s="436"/>
      <c r="N12" s="436"/>
      <c r="O12" s="436"/>
      <c r="P12" s="436"/>
      <c r="Q12" s="436"/>
      <c r="R12" s="436"/>
      <c r="S12" s="436"/>
      <c r="T12" s="436"/>
      <c r="U12" s="436"/>
    </row>
    <row r="13" spans="1:21" ht="19.5" customHeight="1" x14ac:dyDescent="0.25">
      <c r="A13" s="1079"/>
      <c r="B13" s="187" t="s">
        <v>1713</v>
      </c>
      <c r="C13" s="234"/>
      <c r="D13" s="234">
        <v>319980</v>
      </c>
      <c r="E13" s="234">
        <v>319980</v>
      </c>
      <c r="F13" s="1176">
        <f t="shared" ref="F13:F16" si="0">+E13/D13*100</f>
        <v>100</v>
      </c>
      <c r="G13" s="436"/>
      <c r="H13" s="436"/>
      <c r="I13" s="436"/>
      <c r="J13" s="436"/>
      <c r="K13" s="436"/>
      <c r="L13" s="436"/>
      <c r="M13" s="436"/>
      <c r="N13" s="436"/>
      <c r="O13" s="436"/>
      <c r="P13" s="436"/>
      <c r="Q13" s="436"/>
      <c r="R13" s="436"/>
      <c r="S13" s="436"/>
      <c r="T13" s="436"/>
      <c r="U13" s="436"/>
    </row>
    <row r="14" spans="1:21" ht="19.5" customHeight="1" x14ac:dyDescent="0.25">
      <c r="A14" s="1079"/>
      <c r="B14" s="187" t="s">
        <v>1714</v>
      </c>
      <c r="C14" s="234">
        <v>12700000</v>
      </c>
      <c r="D14" s="234">
        <v>12700000</v>
      </c>
      <c r="E14" s="234"/>
      <c r="F14" s="1176"/>
      <c r="G14" s="436"/>
      <c r="H14" s="436"/>
      <c r="I14" s="436"/>
      <c r="J14" s="436"/>
      <c r="K14" s="436"/>
      <c r="L14" s="436"/>
      <c r="M14" s="436"/>
      <c r="N14" s="436"/>
      <c r="O14" s="436"/>
      <c r="P14" s="436"/>
      <c r="Q14" s="436"/>
      <c r="R14" s="436"/>
      <c r="S14" s="436"/>
      <c r="T14" s="436"/>
      <c r="U14" s="436"/>
    </row>
    <row r="15" spans="1:21" ht="19.5" customHeight="1" x14ac:dyDescent="0.25">
      <c r="A15" s="1079"/>
      <c r="B15" s="187" t="s">
        <v>1715</v>
      </c>
      <c r="C15" s="234">
        <v>7480300</v>
      </c>
      <c r="D15" s="234">
        <v>7480300</v>
      </c>
      <c r="E15" s="234"/>
      <c r="F15" s="1176"/>
      <c r="G15" s="436"/>
      <c r="H15" s="436"/>
      <c r="I15" s="436"/>
      <c r="J15" s="436"/>
      <c r="K15" s="436"/>
      <c r="L15" s="436"/>
      <c r="M15" s="436"/>
      <c r="N15" s="436"/>
      <c r="O15" s="436"/>
      <c r="P15" s="436"/>
      <c r="Q15" s="436"/>
      <c r="R15" s="436"/>
      <c r="S15" s="436"/>
      <c r="T15" s="436"/>
      <c r="U15" s="436"/>
    </row>
    <row r="16" spans="1:21" ht="19.5" customHeight="1" x14ac:dyDescent="0.25">
      <c r="A16" s="1079"/>
      <c r="B16" s="187" t="s">
        <v>1716</v>
      </c>
      <c r="C16" s="234">
        <v>3000000</v>
      </c>
      <c r="D16" s="234">
        <v>10576729</v>
      </c>
      <c r="E16" s="234">
        <v>7270918</v>
      </c>
      <c r="F16" s="1176">
        <f t="shared" si="0"/>
        <v>68.744486126098153</v>
      </c>
      <c r="G16" s="436"/>
      <c r="H16" s="436"/>
      <c r="I16" s="436"/>
      <c r="J16" s="436"/>
      <c r="K16" s="436"/>
      <c r="L16" s="436"/>
      <c r="M16" s="436"/>
      <c r="N16" s="436"/>
      <c r="O16" s="436"/>
      <c r="P16" s="436"/>
      <c r="Q16" s="436"/>
      <c r="R16" s="436"/>
      <c r="S16" s="436"/>
      <c r="T16" s="436"/>
      <c r="U16" s="436"/>
    </row>
    <row r="17" spans="1:21" ht="19.5" customHeight="1" x14ac:dyDescent="0.25">
      <c r="A17" s="1079"/>
      <c r="B17" s="187"/>
      <c r="C17" s="234"/>
      <c r="D17" s="234"/>
      <c r="E17" s="234"/>
      <c r="F17" s="1080"/>
      <c r="G17" s="436"/>
      <c r="H17" s="436"/>
      <c r="I17" s="436"/>
      <c r="J17" s="436"/>
      <c r="K17" s="436"/>
      <c r="L17" s="436"/>
      <c r="M17" s="436"/>
      <c r="N17" s="436"/>
      <c r="O17" s="436"/>
      <c r="P17" s="436"/>
      <c r="Q17" s="436"/>
      <c r="R17" s="436"/>
      <c r="S17" s="436"/>
      <c r="T17" s="436"/>
      <c r="U17" s="436"/>
    </row>
    <row r="18" spans="1:21" ht="19.5" customHeight="1" x14ac:dyDescent="0.25">
      <c r="A18" s="1079"/>
      <c r="B18" s="187"/>
      <c r="C18" s="234"/>
      <c r="D18" s="234"/>
      <c r="E18" s="234"/>
      <c r="F18" s="1080"/>
      <c r="G18" s="436"/>
      <c r="H18" s="436"/>
      <c r="I18" s="436"/>
      <c r="J18" s="436"/>
      <c r="K18" s="436"/>
      <c r="L18" s="436"/>
      <c r="M18" s="436"/>
      <c r="N18" s="436"/>
      <c r="O18" s="436"/>
      <c r="P18" s="436"/>
      <c r="Q18" s="436"/>
      <c r="R18" s="436"/>
      <c r="S18" s="436"/>
      <c r="T18" s="436"/>
      <c r="U18" s="436"/>
    </row>
    <row r="19" spans="1:21" ht="19.5" customHeight="1" x14ac:dyDescent="0.25">
      <c r="A19" s="1079" t="s">
        <v>487</v>
      </c>
      <c r="B19" s="198" t="s">
        <v>488</v>
      </c>
      <c r="C19" s="234"/>
      <c r="D19" s="234"/>
      <c r="E19" s="234"/>
      <c r="F19" s="1080"/>
      <c r="G19" s="436"/>
      <c r="H19" s="436"/>
      <c r="I19" s="436"/>
      <c r="J19" s="436"/>
      <c r="K19" s="436"/>
      <c r="L19" s="436"/>
      <c r="M19" s="436"/>
      <c r="N19" s="436"/>
      <c r="O19" s="436"/>
      <c r="P19" s="436"/>
      <c r="Q19" s="436"/>
      <c r="R19" s="436"/>
      <c r="S19" s="436"/>
      <c r="T19" s="436"/>
      <c r="U19" s="436"/>
    </row>
    <row r="20" spans="1:21" ht="19.5" customHeight="1" x14ac:dyDescent="0.25">
      <c r="A20" s="1081"/>
      <c r="B20" s="290" t="s">
        <v>489</v>
      </c>
      <c r="C20" s="234"/>
      <c r="D20" s="234"/>
      <c r="E20" s="234"/>
      <c r="F20" s="1080"/>
      <c r="G20" s="436"/>
      <c r="H20" s="436"/>
      <c r="I20" s="436"/>
      <c r="J20" s="436"/>
      <c r="K20" s="436"/>
      <c r="L20" s="436"/>
      <c r="M20" s="436"/>
      <c r="N20" s="436"/>
      <c r="O20" s="436"/>
      <c r="P20" s="436"/>
      <c r="Q20" s="436"/>
      <c r="R20" s="436"/>
      <c r="S20" s="436"/>
      <c r="T20" s="436"/>
      <c r="U20" s="436"/>
    </row>
    <row r="21" spans="1:21" ht="19.5" customHeight="1" x14ac:dyDescent="0.25">
      <c r="A21" s="1081"/>
      <c r="B21" s="187" t="s">
        <v>490</v>
      </c>
      <c r="C21" s="234">
        <f>8890000</f>
        <v>8890000</v>
      </c>
      <c r="D21" s="234">
        <v>8890000</v>
      </c>
      <c r="E21" s="234"/>
      <c r="F21" s="1080"/>
      <c r="G21" s="436"/>
      <c r="H21" s="436"/>
      <c r="I21" s="436"/>
      <c r="J21" s="436"/>
      <c r="K21" s="436"/>
      <c r="L21" s="436"/>
      <c r="M21" s="436"/>
      <c r="N21" s="436"/>
      <c r="O21" s="436"/>
      <c r="P21" s="436"/>
      <c r="Q21" s="436"/>
      <c r="R21" s="436"/>
      <c r="S21" s="436"/>
      <c r="T21" s="436"/>
      <c r="U21" s="436"/>
    </row>
    <row r="22" spans="1:21" ht="19.5" customHeight="1" x14ac:dyDescent="0.25">
      <c r="A22" s="1081"/>
      <c r="B22" s="187" t="s">
        <v>1717</v>
      </c>
      <c r="C22" s="234">
        <v>63500000</v>
      </c>
      <c r="D22" s="234">
        <v>51752500</v>
      </c>
      <c r="E22" s="234"/>
      <c r="F22" s="1080"/>
      <c r="G22" s="436"/>
      <c r="H22" s="436"/>
      <c r="I22" s="436"/>
      <c r="J22" s="436"/>
      <c r="K22" s="436"/>
      <c r="L22" s="436"/>
      <c r="M22" s="436"/>
      <c r="N22" s="436"/>
      <c r="O22" s="436"/>
      <c r="P22" s="436"/>
      <c r="Q22" s="436"/>
      <c r="R22" s="436"/>
      <c r="S22" s="436"/>
      <c r="T22" s="436"/>
      <c r="U22" s="436"/>
    </row>
    <row r="23" spans="1:21" ht="19.5" customHeight="1" x14ac:dyDescent="0.25">
      <c r="A23" s="1081"/>
      <c r="B23" s="187" t="s">
        <v>1718</v>
      </c>
      <c r="C23" s="234">
        <v>1300000000</v>
      </c>
      <c r="D23" s="234">
        <v>1300000000</v>
      </c>
      <c r="E23" s="234"/>
      <c r="F23" s="1080"/>
      <c r="G23" s="436"/>
      <c r="H23" s="436"/>
      <c r="I23" s="436"/>
      <c r="J23" s="436"/>
      <c r="K23" s="436"/>
      <c r="L23" s="436"/>
      <c r="M23" s="436"/>
      <c r="N23" s="436"/>
      <c r="O23" s="436"/>
      <c r="P23" s="436"/>
      <c r="Q23" s="436"/>
      <c r="R23" s="436"/>
      <c r="S23" s="436"/>
      <c r="T23" s="436"/>
      <c r="U23" s="436"/>
    </row>
    <row r="24" spans="1:21" ht="19.5" customHeight="1" x14ac:dyDescent="0.25">
      <c r="A24" s="1081"/>
      <c r="B24" s="187" t="s">
        <v>1719</v>
      </c>
      <c r="C24" s="234">
        <f>27940000+312500</f>
        <v>28252500</v>
      </c>
      <c r="D24" s="426">
        <v>0</v>
      </c>
      <c r="E24" s="426"/>
      <c r="F24" s="1082"/>
      <c r="G24" s="436"/>
      <c r="H24" s="436"/>
      <c r="I24" s="436"/>
      <c r="J24" s="436"/>
      <c r="K24" s="436"/>
      <c r="L24" s="436"/>
      <c r="M24" s="436"/>
      <c r="N24" s="436"/>
      <c r="O24" s="436"/>
      <c r="P24" s="436"/>
      <c r="Q24" s="436"/>
      <c r="R24" s="436"/>
      <c r="S24" s="436"/>
      <c r="T24" s="436"/>
      <c r="U24" s="436"/>
    </row>
    <row r="25" spans="1:21" ht="19.5" customHeight="1" x14ac:dyDescent="0.25">
      <c r="A25" s="1081"/>
      <c r="B25" s="187" t="s">
        <v>491</v>
      </c>
      <c r="C25" s="234">
        <v>8000000</v>
      </c>
      <c r="D25" s="234">
        <v>48000000</v>
      </c>
      <c r="E25" s="234">
        <f>46554168-798016</f>
        <v>45756152</v>
      </c>
      <c r="F25" s="1176">
        <f t="shared" ref="F25" si="1">+E25/D25*100</f>
        <v>95.325316666666666</v>
      </c>
      <c r="G25" s="436"/>
      <c r="H25" s="436"/>
      <c r="I25" s="436"/>
      <c r="J25" s="436"/>
      <c r="K25" s="436"/>
      <c r="L25" s="436"/>
      <c r="M25" s="436"/>
      <c r="N25" s="436"/>
      <c r="O25" s="436"/>
      <c r="P25" s="436"/>
      <c r="Q25" s="436"/>
      <c r="R25" s="436"/>
      <c r="S25" s="436"/>
      <c r="T25" s="436"/>
      <c r="U25" s="436"/>
    </row>
    <row r="26" spans="1:21" ht="19.5" customHeight="1" x14ac:dyDescent="0.25">
      <c r="A26" s="1081"/>
      <c r="B26" s="187" t="s">
        <v>1720</v>
      </c>
      <c r="C26" s="234"/>
      <c r="D26" s="234">
        <v>8772550</v>
      </c>
      <c r="E26" s="234"/>
      <c r="F26" s="1080"/>
      <c r="G26" s="436"/>
      <c r="H26" s="436"/>
      <c r="I26" s="436"/>
      <c r="J26" s="436"/>
      <c r="K26" s="436"/>
      <c r="L26" s="436"/>
      <c r="M26" s="436"/>
      <c r="N26" s="436"/>
      <c r="O26" s="436"/>
      <c r="P26" s="436"/>
      <c r="Q26" s="436"/>
      <c r="R26" s="436"/>
      <c r="S26" s="436"/>
      <c r="T26" s="436"/>
      <c r="U26" s="436"/>
    </row>
    <row r="27" spans="1:21" ht="19.5" customHeight="1" x14ac:dyDescent="0.25">
      <c r="A27" s="1081"/>
      <c r="B27" s="187" t="s">
        <v>1721</v>
      </c>
      <c r="C27" s="234"/>
      <c r="D27" s="234">
        <v>4284320</v>
      </c>
      <c r="E27" s="234">
        <v>4284320</v>
      </c>
      <c r="F27" s="1176">
        <f t="shared" ref="F27" si="2">+E27/D27*100</f>
        <v>100</v>
      </c>
      <c r="G27" s="436"/>
      <c r="H27" s="436"/>
      <c r="I27" s="436"/>
      <c r="J27" s="436"/>
      <c r="K27" s="436"/>
      <c r="L27" s="436"/>
      <c r="M27" s="436"/>
      <c r="N27" s="436"/>
      <c r="O27" s="436"/>
      <c r="P27" s="436"/>
      <c r="Q27" s="436"/>
      <c r="R27" s="436"/>
      <c r="S27" s="436"/>
      <c r="T27" s="436"/>
      <c r="U27" s="436"/>
    </row>
    <row r="28" spans="1:21" ht="19.5" customHeight="1" x14ac:dyDescent="0.25">
      <c r="A28" s="1081"/>
      <c r="B28" s="187" t="s">
        <v>1722</v>
      </c>
      <c r="C28" s="234">
        <v>2011000</v>
      </c>
      <c r="D28" s="234">
        <v>2011000</v>
      </c>
      <c r="E28" s="234"/>
      <c r="F28" s="1080"/>
      <c r="G28" s="436"/>
      <c r="H28" s="436"/>
      <c r="I28" s="436"/>
      <c r="J28" s="436"/>
      <c r="K28" s="436"/>
      <c r="L28" s="436"/>
      <c r="M28" s="436"/>
      <c r="N28" s="436"/>
      <c r="O28" s="436"/>
      <c r="P28" s="436"/>
      <c r="Q28" s="436"/>
      <c r="R28" s="436"/>
      <c r="S28" s="436"/>
      <c r="T28" s="436"/>
      <c r="U28" s="436"/>
    </row>
    <row r="29" spans="1:21" ht="19.5" customHeight="1" x14ac:dyDescent="0.25">
      <c r="A29" s="1081"/>
      <c r="B29" s="187" t="s">
        <v>492</v>
      </c>
      <c r="C29" s="234"/>
      <c r="D29" s="234">
        <v>4566356</v>
      </c>
      <c r="E29" s="234">
        <v>4566340</v>
      </c>
      <c r="F29" s="1176">
        <f t="shared" ref="F29" si="3">+E29/D29*100</f>
        <v>99.999649611199828</v>
      </c>
      <c r="G29" s="436"/>
      <c r="H29" s="436"/>
      <c r="I29" s="436"/>
      <c r="J29" s="436"/>
      <c r="K29" s="436"/>
      <c r="L29" s="436"/>
      <c r="M29" s="436"/>
      <c r="N29" s="436"/>
      <c r="O29" s="436"/>
      <c r="P29" s="436"/>
      <c r="Q29" s="436"/>
      <c r="R29" s="436"/>
      <c r="S29" s="436"/>
      <c r="T29" s="436"/>
      <c r="U29" s="436"/>
    </row>
    <row r="30" spans="1:21" ht="19.5" customHeight="1" x14ac:dyDescent="0.25">
      <c r="A30" s="1081"/>
      <c r="B30" s="187"/>
      <c r="C30" s="234"/>
      <c r="D30" s="234"/>
      <c r="E30" s="234"/>
      <c r="F30" s="1080"/>
      <c r="G30" s="436"/>
      <c r="H30" s="436"/>
      <c r="I30" s="436"/>
      <c r="J30" s="436"/>
      <c r="K30" s="436"/>
      <c r="L30" s="436"/>
      <c r="M30" s="436"/>
      <c r="N30" s="436"/>
      <c r="O30" s="436"/>
      <c r="P30" s="436"/>
      <c r="Q30" s="436"/>
      <c r="R30" s="436"/>
      <c r="S30" s="436"/>
      <c r="T30" s="436"/>
      <c r="U30" s="436"/>
    </row>
    <row r="31" spans="1:21" ht="19.5" customHeight="1" x14ac:dyDescent="0.25">
      <c r="A31" s="196"/>
      <c r="B31" s="290" t="s">
        <v>493</v>
      </c>
      <c r="C31" s="234"/>
      <c r="D31" s="234"/>
      <c r="E31" s="234"/>
      <c r="F31" s="1080"/>
    </row>
    <row r="32" spans="1:21" ht="19.5" customHeight="1" x14ac:dyDescent="0.25">
      <c r="A32" s="196"/>
      <c r="B32" s="291" t="s">
        <v>1723</v>
      </c>
      <c r="C32" s="234">
        <v>2540000</v>
      </c>
      <c r="D32" s="234">
        <v>2724150</v>
      </c>
      <c r="E32" s="234"/>
      <c r="F32" s="1080"/>
    </row>
    <row r="33" spans="1:6" ht="19.5" customHeight="1" x14ac:dyDescent="0.25">
      <c r="A33" s="196"/>
      <c r="B33" s="191" t="s">
        <v>1724</v>
      </c>
      <c r="C33" s="234">
        <v>63500000</v>
      </c>
      <c r="D33" s="234">
        <v>63500000</v>
      </c>
      <c r="E33" s="234"/>
      <c r="F33" s="1080"/>
    </row>
    <row r="34" spans="1:6" ht="19.5" customHeight="1" x14ac:dyDescent="0.25">
      <c r="A34" s="196"/>
      <c r="B34" s="191" t="s">
        <v>1725</v>
      </c>
      <c r="C34" s="234">
        <v>1244600</v>
      </c>
      <c r="D34" s="234">
        <v>1244600</v>
      </c>
      <c r="E34" s="234">
        <v>1244600</v>
      </c>
      <c r="F34" s="1176">
        <f t="shared" ref="F34" si="4">+E34/D34*100</f>
        <v>100</v>
      </c>
    </row>
    <row r="35" spans="1:6" ht="19.5" customHeight="1" x14ac:dyDescent="0.25">
      <c r="A35" s="196"/>
      <c r="B35" s="191"/>
      <c r="C35" s="234"/>
      <c r="D35" s="234"/>
      <c r="E35" s="234"/>
      <c r="F35" s="1176"/>
    </row>
    <row r="36" spans="1:6" ht="19.5" customHeight="1" x14ac:dyDescent="0.25">
      <c r="A36" s="196"/>
      <c r="B36" s="292" t="s">
        <v>494</v>
      </c>
      <c r="C36" s="234"/>
      <c r="D36" s="234"/>
      <c r="E36" s="234"/>
      <c r="F36" s="1176"/>
    </row>
    <row r="37" spans="1:6" ht="21.6" customHeight="1" x14ac:dyDescent="0.25">
      <c r="A37" s="196"/>
      <c r="B37" s="291" t="s">
        <v>1726</v>
      </c>
      <c r="C37" s="234">
        <v>13968400</v>
      </c>
      <c r="D37" s="234">
        <v>13968400</v>
      </c>
      <c r="E37" s="234">
        <v>1706880</v>
      </c>
      <c r="F37" s="1176">
        <f t="shared" ref="F37:F44" si="5">+E37/D37*100</f>
        <v>12.219581340740529</v>
      </c>
    </row>
    <row r="38" spans="1:6" ht="19.5" customHeight="1" x14ac:dyDescent="0.25">
      <c r="A38" s="196"/>
      <c r="B38" s="293"/>
      <c r="C38" s="234"/>
      <c r="D38" s="234"/>
      <c r="E38" s="234"/>
      <c r="F38" s="1176"/>
    </row>
    <row r="39" spans="1:6" ht="19.5" customHeight="1" x14ac:dyDescent="0.25">
      <c r="A39" s="196"/>
      <c r="B39" s="292" t="s">
        <v>495</v>
      </c>
      <c r="C39" s="234"/>
      <c r="D39" s="234"/>
      <c r="E39" s="234"/>
      <c r="F39" s="1176"/>
    </row>
    <row r="40" spans="1:6" ht="19.5" customHeight="1" x14ac:dyDescent="0.25">
      <c r="A40" s="196"/>
      <c r="B40" s="293" t="s">
        <v>1727</v>
      </c>
      <c r="C40" s="234">
        <v>10160000</v>
      </c>
      <c r="D40" s="234">
        <v>10160000</v>
      </c>
      <c r="E40" s="234">
        <v>4782979</v>
      </c>
      <c r="F40" s="1176">
        <f t="shared" si="5"/>
        <v>47.076564960629916</v>
      </c>
    </row>
    <row r="41" spans="1:6" ht="20.25" customHeight="1" x14ac:dyDescent="0.25">
      <c r="A41" s="196"/>
      <c r="B41" s="293" t="s">
        <v>1728</v>
      </c>
      <c r="C41" s="234">
        <v>10160000</v>
      </c>
      <c r="D41" s="234">
        <v>39073074</v>
      </c>
      <c r="E41" s="234">
        <v>10734591</v>
      </c>
      <c r="F41" s="1176">
        <f t="shared" si="5"/>
        <v>27.473116141310001</v>
      </c>
    </row>
    <row r="42" spans="1:6" ht="20.25" customHeight="1" x14ac:dyDescent="0.25">
      <c r="A42" s="196"/>
      <c r="B42" s="293" t="s">
        <v>1729</v>
      </c>
      <c r="C42" s="234">
        <v>5000000</v>
      </c>
      <c r="D42" s="234">
        <v>5000000</v>
      </c>
      <c r="E42" s="234"/>
      <c r="F42" s="1176"/>
    </row>
    <row r="43" spans="1:6" ht="20.25" customHeight="1" x14ac:dyDescent="0.25">
      <c r="A43" s="196"/>
      <c r="B43" s="405" t="s">
        <v>1730</v>
      </c>
      <c r="C43" s="234"/>
      <c r="D43" s="234">
        <v>924687</v>
      </c>
      <c r="E43" s="234">
        <v>924687</v>
      </c>
      <c r="F43" s="1176">
        <f t="shared" si="5"/>
        <v>100</v>
      </c>
    </row>
    <row r="44" spans="1:6" ht="20.25" customHeight="1" x14ac:dyDescent="0.25">
      <c r="A44" s="196"/>
      <c r="B44" s="293" t="s">
        <v>1731</v>
      </c>
      <c r="C44" s="234"/>
      <c r="D44" s="234">
        <v>1937957</v>
      </c>
      <c r="E44" s="234">
        <v>1937957</v>
      </c>
      <c r="F44" s="1176">
        <f t="shared" si="5"/>
        <v>100</v>
      </c>
    </row>
    <row r="45" spans="1:6" ht="19.5" customHeight="1" x14ac:dyDescent="0.25">
      <c r="A45" s="196"/>
      <c r="B45" s="41"/>
      <c r="C45" s="234"/>
      <c r="D45" s="234"/>
      <c r="E45" s="234"/>
      <c r="F45" s="1176"/>
    </row>
    <row r="46" spans="1:6" ht="19.5" customHeight="1" x14ac:dyDescent="0.25">
      <c r="A46" s="196"/>
      <c r="B46" s="290" t="s">
        <v>496</v>
      </c>
      <c r="C46" s="234"/>
      <c r="D46" s="234"/>
      <c r="E46" s="234"/>
      <c r="F46" s="1176"/>
    </row>
    <row r="47" spans="1:6" ht="19.5" customHeight="1" x14ac:dyDescent="0.25">
      <c r="A47" s="196"/>
      <c r="B47" s="722" t="s">
        <v>1732</v>
      </c>
      <c r="C47" s="234">
        <v>12000000</v>
      </c>
      <c r="D47" s="234">
        <v>12000000</v>
      </c>
      <c r="E47" s="234">
        <v>8163465</v>
      </c>
      <c r="F47" s="1176">
        <f t="shared" ref="F47:F49" si="6">+E47/D47*100</f>
        <v>68.028874999999999</v>
      </c>
    </row>
    <row r="48" spans="1:6" ht="19.5" customHeight="1" x14ac:dyDescent="0.25">
      <c r="A48" s="196"/>
      <c r="B48" s="722" t="s">
        <v>1733</v>
      </c>
      <c r="C48" s="234">
        <v>6000000</v>
      </c>
      <c r="D48" s="234">
        <v>5500000</v>
      </c>
      <c r="E48" s="234">
        <v>4317238</v>
      </c>
      <c r="F48" s="1176">
        <f t="shared" si="6"/>
        <v>78.495236363636366</v>
      </c>
    </row>
    <row r="49" spans="1:6" ht="18.600000000000001" customHeight="1" x14ac:dyDescent="0.25">
      <c r="A49" s="196"/>
      <c r="B49" s="722" t="s">
        <v>1734</v>
      </c>
      <c r="C49" s="234">
        <v>19000000</v>
      </c>
      <c r="D49" s="234">
        <v>19500000</v>
      </c>
      <c r="E49" s="234">
        <v>19334766</v>
      </c>
      <c r="F49" s="1176">
        <f t="shared" si="6"/>
        <v>99.152646153846163</v>
      </c>
    </row>
    <row r="50" spans="1:6" ht="19.5" customHeight="1" x14ac:dyDescent="0.25">
      <c r="A50" s="196"/>
      <c r="B50" s="722" t="s">
        <v>1735</v>
      </c>
      <c r="C50" s="234">
        <f>3810000+25400000</f>
        <v>29210000</v>
      </c>
      <c r="D50" s="234">
        <v>29210000</v>
      </c>
      <c r="E50" s="234"/>
      <c r="F50" s="1176"/>
    </row>
    <row r="51" spans="1:6" ht="18" customHeight="1" x14ac:dyDescent="0.25">
      <c r="A51" s="196"/>
      <c r="B51" s="293" t="s">
        <v>1736</v>
      </c>
      <c r="C51" s="234">
        <v>19050000</v>
      </c>
      <c r="D51" s="234">
        <v>19050000</v>
      </c>
      <c r="E51" s="234"/>
      <c r="F51" s="1176"/>
    </row>
    <row r="52" spans="1:6" ht="19.5" customHeight="1" x14ac:dyDescent="0.25">
      <c r="A52" s="1079"/>
      <c r="B52" s="293" t="s">
        <v>1737</v>
      </c>
      <c r="C52" s="234">
        <v>12700000</v>
      </c>
      <c r="D52" s="234">
        <v>12700000</v>
      </c>
      <c r="E52" s="234"/>
      <c r="F52" s="1176"/>
    </row>
    <row r="53" spans="1:6" ht="19.5" customHeight="1" x14ac:dyDescent="0.25">
      <c r="A53" s="1079"/>
      <c r="B53" s="293" t="s">
        <v>1738</v>
      </c>
      <c r="C53" s="234">
        <v>12700000</v>
      </c>
      <c r="D53" s="234">
        <v>12700000</v>
      </c>
      <c r="E53" s="234"/>
      <c r="F53" s="1176"/>
    </row>
    <row r="54" spans="1:6" ht="19.5" customHeight="1" x14ac:dyDescent="0.25">
      <c r="A54" s="1079"/>
      <c r="B54" s="293" t="s">
        <v>1739</v>
      </c>
      <c r="C54" s="234">
        <v>100000000</v>
      </c>
      <c r="D54" s="234">
        <v>100000000</v>
      </c>
      <c r="E54" s="234"/>
      <c r="F54" s="1176"/>
    </row>
    <row r="55" spans="1:6" ht="19.5" customHeight="1" x14ac:dyDescent="0.25">
      <c r="A55" s="1079"/>
      <c r="B55" s="293" t="s">
        <v>1740</v>
      </c>
      <c r="C55" s="234"/>
      <c r="D55" s="234">
        <v>21404136</v>
      </c>
      <c r="E55" s="234">
        <v>21404136</v>
      </c>
      <c r="F55" s="1176">
        <f t="shared" ref="F55:F57" si="7">+E55/D55*100</f>
        <v>100</v>
      </c>
    </row>
    <row r="56" spans="1:6" ht="19.5" customHeight="1" x14ac:dyDescent="0.25">
      <c r="A56" s="1079"/>
      <c r="B56" s="293" t="s">
        <v>1741</v>
      </c>
      <c r="C56" s="234"/>
      <c r="D56" s="234">
        <v>4300855</v>
      </c>
      <c r="E56" s="234">
        <v>3140774</v>
      </c>
      <c r="F56" s="1176">
        <f t="shared" si="7"/>
        <v>73.026735381685739</v>
      </c>
    </row>
    <row r="57" spans="1:6" ht="19.5" customHeight="1" x14ac:dyDescent="0.25">
      <c r="A57" s="1079"/>
      <c r="B57" s="722" t="s">
        <v>1742</v>
      </c>
      <c r="C57" s="234">
        <v>2600000</v>
      </c>
      <c r="D57" s="234">
        <v>2600000</v>
      </c>
      <c r="E57" s="234">
        <f>2475907+118450</f>
        <v>2594357</v>
      </c>
      <c r="F57" s="1176">
        <f t="shared" si="7"/>
        <v>99.782961538461535</v>
      </c>
    </row>
    <row r="58" spans="1:6" ht="19.5" customHeight="1" x14ac:dyDescent="0.25">
      <c r="A58" s="196"/>
      <c r="B58" s="293"/>
      <c r="C58" s="234"/>
      <c r="D58" s="234"/>
      <c r="E58" s="234"/>
      <c r="F58" s="1176"/>
    </row>
    <row r="59" spans="1:6" ht="19.5" customHeight="1" x14ac:dyDescent="0.25">
      <c r="A59" s="196"/>
      <c r="B59" s="290" t="s">
        <v>497</v>
      </c>
      <c r="C59" s="234"/>
      <c r="D59" s="234"/>
      <c r="E59" s="234"/>
      <c r="F59" s="1176"/>
    </row>
    <row r="60" spans="1:6" ht="19.5" customHeight="1" x14ac:dyDescent="0.25">
      <c r="A60" s="196"/>
      <c r="B60" s="293" t="s">
        <v>1743</v>
      </c>
      <c r="C60" s="234">
        <v>5400000</v>
      </c>
      <c r="D60" s="234">
        <v>5400000</v>
      </c>
      <c r="E60" s="234"/>
      <c r="F60" s="1176"/>
    </row>
    <row r="61" spans="1:6" ht="18.75" customHeight="1" x14ac:dyDescent="0.25">
      <c r="A61" s="196"/>
      <c r="B61" s="293" t="s">
        <v>1744</v>
      </c>
      <c r="C61" s="234">
        <v>200760000</v>
      </c>
      <c r="D61" s="234">
        <v>159133388</v>
      </c>
      <c r="E61" s="234">
        <v>382905</v>
      </c>
      <c r="F61" s="1176">
        <f t="shared" ref="F61:F62" si="8">+E61/D61*100</f>
        <v>0.24061889513720403</v>
      </c>
    </row>
    <row r="62" spans="1:6" ht="19.5" customHeight="1" x14ac:dyDescent="0.25">
      <c r="A62" s="196"/>
      <c r="B62" s="293" t="s">
        <v>498</v>
      </c>
      <c r="C62" s="234">
        <v>307620000</v>
      </c>
      <c r="D62" s="234">
        <v>307620000</v>
      </c>
      <c r="E62" s="234">
        <v>23693003</v>
      </c>
      <c r="F62" s="1176">
        <f t="shared" si="8"/>
        <v>7.7020359534490606</v>
      </c>
    </row>
    <row r="63" spans="1:6" ht="19.5" customHeight="1" x14ac:dyDescent="0.25">
      <c r="A63" s="196"/>
      <c r="B63" s="293" t="s">
        <v>499</v>
      </c>
      <c r="C63" s="234">
        <v>6985000</v>
      </c>
      <c r="D63" s="234">
        <v>6985000</v>
      </c>
      <c r="E63" s="234"/>
      <c r="F63" s="1176"/>
    </row>
    <row r="64" spans="1:6" ht="19.5" customHeight="1" x14ac:dyDescent="0.25">
      <c r="A64" s="196"/>
      <c r="B64" s="293"/>
      <c r="C64" s="234"/>
      <c r="D64" s="234"/>
      <c r="E64" s="234"/>
      <c r="F64" s="1176"/>
    </row>
    <row r="65" spans="1:6" ht="19.5" customHeight="1" x14ac:dyDescent="0.25">
      <c r="A65" s="196"/>
      <c r="B65" s="290" t="s">
        <v>500</v>
      </c>
      <c r="C65" s="234"/>
      <c r="D65" s="234"/>
      <c r="E65" s="234"/>
      <c r="F65" s="1176"/>
    </row>
    <row r="66" spans="1:6" ht="19.5" customHeight="1" x14ac:dyDescent="0.25">
      <c r="A66" s="196"/>
      <c r="B66" s="1083" t="s">
        <v>1745</v>
      </c>
      <c r="C66" s="295"/>
      <c r="D66" s="234"/>
      <c r="E66" s="234"/>
      <c r="F66" s="1176"/>
    </row>
    <row r="67" spans="1:6" ht="19.5" customHeight="1" x14ac:dyDescent="0.25">
      <c r="A67" s="196"/>
      <c r="B67" s="293" t="s">
        <v>1746</v>
      </c>
      <c r="C67" s="295">
        <v>25000000</v>
      </c>
      <c r="D67" s="234">
        <v>25000000</v>
      </c>
      <c r="E67" s="234">
        <v>5743448</v>
      </c>
      <c r="F67" s="1176">
        <f t="shared" ref="F67:F79" si="9">+E67/D67*100</f>
        <v>22.973792</v>
      </c>
    </row>
    <row r="68" spans="1:6" ht="19.5" customHeight="1" x14ac:dyDescent="0.25">
      <c r="A68" s="196"/>
      <c r="B68" s="293" t="s">
        <v>1747</v>
      </c>
      <c r="C68" s="295">
        <v>3000000</v>
      </c>
      <c r="D68" s="234">
        <v>3000000</v>
      </c>
      <c r="E68" s="234"/>
      <c r="F68" s="1176"/>
    </row>
    <row r="69" spans="1:6" ht="19.5" customHeight="1" x14ac:dyDescent="0.25">
      <c r="A69" s="196"/>
      <c r="B69" s="293" t="s">
        <v>1748</v>
      </c>
      <c r="C69" s="295"/>
      <c r="D69" s="234">
        <v>1013460</v>
      </c>
      <c r="E69" s="234">
        <v>1013460</v>
      </c>
      <c r="F69" s="1176">
        <f t="shared" si="9"/>
        <v>100</v>
      </c>
    </row>
    <row r="70" spans="1:6" ht="19.5" customHeight="1" x14ac:dyDescent="0.25">
      <c r="A70" s="196"/>
      <c r="B70" s="1083" t="s">
        <v>1749</v>
      </c>
      <c r="C70" s="295"/>
      <c r="D70" s="234"/>
      <c r="E70" s="234"/>
      <c r="F70" s="1176"/>
    </row>
    <row r="71" spans="1:6" ht="19.5" customHeight="1" x14ac:dyDescent="0.25">
      <c r="A71" s="196"/>
      <c r="B71" s="293" t="s">
        <v>1750</v>
      </c>
      <c r="C71" s="295">
        <v>12000000</v>
      </c>
      <c r="D71" s="234">
        <v>12000000</v>
      </c>
      <c r="E71" s="234">
        <v>6985000</v>
      </c>
      <c r="F71" s="1176">
        <f t="shared" si="9"/>
        <v>58.208333333333329</v>
      </c>
    </row>
    <row r="72" spans="1:6" ht="19.5" customHeight="1" x14ac:dyDescent="0.25">
      <c r="A72" s="196"/>
      <c r="B72" s="293" t="s">
        <v>1751</v>
      </c>
      <c r="C72" s="295">
        <v>8000000</v>
      </c>
      <c r="D72" s="234">
        <v>8000000</v>
      </c>
      <c r="E72" s="234"/>
      <c r="F72" s="1176"/>
    </row>
    <row r="73" spans="1:6" ht="19.5" customHeight="1" x14ac:dyDescent="0.25">
      <c r="A73" s="196"/>
      <c r="B73" s="293" t="s">
        <v>1752</v>
      </c>
      <c r="C73" s="295">
        <v>4000000</v>
      </c>
      <c r="D73" s="234">
        <v>4000000</v>
      </c>
      <c r="E73" s="234"/>
      <c r="F73" s="1176"/>
    </row>
    <row r="74" spans="1:6" ht="19.5" customHeight="1" x14ac:dyDescent="0.25">
      <c r="A74" s="196"/>
      <c r="B74" s="293" t="s">
        <v>1753</v>
      </c>
      <c r="C74" s="295">
        <v>12000000</v>
      </c>
      <c r="D74" s="234">
        <v>12000000</v>
      </c>
      <c r="E74" s="234">
        <v>486410</v>
      </c>
      <c r="F74" s="1176">
        <f t="shared" si="9"/>
        <v>4.0534166666666671</v>
      </c>
    </row>
    <row r="75" spans="1:6" ht="19.5" customHeight="1" x14ac:dyDescent="0.25">
      <c r="A75" s="196"/>
      <c r="B75" s="293" t="s">
        <v>501</v>
      </c>
      <c r="C75" s="295">
        <v>30000000</v>
      </c>
      <c r="D75" s="234">
        <v>30000000</v>
      </c>
      <c r="E75" s="234">
        <v>2684116</v>
      </c>
      <c r="F75" s="1176">
        <f t="shared" si="9"/>
        <v>8.9470533333333346</v>
      </c>
    </row>
    <row r="76" spans="1:6" ht="19.5" customHeight="1" x14ac:dyDescent="0.25">
      <c r="A76" s="196"/>
      <c r="B76" s="293" t="s">
        <v>1754</v>
      </c>
      <c r="C76" s="295">
        <v>12000000</v>
      </c>
      <c r="D76" s="234">
        <v>12000000</v>
      </c>
      <c r="E76" s="234"/>
      <c r="F76" s="1176"/>
    </row>
    <row r="77" spans="1:6" ht="19.5" customHeight="1" x14ac:dyDescent="0.25">
      <c r="A77" s="196"/>
      <c r="B77" s="293" t="s">
        <v>1755</v>
      </c>
      <c r="C77" s="295">
        <v>40000000</v>
      </c>
      <c r="D77" s="234">
        <v>40000000</v>
      </c>
      <c r="E77" s="234"/>
      <c r="F77" s="1176"/>
    </row>
    <row r="78" spans="1:6" ht="19.5" customHeight="1" x14ac:dyDescent="0.25">
      <c r="A78" s="196"/>
      <c r="B78" s="293" t="s">
        <v>1756</v>
      </c>
      <c r="C78" s="295">
        <v>25000000</v>
      </c>
      <c r="D78" s="234">
        <v>25000000</v>
      </c>
      <c r="E78" s="234"/>
      <c r="F78" s="1176"/>
    </row>
    <row r="79" spans="1:6" ht="19.5" customHeight="1" x14ac:dyDescent="0.25">
      <c r="A79" s="196"/>
      <c r="B79" s="293" t="s">
        <v>1757</v>
      </c>
      <c r="C79" s="295">
        <v>3000000</v>
      </c>
      <c r="D79" s="234">
        <v>3000000</v>
      </c>
      <c r="E79" s="234">
        <v>1064548</v>
      </c>
      <c r="F79" s="1176">
        <f t="shared" si="9"/>
        <v>35.484933333333338</v>
      </c>
    </row>
    <row r="80" spans="1:6" ht="19.5" customHeight="1" x14ac:dyDescent="0.25">
      <c r="A80" s="196"/>
      <c r="B80" s="1083" t="s">
        <v>1758</v>
      </c>
      <c r="C80" s="295"/>
      <c r="D80" s="234"/>
      <c r="E80" s="234"/>
      <c r="F80" s="1176"/>
    </row>
    <row r="81" spans="1:6" ht="19.5" customHeight="1" x14ac:dyDescent="0.25">
      <c r="A81" s="196"/>
      <c r="B81" s="293" t="s">
        <v>1759</v>
      </c>
      <c r="C81" s="295">
        <v>6000000</v>
      </c>
      <c r="D81" s="234">
        <v>6000000</v>
      </c>
      <c r="E81" s="234"/>
      <c r="F81" s="1176"/>
    </row>
    <row r="82" spans="1:6" ht="19.5" customHeight="1" x14ac:dyDescent="0.25">
      <c r="A82" s="196"/>
      <c r="B82" s="1083" t="s">
        <v>1760</v>
      </c>
      <c r="C82" s="665"/>
      <c r="D82" s="234"/>
      <c r="E82" s="234"/>
      <c r="F82" s="1176"/>
    </row>
    <row r="83" spans="1:6" ht="19.5" customHeight="1" x14ac:dyDescent="0.25">
      <c r="A83" s="196"/>
      <c r="B83" s="293" t="s">
        <v>1761</v>
      </c>
      <c r="C83" s="665">
        <v>500000</v>
      </c>
      <c r="D83" s="234">
        <v>2500000</v>
      </c>
      <c r="E83" s="234">
        <v>2490000</v>
      </c>
      <c r="F83" s="1176">
        <f t="shared" ref="F83" si="10">+E83/D83*100</f>
        <v>99.6</v>
      </c>
    </row>
    <row r="84" spans="1:6" ht="19.5" customHeight="1" x14ac:dyDescent="0.25">
      <c r="A84" s="196"/>
      <c r="B84" s="293" t="s">
        <v>1762</v>
      </c>
      <c r="C84" s="665">
        <v>500000</v>
      </c>
      <c r="D84" s="426">
        <v>0</v>
      </c>
      <c r="E84" s="426"/>
      <c r="F84" s="1176"/>
    </row>
    <row r="85" spans="1:6" ht="19.5" customHeight="1" x14ac:dyDescent="0.25">
      <c r="A85" s="196"/>
      <c r="B85" s="293" t="s">
        <v>1763</v>
      </c>
      <c r="C85" s="665">
        <v>500000</v>
      </c>
      <c r="D85" s="426">
        <v>0</v>
      </c>
      <c r="E85" s="426"/>
      <c r="F85" s="1176"/>
    </row>
    <row r="86" spans="1:6" ht="19.5" customHeight="1" x14ac:dyDescent="0.25">
      <c r="A86" s="196"/>
      <c r="B86" s="293" t="s">
        <v>1764</v>
      </c>
      <c r="C86" s="665">
        <v>500000</v>
      </c>
      <c r="D86" s="234">
        <v>500000</v>
      </c>
      <c r="E86" s="234"/>
      <c r="F86" s="1176"/>
    </row>
    <row r="87" spans="1:6" ht="19.5" customHeight="1" x14ac:dyDescent="0.25">
      <c r="A87" s="196"/>
      <c r="B87" s="293" t="s">
        <v>1765</v>
      </c>
      <c r="C87" s="665">
        <v>500000</v>
      </c>
      <c r="D87" s="426">
        <v>0</v>
      </c>
      <c r="E87" s="426"/>
      <c r="F87" s="1176"/>
    </row>
    <row r="88" spans="1:6" ht="19.5" customHeight="1" x14ac:dyDescent="0.25">
      <c r="A88" s="196"/>
      <c r="B88" s="1083" t="s">
        <v>1766</v>
      </c>
      <c r="C88" s="665"/>
      <c r="D88" s="234"/>
      <c r="E88" s="234"/>
      <c r="F88" s="1176"/>
    </row>
    <row r="89" spans="1:6" ht="19.5" customHeight="1" x14ac:dyDescent="0.25">
      <c r="A89" s="196"/>
      <c r="B89" s="293" t="s">
        <v>1767</v>
      </c>
      <c r="C89" s="665">
        <v>5000000</v>
      </c>
      <c r="D89" s="234">
        <v>5000000</v>
      </c>
      <c r="E89" s="234"/>
      <c r="F89" s="1176"/>
    </row>
    <row r="90" spans="1:6" ht="19.5" customHeight="1" x14ac:dyDescent="0.25">
      <c r="A90" s="196"/>
      <c r="B90" s="293" t="s">
        <v>502</v>
      </c>
      <c r="C90" s="1084">
        <v>10000000</v>
      </c>
      <c r="D90" s="234">
        <v>10000000</v>
      </c>
      <c r="E90" s="234"/>
      <c r="F90" s="1176"/>
    </row>
    <row r="91" spans="1:6" ht="19.5" customHeight="1" x14ac:dyDescent="0.25">
      <c r="A91" s="196"/>
      <c r="B91" s="1083" t="s">
        <v>1768</v>
      </c>
      <c r="C91" s="665"/>
      <c r="D91" s="234"/>
      <c r="E91" s="234"/>
      <c r="F91" s="1176"/>
    </row>
    <row r="92" spans="1:6" ht="19.5" customHeight="1" x14ac:dyDescent="0.25">
      <c r="A92" s="196"/>
      <c r="B92" s="293" t="s">
        <v>1769</v>
      </c>
      <c r="C92" s="665">
        <v>6000000</v>
      </c>
      <c r="D92" s="234">
        <v>6000000</v>
      </c>
      <c r="E92" s="234"/>
      <c r="F92" s="1176"/>
    </row>
    <row r="93" spans="1:6" ht="19.5" customHeight="1" x14ac:dyDescent="0.25">
      <c r="A93" s="196"/>
      <c r="B93" s="293" t="s">
        <v>1770</v>
      </c>
      <c r="C93" s="665">
        <v>3000000</v>
      </c>
      <c r="D93" s="234">
        <v>1455204</v>
      </c>
      <c r="E93" s="234"/>
      <c r="F93" s="1176"/>
    </row>
    <row r="94" spans="1:6" ht="19.5" customHeight="1" x14ac:dyDescent="0.25">
      <c r="A94" s="196"/>
      <c r="B94" s="1083" t="s">
        <v>1771</v>
      </c>
      <c r="C94" s="1084"/>
      <c r="D94" s="234"/>
      <c r="E94" s="234"/>
      <c r="F94" s="1176"/>
    </row>
    <row r="95" spans="1:6" ht="19.5" customHeight="1" x14ac:dyDescent="0.25">
      <c r="A95" s="196"/>
      <c r="B95" s="293" t="s">
        <v>1772</v>
      </c>
      <c r="C95" s="665">
        <v>8000000</v>
      </c>
      <c r="D95" s="234">
        <v>8000000</v>
      </c>
      <c r="E95" s="234">
        <v>3848100</v>
      </c>
      <c r="F95" s="1176">
        <f t="shared" ref="F95" si="11">+E95/D95*100</f>
        <v>48.10125</v>
      </c>
    </row>
    <row r="96" spans="1:6" ht="19.5" customHeight="1" x14ac:dyDescent="0.25">
      <c r="A96" s="196"/>
      <c r="B96" s="293" t="s">
        <v>1773</v>
      </c>
      <c r="C96" s="665">
        <v>4000000</v>
      </c>
      <c r="D96" s="234">
        <v>4000000</v>
      </c>
      <c r="E96" s="234"/>
      <c r="F96" s="1176"/>
    </row>
    <row r="97" spans="1:6" ht="19.5" customHeight="1" x14ac:dyDescent="0.25">
      <c r="A97" s="196"/>
      <c r="B97" s="1083" t="s">
        <v>1774</v>
      </c>
      <c r="C97" s="1084"/>
      <c r="D97" s="234"/>
      <c r="E97" s="234"/>
      <c r="F97" s="1176"/>
    </row>
    <row r="98" spans="1:6" ht="19.5" customHeight="1" x14ac:dyDescent="0.25">
      <c r="A98" s="196"/>
      <c r="B98" s="293" t="s">
        <v>1775</v>
      </c>
      <c r="C98" s="665">
        <v>7500000</v>
      </c>
      <c r="D98" s="234">
        <v>7500000</v>
      </c>
      <c r="E98" s="234"/>
      <c r="F98" s="1176"/>
    </row>
    <row r="99" spans="1:6" ht="19.5" customHeight="1" x14ac:dyDescent="0.25">
      <c r="A99" s="196"/>
      <c r="B99" s="293" t="s">
        <v>1776</v>
      </c>
      <c r="C99" s="665">
        <v>400000</v>
      </c>
      <c r="D99" s="234">
        <v>400000</v>
      </c>
      <c r="E99" s="234"/>
      <c r="F99" s="1176"/>
    </row>
    <row r="100" spans="1:6" ht="19.5" customHeight="1" x14ac:dyDescent="0.25">
      <c r="A100" s="196"/>
      <c r="B100" s="1083" t="s">
        <v>1777</v>
      </c>
      <c r="C100" s="1084"/>
      <c r="D100" s="234"/>
      <c r="E100" s="234"/>
      <c r="F100" s="1176"/>
    </row>
    <row r="101" spans="1:6" ht="19.5" customHeight="1" x14ac:dyDescent="0.25">
      <c r="A101" s="196"/>
      <c r="B101" s="293" t="s">
        <v>1778</v>
      </c>
      <c r="C101" s="665">
        <v>2500000</v>
      </c>
      <c r="D101" s="234">
        <v>2500000</v>
      </c>
      <c r="E101" s="234"/>
      <c r="F101" s="1176"/>
    </row>
    <row r="102" spans="1:6" ht="19.5" customHeight="1" x14ac:dyDescent="0.25">
      <c r="A102" s="196"/>
      <c r="B102" s="293" t="s">
        <v>1779</v>
      </c>
      <c r="C102" s="665">
        <v>1500000</v>
      </c>
      <c r="D102" s="234">
        <v>1500000</v>
      </c>
      <c r="E102" s="234"/>
      <c r="F102" s="1176"/>
    </row>
    <row r="103" spans="1:6" ht="19.5" customHeight="1" x14ac:dyDescent="0.25">
      <c r="A103" s="196"/>
      <c r="B103" s="1083" t="s">
        <v>1780</v>
      </c>
      <c r="C103" s="1084"/>
      <c r="D103" s="234"/>
      <c r="E103" s="234"/>
      <c r="F103" s="1176"/>
    </row>
    <row r="104" spans="1:6" ht="19.5" customHeight="1" x14ac:dyDescent="0.25">
      <c r="A104" s="196"/>
      <c r="B104" s="293" t="s">
        <v>1781</v>
      </c>
      <c r="C104" s="1084">
        <v>2500000</v>
      </c>
      <c r="D104" s="234">
        <v>2500000</v>
      </c>
      <c r="E104" s="234"/>
      <c r="F104" s="1176"/>
    </row>
    <row r="105" spans="1:6" ht="19.5" customHeight="1" x14ac:dyDescent="0.25">
      <c r="A105" s="196"/>
      <c r="B105" s="293" t="s">
        <v>1782</v>
      </c>
      <c r="C105" s="1085">
        <v>20000000</v>
      </c>
      <c r="D105" s="234">
        <v>20000000</v>
      </c>
      <c r="E105" s="234">
        <v>1698054</v>
      </c>
      <c r="F105" s="1176">
        <f t="shared" ref="F105" si="12">+E105/D105*100</f>
        <v>8.4902699999999989</v>
      </c>
    </row>
    <row r="106" spans="1:6" ht="19.5" customHeight="1" x14ac:dyDescent="0.25">
      <c r="A106" s="196"/>
      <c r="B106" s="1083" t="s">
        <v>1783</v>
      </c>
      <c r="C106" s="295"/>
      <c r="D106" s="234"/>
      <c r="E106" s="234"/>
      <c r="F106" s="1176"/>
    </row>
    <row r="107" spans="1:6" ht="19.5" customHeight="1" x14ac:dyDescent="0.25">
      <c r="A107" s="196"/>
      <c r="B107" s="293" t="s">
        <v>1784</v>
      </c>
      <c r="C107" s="295"/>
      <c r="D107" s="234">
        <v>12700000</v>
      </c>
      <c r="E107" s="234"/>
      <c r="F107" s="1176"/>
    </row>
    <row r="108" spans="1:6" ht="19.5" customHeight="1" x14ac:dyDescent="0.25">
      <c r="A108" s="196"/>
      <c r="B108" s="293"/>
      <c r="C108" s="295"/>
      <c r="D108" s="295"/>
      <c r="E108" s="295"/>
      <c r="F108" s="1176"/>
    </row>
    <row r="109" spans="1:6" ht="19.5" customHeight="1" x14ac:dyDescent="0.25">
      <c r="A109" s="1077" t="s">
        <v>503</v>
      </c>
      <c r="B109" s="198" t="s">
        <v>504</v>
      </c>
      <c r="C109" s="234"/>
      <c r="D109" s="234"/>
      <c r="E109" s="234"/>
      <c r="F109" s="1176"/>
    </row>
    <row r="110" spans="1:6" ht="19.5" customHeight="1" x14ac:dyDescent="0.25">
      <c r="A110" s="196"/>
      <c r="B110" s="290" t="s">
        <v>505</v>
      </c>
      <c r="C110" s="234"/>
      <c r="D110" s="234"/>
      <c r="E110" s="234"/>
      <c r="F110" s="1176"/>
    </row>
    <row r="111" spans="1:6" ht="21" customHeight="1" x14ac:dyDescent="0.25">
      <c r="A111" s="196"/>
      <c r="B111" s="187" t="s">
        <v>1785</v>
      </c>
      <c r="C111" s="345">
        <v>1600000</v>
      </c>
      <c r="D111" s="234">
        <v>1600000</v>
      </c>
      <c r="E111" s="234"/>
      <c r="F111" s="1176"/>
    </row>
    <row r="112" spans="1:6" ht="19.5" customHeight="1" x14ac:dyDescent="0.25">
      <c r="A112" s="196"/>
      <c r="B112" s="187" t="s">
        <v>1786</v>
      </c>
      <c r="C112" s="345">
        <v>4700000</v>
      </c>
      <c r="D112" s="234">
        <v>3870521</v>
      </c>
      <c r="E112" s="234">
        <v>1946100</v>
      </c>
      <c r="F112" s="1176">
        <f t="shared" ref="F112:F116" si="13">+E112/D112*100</f>
        <v>50.280052737086301</v>
      </c>
    </row>
    <row r="113" spans="1:8" ht="19.5" customHeight="1" x14ac:dyDescent="0.25">
      <c r="A113" s="196"/>
      <c r="B113" s="187" t="s">
        <v>1787</v>
      </c>
      <c r="C113" s="345">
        <v>4700000</v>
      </c>
      <c r="D113" s="234">
        <v>4700000</v>
      </c>
      <c r="E113" s="234"/>
      <c r="F113" s="1176"/>
    </row>
    <row r="114" spans="1:8" ht="19.5" customHeight="1" x14ac:dyDescent="0.25">
      <c r="A114" s="196"/>
      <c r="B114" s="187" t="s">
        <v>1788</v>
      </c>
      <c r="C114" s="345">
        <v>144000</v>
      </c>
      <c r="D114" s="234">
        <v>144000</v>
      </c>
      <c r="E114" s="234">
        <v>143574</v>
      </c>
      <c r="F114" s="1176">
        <f t="shared" si="13"/>
        <v>99.704166666666666</v>
      </c>
    </row>
    <row r="115" spans="1:8" ht="19.5" customHeight="1" x14ac:dyDescent="0.25">
      <c r="A115" s="196"/>
      <c r="B115" s="187" t="s">
        <v>1789</v>
      </c>
      <c r="C115" s="345"/>
      <c r="D115" s="234">
        <v>1013000</v>
      </c>
      <c r="E115" s="234">
        <v>1013000</v>
      </c>
      <c r="F115" s="1176">
        <f t="shared" si="13"/>
        <v>100</v>
      </c>
    </row>
    <row r="116" spans="1:8" ht="19.5" customHeight="1" x14ac:dyDescent="0.25">
      <c r="A116" s="196"/>
      <c r="B116" s="294" t="s">
        <v>1790</v>
      </c>
      <c r="C116" s="345"/>
      <c r="D116" s="234">
        <v>556000</v>
      </c>
      <c r="E116" s="234">
        <v>555353</v>
      </c>
      <c r="F116" s="1176">
        <f t="shared" si="13"/>
        <v>99.883633093525177</v>
      </c>
    </row>
    <row r="117" spans="1:8" ht="19.5" customHeight="1" x14ac:dyDescent="0.25">
      <c r="A117" s="196"/>
      <c r="B117" s="187" t="s">
        <v>1791</v>
      </c>
      <c r="C117" s="345">
        <v>170000000</v>
      </c>
      <c r="D117" s="234">
        <v>170000000</v>
      </c>
      <c r="E117" s="234"/>
      <c r="F117" s="1176"/>
    </row>
    <row r="118" spans="1:8" ht="19.5" customHeight="1" x14ac:dyDescent="0.25">
      <c r="A118" s="196"/>
      <c r="B118" s="294"/>
      <c r="C118" s="234"/>
      <c r="D118" s="234"/>
      <c r="E118" s="234"/>
      <c r="F118" s="1176"/>
    </row>
    <row r="119" spans="1:8" ht="19.5" customHeight="1" x14ac:dyDescent="0.25">
      <c r="A119" s="1079" t="s">
        <v>506</v>
      </c>
      <c r="B119" s="289" t="s">
        <v>507</v>
      </c>
      <c r="C119" s="234"/>
      <c r="D119" s="234"/>
      <c r="E119" s="234"/>
      <c r="F119" s="1176"/>
    </row>
    <row r="120" spans="1:8" ht="19.5" customHeight="1" x14ac:dyDescent="0.25">
      <c r="A120" s="1079"/>
      <c r="B120" s="293" t="s">
        <v>508</v>
      </c>
      <c r="C120" s="234">
        <v>165000000</v>
      </c>
      <c r="D120" s="234">
        <v>165000000</v>
      </c>
      <c r="E120" s="234">
        <v>156591024</v>
      </c>
      <c r="F120" s="1176">
        <f t="shared" ref="F120" si="14">+E120/D120*100</f>
        <v>94.903650909090914</v>
      </c>
    </row>
    <row r="121" spans="1:8" ht="19.5" customHeight="1" x14ac:dyDescent="0.25">
      <c r="A121" s="1079"/>
      <c r="B121" s="293" t="s">
        <v>1792</v>
      </c>
      <c r="C121" s="234">
        <v>6350000</v>
      </c>
      <c r="D121" s="234">
        <v>6350000</v>
      </c>
      <c r="E121" s="234"/>
      <c r="F121" s="1176"/>
    </row>
    <row r="122" spans="1:8" ht="19.5" customHeight="1" x14ac:dyDescent="0.25">
      <c r="A122" s="1079"/>
      <c r="B122" s="293" t="s">
        <v>1793</v>
      </c>
      <c r="C122" s="234">
        <v>1150000</v>
      </c>
      <c r="D122" s="234">
        <f>1938654+22442447</f>
        <v>24381101</v>
      </c>
      <c r="E122" s="234">
        <v>24381101</v>
      </c>
      <c r="F122" s="1176">
        <f t="shared" ref="F122:F127" si="15">+E122/D122*100</f>
        <v>100</v>
      </c>
      <c r="H122" s="316"/>
    </row>
    <row r="123" spans="1:8" ht="19.5" customHeight="1" x14ac:dyDescent="0.25">
      <c r="A123" s="1079"/>
      <c r="B123" s="187" t="s">
        <v>1794</v>
      </c>
      <c r="C123" s="234"/>
      <c r="D123" s="234">
        <v>1531684</v>
      </c>
      <c r="E123" s="234">
        <v>1522159</v>
      </c>
      <c r="F123" s="1176">
        <f t="shared" si="15"/>
        <v>99.378135437857935</v>
      </c>
    </row>
    <row r="124" spans="1:8" ht="19.5" customHeight="1" x14ac:dyDescent="0.25">
      <c r="A124" s="1079"/>
      <c r="B124" s="187" t="s">
        <v>509</v>
      </c>
      <c r="C124" s="234">
        <v>10000000</v>
      </c>
      <c r="D124" s="234">
        <v>10000000</v>
      </c>
      <c r="E124" s="234">
        <v>2232763</v>
      </c>
      <c r="F124" s="1176">
        <f t="shared" si="15"/>
        <v>22.327630000000003</v>
      </c>
    </row>
    <row r="125" spans="1:8" ht="19.5" customHeight="1" x14ac:dyDescent="0.25">
      <c r="A125" s="1079"/>
      <c r="B125" s="187" t="s">
        <v>510</v>
      </c>
      <c r="C125" s="234">
        <v>24430000</v>
      </c>
      <c r="D125" s="234">
        <v>20499782</v>
      </c>
      <c r="E125" s="234">
        <v>12940297</v>
      </c>
      <c r="F125" s="1176">
        <f t="shared" si="15"/>
        <v>63.124071270611559</v>
      </c>
    </row>
    <row r="126" spans="1:8" ht="19.5" customHeight="1" x14ac:dyDescent="0.25">
      <c r="A126" s="1079"/>
      <c r="B126" s="293" t="s">
        <v>1795</v>
      </c>
      <c r="C126" s="234">
        <f>44200000+80000000</f>
        <v>124200000</v>
      </c>
      <c r="D126" s="234">
        <f>124200000-22442447</f>
        <v>101757553</v>
      </c>
      <c r="E126" s="234">
        <v>66027600</v>
      </c>
      <c r="F126" s="1176">
        <f t="shared" si="15"/>
        <v>64.887173534921772</v>
      </c>
    </row>
    <row r="127" spans="1:8" ht="19.5" customHeight="1" x14ac:dyDescent="0.25">
      <c r="A127" s="1079"/>
      <c r="B127" s="293" t="s">
        <v>1796</v>
      </c>
      <c r="C127" s="234"/>
      <c r="D127" s="234">
        <v>110000000</v>
      </c>
      <c r="E127" s="234">
        <v>110000000</v>
      </c>
      <c r="F127" s="1176">
        <f t="shared" si="15"/>
        <v>100</v>
      </c>
    </row>
    <row r="128" spans="1:8" ht="19.5" customHeight="1" x14ac:dyDescent="0.25">
      <c r="A128" s="1079"/>
      <c r="B128" s="293" t="s">
        <v>1797</v>
      </c>
      <c r="C128" s="234">
        <v>45720000</v>
      </c>
      <c r="D128" s="234">
        <v>45720000</v>
      </c>
      <c r="E128" s="234"/>
      <c r="F128" s="1176"/>
    </row>
    <row r="129" spans="1:6" ht="19.5" customHeight="1" x14ac:dyDescent="0.25">
      <c r="A129" s="1079"/>
      <c r="B129" s="291" t="s">
        <v>1798</v>
      </c>
      <c r="C129" s="234">
        <v>1850000</v>
      </c>
      <c r="D129" s="234">
        <v>1850000</v>
      </c>
      <c r="E129" s="234"/>
      <c r="F129" s="1176"/>
    </row>
    <row r="130" spans="1:6" ht="19.5" customHeight="1" x14ac:dyDescent="0.25">
      <c r="A130" s="1079"/>
      <c r="B130" s="291" t="s">
        <v>1799</v>
      </c>
      <c r="C130" s="234">
        <v>13180700</v>
      </c>
      <c r="D130" s="234">
        <v>13180700</v>
      </c>
      <c r="E130" s="234"/>
      <c r="F130" s="1176"/>
    </row>
    <row r="131" spans="1:6" ht="19.5" customHeight="1" x14ac:dyDescent="0.25">
      <c r="A131" s="1079"/>
      <c r="B131" s="291" t="s">
        <v>1800</v>
      </c>
      <c r="C131" s="234"/>
      <c r="D131" s="234">
        <v>558013</v>
      </c>
      <c r="E131" s="234">
        <v>468763</v>
      </c>
      <c r="F131" s="1176">
        <f t="shared" ref="F131:F136" si="16">+E131/D131*100</f>
        <v>84.005748970006081</v>
      </c>
    </row>
    <row r="132" spans="1:6" ht="19.5" customHeight="1" x14ac:dyDescent="0.25">
      <c r="A132" s="1079"/>
      <c r="B132" s="291" t="s">
        <v>1801</v>
      </c>
      <c r="C132" s="234"/>
      <c r="D132" s="234">
        <v>18878694</v>
      </c>
      <c r="E132" s="234">
        <v>17894070</v>
      </c>
      <c r="F132" s="1176">
        <f t="shared" si="16"/>
        <v>94.784469730798122</v>
      </c>
    </row>
    <row r="133" spans="1:6" ht="21.75" customHeight="1" x14ac:dyDescent="0.25">
      <c r="A133" s="1079"/>
      <c r="B133" s="291" t="s">
        <v>1802</v>
      </c>
      <c r="C133" s="234"/>
      <c r="D133" s="234">
        <v>171450</v>
      </c>
      <c r="E133" s="234">
        <v>57170</v>
      </c>
      <c r="F133" s="1176">
        <f t="shared" si="16"/>
        <v>33.344998541848938</v>
      </c>
    </row>
    <row r="134" spans="1:6" ht="18.75" customHeight="1" x14ac:dyDescent="0.25">
      <c r="A134" s="1079"/>
      <c r="B134" s="291" t="s">
        <v>1803</v>
      </c>
      <c r="C134" s="234"/>
      <c r="D134" s="234">
        <v>5872391</v>
      </c>
      <c r="E134" s="234">
        <f>5872391-599694+9525</f>
        <v>5282222</v>
      </c>
      <c r="F134" s="1176">
        <f t="shared" si="16"/>
        <v>89.950107205054977</v>
      </c>
    </row>
    <row r="135" spans="1:6" ht="18.75" customHeight="1" x14ac:dyDescent="0.25">
      <c r="A135" s="1079"/>
      <c r="B135" s="291" t="s">
        <v>1804</v>
      </c>
      <c r="C135" s="234"/>
      <c r="D135" s="234">
        <v>44704000</v>
      </c>
      <c r="E135" s="234">
        <v>18000000</v>
      </c>
      <c r="F135" s="1176">
        <f t="shared" si="16"/>
        <v>40.264853256979244</v>
      </c>
    </row>
    <row r="136" spans="1:6" ht="18.75" customHeight="1" x14ac:dyDescent="0.25">
      <c r="A136" s="1079"/>
      <c r="B136" s="291" t="s">
        <v>1805</v>
      </c>
      <c r="C136" s="234"/>
      <c r="D136" s="234">
        <v>798016</v>
      </c>
      <c r="E136" s="234">
        <v>798016</v>
      </c>
      <c r="F136" s="1176">
        <f t="shared" si="16"/>
        <v>100</v>
      </c>
    </row>
    <row r="137" spans="1:6" ht="19.5" customHeight="1" x14ac:dyDescent="0.25">
      <c r="A137" s="1079"/>
      <c r="B137" s="291"/>
      <c r="C137" s="234"/>
      <c r="D137" s="234"/>
      <c r="E137" s="234"/>
      <c r="F137" s="1176"/>
    </row>
    <row r="138" spans="1:6" ht="19.5" customHeight="1" x14ac:dyDescent="0.25">
      <c r="A138" s="1079" t="s">
        <v>511</v>
      </c>
      <c r="B138" s="289" t="s">
        <v>303</v>
      </c>
      <c r="C138" s="234"/>
      <c r="D138" s="234"/>
      <c r="E138" s="234"/>
      <c r="F138" s="1176"/>
    </row>
    <row r="139" spans="1:6" ht="19.5" customHeight="1" x14ac:dyDescent="0.25">
      <c r="A139" s="1079"/>
      <c r="B139" s="291" t="s">
        <v>512</v>
      </c>
      <c r="C139" s="234">
        <v>12500000</v>
      </c>
      <c r="D139" s="234">
        <v>14000000</v>
      </c>
      <c r="E139" s="234">
        <v>9585922</v>
      </c>
      <c r="F139" s="1176">
        <f t="shared" ref="F139" si="17">+E139/D139*100</f>
        <v>68.470871428571428</v>
      </c>
    </row>
    <row r="140" spans="1:6" ht="19.5" customHeight="1" x14ac:dyDescent="0.25">
      <c r="A140" s="1079"/>
      <c r="B140" s="187"/>
      <c r="C140" s="234"/>
      <c r="D140" s="234"/>
      <c r="E140" s="234"/>
      <c r="F140" s="1176"/>
    </row>
    <row r="141" spans="1:6" ht="19.5" customHeight="1" x14ac:dyDescent="0.25">
      <c r="A141" s="1079" t="s">
        <v>513</v>
      </c>
      <c r="B141" s="198" t="s">
        <v>514</v>
      </c>
      <c r="C141" s="234"/>
      <c r="D141" s="234"/>
      <c r="E141" s="234"/>
      <c r="F141" s="1176"/>
    </row>
    <row r="142" spans="1:6" ht="19.5" customHeight="1" x14ac:dyDescent="0.25">
      <c r="A142" s="1079"/>
      <c r="B142" s="187" t="s">
        <v>515</v>
      </c>
      <c r="C142" s="234"/>
      <c r="D142" s="234"/>
      <c r="E142" s="234"/>
      <c r="F142" s="1176"/>
    </row>
    <row r="143" spans="1:6" ht="19.5" customHeight="1" x14ac:dyDescent="0.25">
      <c r="A143" s="1079"/>
      <c r="B143" s="1086" t="s">
        <v>1806</v>
      </c>
      <c r="C143" s="234">
        <v>41406000</v>
      </c>
      <c r="D143" s="234">
        <v>36699868</v>
      </c>
      <c r="E143" s="234">
        <v>17366090</v>
      </c>
      <c r="F143" s="1176">
        <f t="shared" ref="F143:F144" si="18">+E143/D143*100</f>
        <v>47.319216515983108</v>
      </c>
    </row>
    <row r="144" spans="1:6" ht="19.5" customHeight="1" x14ac:dyDescent="0.25">
      <c r="A144" s="1079"/>
      <c r="B144" s="1087" t="s">
        <v>1854</v>
      </c>
      <c r="C144" s="234">
        <v>33012000</v>
      </c>
      <c r="D144" s="234">
        <v>33106667</v>
      </c>
      <c r="E144" s="234">
        <v>25968095</v>
      </c>
      <c r="F144" s="1176">
        <f t="shared" si="18"/>
        <v>78.437660305702167</v>
      </c>
    </row>
    <row r="145" spans="1:10" ht="19.5" customHeight="1" x14ac:dyDescent="0.25">
      <c r="A145" s="1079"/>
      <c r="B145" s="1086" t="s">
        <v>1807</v>
      </c>
      <c r="C145" s="234">
        <v>300000</v>
      </c>
      <c r="D145" s="234">
        <v>300000</v>
      </c>
      <c r="E145" s="426">
        <v>0</v>
      </c>
      <c r="F145" s="1176"/>
    </row>
    <row r="146" spans="1:10" ht="19.5" customHeight="1" x14ac:dyDescent="0.25">
      <c r="A146" s="1079"/>
      <c r="B146" s="1086" t="s">
        <v>1855</v>
      </c>
      <c r="C146" s="234">
        <v>680000</v>
      </c>
      <c r="D146" s="234">
        <v>1375000</v>
      </c>
      <c r="E146" s="234">
        <v>3538591</v>
      </c>
      <c r="F146" s="1176">
        <f t="shared" ref="F146" si="19">+E146/D146*100</f>
        <v>257.35207272727274</v>
      </c>
    </row>
    <row r="147" spans="1:10" ht="19.5" customHeight="1" x14ac:dyDescent="0.25">
      <c r="A147" s="1079"/>
      <c r="B147" s="187"/>
      <c r="C147" s="234"/>
      <c r="D147" s="234"/>
      <c r="E147" s="234"/>
      <c r="F147" s="1176"/>
    </row>
    <row r="148" spans="1:10" ht="19.5" customHeight="1" x14ac:dyDescent="0.25">
      <c r="A148" s="1079"/>
      <c r="B148" s="187"/>
      <c r="C148" s="234"/>
      <c r="D148" s="234"/>
      <c r="E148" s="234"/>
      <c r="F148" s="1176"/>
    </row>
    <row r="149" spans="1:10" ht="19.5" customHeight="1" x14ac:dyDescent="0.25">
      <c r="A149" s="1077" t="s">
        <v>516</v>
      </c>
      <c r="B149" s="286" t="s">
        <v>368</v>
      </c>
      <c r="C149" s="234"/>
      <c r="D149" s="234"/>
      <c r="E149" s="234"/>
      <c r="F149" s="1176"/>
    </row>
    <row r="150" spans="1:10" ht="19.5" customHeight="1" x14ac:dyDescent="0.25">
      <c r="A150" s="1077"/>
      <c r="B150" s="198" t="s">
        <v>514</v>
      </c>
      <c r="C150" s="234"/>
      <c r="D150" s="234"/>
      <c r="E150" s="234"/>
      <c r="F150" s="1176"/>
    </row>
    <row r="151" spans="1:10" ht="19.5" customHeight="1" x14ac:dyDescent="0.25">
      <c r="A151" s="1077"/>
      <c r="B151" s="187" t="s">
        <v>515</v>
      </c>
      <c r="C151" s="1088"/>
      <c r="D151" s="234"/>
      <c r="E151" s="234"/>
      <c r="F151" s="1176"/>
    </row>
    <row r="152" spans="1:10" ht="19.5" customHeight="1" x14ac:dyDescent="0.25">
      <c r="A152" s="1077"/>
      <c r="B152" s="1089" t="s">
        <v>1808</v>
      </c>
      <c r="C152" s="234">
        <v>15240000</v>
      </c>
      <c r="D152" s="234">
        <v>4256972</v>
      </c>
      <c r="E152" s="234">
        <v>4256972</v>
      </c>
      <c r="F152" s="1176">
        <f t="shared" ref="F152" si="20">+E152/D152*100</f>
        <v>100</v>
      </c>
    </row>
    <row r="153" spans="1:10" ht="19.5" customHeight="1" x14ac:dyDescent="0.25">
      <c r="A153" s="1077"/>
      <c r="B153" s="187"/>
      <c r="C153" s="234"/>
      <c r="D153" s="234"/>
      <c r="E153" s="234"/>
      <c r="F153" s="1176"/>
    </row>
    <row r="154" spans="1:10" ht="19.5" customHeight="1" x14ac:dyDescent="0.25">
      <c r="A154" s="1077"/>
      <c r="B154" s="198" t="s">
        <v>1809</v>
      </c>
      <c r="C154" s="234"/>
      <c r="D154" s="234"/>
      <c r="E154" s="234"/>
      <c r="F154" s="1176"/>
    </row>
    <row r="155" spans="1:10" ht="19.5" customHeight="1" x14ac:dyDescent="0.25">
      <c r="A155" s="1077"/>
      <c r="B155" s="294" t="s">
        <v>1877</v>
      </c>
      <c r="C155" s="234">
        <v>50000000</v>
      </c>
      <c r="D155" s="234">
        <v>45833893</v>
      </c>
      <c r="E155" s="234">
        <v>45544276</v>
      </c>
      <c r="F155" s="1176">
        <f t="shared" ref="F155:F157" si="21">+E155/D155*100</f>
        <v>99.36811607951347</v>
      </c>
    </row>
    <row r="156" spans="1:10" ht="19.5" customHeight="1" x14ac:dyDescent="0.25">
      <c r="A156" s="1077"/>
      <c r="B156" s="294" t="s">
        <v>1810</v>
      </c>
      <c r="C156" s="234">
        <v>19100000</v>
      </c>
      <c r="D156" s="234">
        <v>33338207</v>
      </c>
      <c r="E156" s="234">
        <v>25122646</v>
      </c>
      <c r="F156" s="1176">
        <f t="shared" si="21"/>
        <v>75.356920064717343</v>
      </c>
    </row>
    <row r="157" spans="1:10" ht="19.5" customHeight="1" x14ac:dyDescent="0.25">
      <c r="A157" s="1077"/>
      <c r="B157" s="1090" t="s">
        <v>1811</v>
      </c>
      <c r="C157" s="302"/>
      <c r="D157" s="234">
        <v>377100</v>
      </c>
      <c r="E157" s="234">
        <v>377100</v>
      </c>
      <c r="F157" s="1176">
        <f t="shared" si="21"/>
        <v>100</v>
      </c>
    </row>
    <row r="158" spans="1:10" ht="19.5" customHeight="1" thickBot="1" x14ac:dyDescent="0.3">
      <c r="A158" s="1091"/>
      <c r="B158" s="1092"/>
      <c r="C158" s="1093"/>
      <c r="D158" s="1093"/>
      <c r="E158" s="1093"/>
      <c r="F158" s="1183"/>
    </row>
    <row r="159" spans="1:10" ht="19.5" customHeight="1" thickTop="1" thickBot="1" x14ac:dyDescent="0.3">
      <c r="A159" s="296"/>
      <c r="B159" s="297" t="s">
        <v>517</v>
      </c>
      <c r="C159" s="298">
        <f>SUM(C8:C158)</f>
        <v>3275594500</v>
      </c>
      <c r="D159" s="298">
        <f t="shared" ref="D159:E159" si="22">SUM(D8:D158)</f>
        <v>3506983258</v>
      </c>
      <c r="E159" s="298">
        <f t="shared" si="22"/>
        <v>746417161</v>
      </c>
      <c r="F159" s="1177">
        <f t="shared" ref="F159" si="23">+E159/D159*100</f>
        <v>21.283738931382146</v>
      </c>
      <c r="G159" s="316"/>
      <c r="H159" s="280"/>
      <c r="J159" s="316"/>
    </row>
    <row r="160" spans="1:10" ht="19.5" customHeight="1" thickTop="1" x14ac:dyDescent="0.25">
      <c r="A160" s="1094"/>
      <c r="B160" s="299"/>
      <c r="C160" s="300"/>
      <c r="D160" s="1100"/>
      <c r="E160" s="1100"/>
      <c r="F160" s="1101"/>
    </row>
    <row r="161" spans="1:6" ht="19.5" customHeight="1" x14ac:dyDescent="0.25">
      <c r="A161" s="1077" t="s">
        <v>29</v>
      </c>
      <c r="B161" s="301" t="s">
        <v>518</v>
      </c>
      <c r="C161" s="234"/>
      <c r="D161" s="234"/>
      <c r="E161" s="234"/>
      <c r="F161" s="1080"/>
    </row>
    <row r="162" spans="1:6" ht="19.5" customHeight="1" x14ac:dyDescent="0.25">
      <c r="A162" s="1077"/>
      <c r="B162" s="301"/>
      <c r="C162" s="234"/>
      <c r="D162" s="234"/>
      <c r="E162" s="234"/>
      <c r="F162" s="1080"/>
    </row>
    <row r="163" spans="1:6" ht="19.5" customHeight="1" x14ac:dyDescent="0.25">
      <c r="A163" s="1077" t="s">
        <v>483</v>
      </c>
      <c r="B163" s="286" t="s">
        <v>484</v>
      </c>
      <c r="C163" s="234"/>
      <c r="D163" s="234"/>
      <c r="E163" s="234"/>
      <c r="F163" s="1080"/>
    </row>
    <row r="164" spans="1:6" ht="19.5" customHeight="1" x14ac:dyDescent="0.25">
      <c r="A164" s="1077"/>
      <c r="B164" s="286"/>
      <c r="C164" s="234"/>
      <c r="D164" s="234"/>
      <c r="E164" s="234"/>
      <c r="F164" s="1080"/>
    </row>
    <row r="165" spans="1:6" ht="19.5" customHeight="1" x14ac:dyDescent="0.25">
      <c r="A165" s="1079" t="s">
        <v>485</v>
      </c>
      <c r="B165" s="289" t="s">
        <v>1812</v>
      </c>
      <c r="C165" s="234"/>
      <c r="D165" s="234"/>
      <c r="E165" s="234"/>
      <c r="F165" s="1080"/>
    </row>
    <row r="166" spans="1:6" ht="19.5" customHeight="1" x14ac:dyDescent="0.25">
      <c r="A166" s="1079"/>
      <c r="B166" s="41" t="s">
        <v>1813</v>
      </c>
      <c r="C166" s="234">
        <v>4381500</v>
      </c>
      <c r="D166" s="234">
        <v>1930400</v>
      </c>
      <c r="E166" s="234"/>
      <c r="F166" s="1176"/>
    </row>
    <row r="167" spans="1:6" ht="19.5" customHeight="1" x14ac:dyDescent="0.25">
      <c r="A167" s="1079"/>
      <c r="B167" s="1095" t="s">
        <v>1814</v>
      </c>
      <c r="C167" s="234">
        <v>6350000</v>
      </c>
      <c r="D167" s="234">
        <v>6350000</v>
      </c>
      <c r="E167" s="234"/>
      <c r="F167" s="1176"/>
    </row>
    <row r="168" spans="1:6" ht="19.5" customHeight="1" x14ac:dyDescent="0.25">
      <c r="A168" s="1079"/>
      <c r="B168" s="1095" t="s">
        <v>1815</v>
      </c>
      <c r="C168" s="234"/>
      <c r="D168" s="234">
        <v>10930713</v>
      </c>
      <c r="E168" s="234">
        <v>10930713</v>
      </c>
      <c r="F168" s="1176">
        <f t="shared" ref="F168" si="24">+E168/D168*100</f>
        <v>100</v>
      </c>
    </row>
    <row r="169" spans="1:6" ht="19.5" customHeight="1" x14ac:dyDescent="0.25">
      <c r="A169" s="1079"/>
      <c r="B169" s="1061" t="s">
        <v>1816</v>
      </c>
      <c r="C169" s="234">
        <v>22860000</v>
      </c>
      <c r="D169" s="234">
        <v>22860000</v>
      </c>
      <c r="E169" s="234"/>
      <c r="F169" s="1176"/>
    </row>
    <row r="170" spans="1:6" ht="19.5" customHeight="1" x14ac:dyDescent="0.25">
      <c r="A170" s="1079"/>
      <c r="B170" s="1061" t="s">
        <v>1817</v>
      </c>
      <c r="C170" s="234">
        <f>260000000+50000000</f>
        <v>310000000</v>
      </c>
      <c r="D170" s="234">
        <v>240689156</v>
      </c>
      <c r="E170" s="234">
        <v>88169151</v>
      </c>
      <c r="F170" s="1176">
        <f t="shared" ref="F170" si="25">+E170/D170*100</f>
        <v>36.631958192582637</v>
      </c>
    </row>
    <row r="171" spans="1:6" ht="19.5" customHeight="1" x14ac:dyDescent="0.25">
      <c r="A171" s="1079"/>
      <c r="B171" s="1061" t="s">
        <v>1722</v>
      </c>
      <c r="C171" s="234"/>
      <c r="D171" s="234">
        <v>2028003</v>
      </c>
      <c r="E171" s="234"/>
      <c r="F171" s="1176"/>
    </row>
    <row r="172" spans="1:6" ht="19.5" customHeight="1" x14ac:dyDescent="0.25">
      <c r="A172" s="1079"/>
      <c r="B172" s="1061" t="s">
        <v>1818</v>
      </c>
      <c r="C172" s="234"/>
      <c r="D172" s="234">
        <v>4019605</v>
      </c>
      <c r="E172" s="234">
        <v>2838505</v>
      </c>
      <c r="F172" s="1176">
        <f t="shared" ref="F172:F175" si="26">+E172/D172*100</f>
        <v>70.616515801925814</v>
      </c>
    </row>
    <row r="173" spans="1:6" ht="19.5" customHeight="1" x14ac:dyDescent="0.25">
      <c r="A173" s="1079"/>
      <c r="B173" s="187" t="s">
        <v>1819</v>
      </c>
      <c r="C173" s="234"/>
      <c r="D173" s="234">
        <v>2817025</v>
      </c>
      <c r="E173" s="234">
        <v>2817025</v>
      </c>
      <c r="F173" s="1176">
        <f t="shared" si="26"/>
        <v>100</v>
      </c>
    </row>
    <row r="174" spans="1:6" ht="19.5" customHeight="1" x14ac:dyDescent="0.25">
      <c r="A174" s="1079"/>
      <c r="B174" s="187" t="s">
        <v>1820</v>
      </c>
      <c r="C174" s="234"/>
      <c r="D174" s="234">
        <v>4927600</v>
      </c>
      <c r="E174" s="234">
        <v>1940000</v>
      </c>
      <c r="F174" s="1176">
        <f t="shared" si="26"/>
        <v>39.370078740157481</v>
      </c>
    </row>
    <row r="175" spans="1:6" ht="19.5" customHeight="1" x14ac:dyDescent="0.25">
      <c r="A175" s="1079"/>
      <c r="B175" s="187" t="s">
        <v>1821</v>
      </c>
      <c r="C175" s="234"/>
      <c r="D175" s="234">
        <v>3800094</v>
      </c>
      <c r="E175" s="234">
        <v>3800094</v>
      </c>
      <c r="F175" s="1176">
        <f t="shared" si="26"/>
        <v>100</v>
      </c>
    </row>
    <row r="176" spans="1:6" ht="19.5" customHeight="1" x14ac:dyDescent="0.25">
      <c r="A176" s="1079"/>
      <c r="B176" s="1096"/>
      <c r="C176" s="234"/>
      <c r="D176" s="234"/>
      <c r="E176" s="234"/>
      <c r="F176" s="1176"/>
    </row>
    <row r="177" spans="1:6" ht="19.5" customHeight="1" x14ac:dyDescent="0.25">
      <c r="A177" s="1079" t="s">
        <v>487</v>
      </c>
      <c r="B177" s="289" t="s">
        <v>519</v>
      </c>
      <c r="C177" s="234"/>
      <c r="D177" s="234"/>
      <c r="E177" s="234"/>
      <c r="F177" s="1176"/>
    </row>
    <row r="178" spans="1:6" ht="19.5" customHeight="1" x14ac:dyDescent="0.25">
      <c r="A178" s="1079"/>
      <c r="B178" s="187" t="s">
        <v>520</v>
      </c>
      <c r="C178" s="234">
        <v>90000000</v>
      </c>
      <c r="D178" s="234">
        <v>75527609</v>
      </c>
      <c r="E178" s="234">
        <f>60170977-3930218</f>
        <v>56240759</v>
      </c>
      <c r="F178" s="1176">
        <f t="shared" ref="F178" si="27">+E178/D178*100</f>
        <v>74.463841427841302</v>
      </c>
    </row>
    <row r="179" spans="1:6" ht="19.5" customHeight="1" x14ac:dyDescent="0.25">
      <c r="A179" s="1097"/>
      <c r="B179" s="187" t="s">
        <v>1822</v>
      </c>
      <c r="C179" s="234"/>
      <c r="D179" s="234">
        <v>3291822</v>
      </c>
      <c r="E179" s="234"/>
      <c r="F179" s="1176"/>
    </row>
    <row r="180" spans="1:6" ht="19.5" customHeight="1" x14ac:dyDescent="0.25">
      <c r="A180" s="1097"/>
      <c r="B180" s="187" t="s">
        <v>510</v>
      </c>
      <c r="C180" s="234"/>
      <c r="D180" s="234">
        <v>3930218</v>
      </c>
      <c r="E180" s="234">
        <v>3930218</v>
      </c>
      <c r="F180" s="1176">
        <f t="shared" ref="F180:F182" si="28">+E180/D180*100</f>
        <v>100</v>
      </c>
    </row>
    <row r="181" spans="1:6" ht="19.5" customHeight="1" thickBot="1" x14ac:dyDescent="0.3">
      <c r="A181" s="1097"/>
      <c r="B181" s="187" t="s">
        <v>1823</v>
      </c>
      <c r="C181" s="234">
        <v>30000000</v>
      </c>
      <c r="D181" s="234">
        <v>29548346</v>
      </c>
      <c r="E181" s="234">
        <v>7931221</v>
      </c>
      <c r="F181" s="1176">
        <f t="shared" si="28"/>
        <v>26.841505781744939</v>
      </c>
    </row>
    <row r="182" spans="1:6" ht="19.5" customHeight="1" thickTop="1" thickBot="1" x14ac:dyDescent="0.3">
      <c r="A182" s="296"/>
      <c r="B182" s="297" t="s">
        <v>521</v>
      </c>
      <c r="C182" s="298">
        <f>SUM(C166:C181)</f>
        <v>463591500</v>
      </c>
      <c r="D182" s="298">
        <f t="shared" ref="D182:E182" si="29">SUM(D166:D181)</f>
        <v>412650591</v>
      </c>
      <c r="E182" s="298">
        <f t="shared" si="29"/>
        <v>178597686</v>
      </c>
      <c r="F182" s="1177">
        <f t="shared" si="28"/>
        <v>43.280608314941198</v>
      </c>
    </row>
    <row r="183" spans="1:6" ht="19.5" customHeight="1" thickTop="1" x14ac:dyDescent="0.25"/>
    <row r="184" spans="1:6" ht="19.5" customHeight="1" x14ac:dyDescent="0.25"/>
    <row r="185" spans="1:6" ht="19.5" customHeight="1" x14ac:dyDescent="0.25"/>
    <row r="186" spans="1:6" ht="19.5" customHeight="1" x14ac:dyDescent="0.25"/>
  </sheetData>
  <mergeCells count="2">
    <mergeCell ref="A3:F3"/>
    <mergeCell ref="A4:F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headerFooter>
    <oddFooter>&amp;P. oldal, összesen: &amp;N</oddFooter>
  </headerFooter>
  <rowBreaks count="2" manualBreakCount="2">
    <brk id="72" max="5" man="1"/>
    <brk id="140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M66"/>
  <sheetViews>
    <sheetView topLeftCell="A25" zoomScaleNormal="100" workbookViewId="0">
      <selection activeCell="O51" sqref="O51"/>
    </sheetView>
  </sheetViews>
  <sheetFormatPr defaultRowHeight="15.75" x14ac:dyDescent="0.25"/>
  <cols>
    <col min="1" max="1" width="50.28515625" style="303" customWidth="1"/>
    <col min="2" max="4" width="12.140625" style="303" customWidth="1"/>
    <col min="5" max="5" width="11.140625" style="303" customWidth="1"/>
    <col min="6" max="8" width="12.140625" style="303" customWidth="1"/>
    <col min="9" max="9" width="11.140625" style="303" customWidth="1"/>
    <col min="10" max="247" width="9.140625" style="303"/>
    <col min="248" max="248" width="90.28515625" style="303" bestFit="1" customWidth="1"/>
    <col min="249" max="251" width="12.140625" style="303" customWidth="1"/>
    <col min="252" max="252" width="11.140625" style="303" customWidth="1"/>
    <col min="253" max="503" width="9.140625" style="303"/>
    <col min="504" max="504" width="90.28515625" style="303" bestFit="1" customWidth="1"/>
    <col min="505" max="507" width="12.140625" style="303" customWidth="1"/>
    <col min="508" max="508" width="11.140625" style="303" customWidth="1"/>
    <col min="509" max="759" width="9.140625" style="303"/>
    <col min="760" max="760" width="90.28515625" style="303" bestFit="1" customWidth="1"/>
    <col min="761" max="763" width="12.140625" style="303" customWidth="1"/>
    <col min="764" max="764" width="11.140625" style="303" customWidth="1"/>
    <col min="765" max="1015" width="9.140625" style="303"/>
    <col min="1016" max="1016" width="90.28515625" style="303" bestFit="1" customWidth="1"/>
    <col min="1017" max="1019" width="12.140625" style="303" customWidth="1"/>
    <col min="1020" max="1020" width="11.140625" style="303" customWidth="1"/>
    <col min="1021" max="1271" width="9.140625" style="303"/>
    <col min="1272" max="1272" width="90.28515625" style="303" bestFit="1" customWidth="1"/>
    <col min="1273" max="1275" width="12.140625" style="303" customWidth="1"/>
    <col min="1276" max="1276" width="11.140625" style="303" customWidth="1"/>
    <col min="1277" max="1527" width="9.140625" style="303"/>
    <col min="1528" max="1528" width="90.28515625" style="303" bestFit="1" customWidth="1"/>
    <col min="1529" max="1531" width="12.140625" style="303" customWidth="1"/>
    <col min="1532" max="1532" width="11.140625" style="303" customWidth="1"/>
    <col min="1533" max="1783" width="9.140625" style="303"/>
    <col min="1784" max="1784" width="90.28515625" style="303" bestFit="1" customWidth="1"/>
    <col min="1785" max="1787" width="12.140625" style="303" customWidth="1"/>
    <col min="1788" max="1788" width="11.140625" style="303" customWidth="1"/>
    <col min="1789" max="2039" width="9.140625" style="303"/>
    <col min="2040" max="2040" width="90.28515625" style="303" bestFit="1" customWidth="1"/>
    <col min="2041" max="2043" width="12.140625" style="303" customWidth="1"/>
    <col min="2044" max="2044" width="11.140625" style="303" customWidth="1"/>
    <col min="2045" max="2295" width="9.140625" style="303"/>
    <col min="2296" max="2296" width="90.28515625" style="303" bestFit="1" customWidth="1"/>
    <col min="2297" max="2299" width="12.140625" style="303" customWidth="1"/>
    <col min="2300" max="2300" width="11.140625" style="303" customWidth="1"/>
    <col min="2301" max="2551" width="9.140625" style="303"/>
    <col min="2552" max="2552" width="90.28515625" style="303" bestFit="1" customWidth="1"/>
    <col min="2553" max="2555" width="12.140625" style="303" customWidth="1"/>
    <col min="2556" max="2556" width="11.140625" style="303" customWidth="1"/>
    <col min="2557" max="2807" width="9.140625" style="303"/>
    <col min="2808" max="2808" width="90.28515625" style="303" bestFit="1" customWidth="1"/>
    <col min="2809" max="2811" width="12.140625" style="303" customWidth="1"/>
    <col min="2812" max="2812" width="11.140625" style="303" customWidth="1"/>
    <col min="2813" max="3063" width="9.140625" style="303"/>
    <col min="3064" max="3064" width="90.28515625" style="303" bestFit="1" customWidth="1"/>
    <col min="3065" max="3067" width="12.140625" style="303" customWidth="1"/>
    <col min="3068" max="3068" width="11.140625" style="303" customWidth="1"/>
    <col min="3069" max="3319" width="9.140625" style="303"/>
    <col min="3320" max="3320" width="90.28515625" style="303" bestFit="1" customWidth="1"/>
    <col min="3321" max="3323" width="12.140625" style="303" customWidth="1"/>
    <col min="3324" max="3324" width="11.140625" style="303" customWidth="1"/>
    <col min="3325" max="3575" width="9.140625" style="303"/>
    <col min="3576" max="3576" width="90.28515625" style="303" bestFit="1" customWidth="1"/>
    <col min="3577" max="3579" width="12.140625" style="303" customWidth="1"/>
    <col min="3580" max="3580" width="11.140625" style="303" customWidth="1"/>
    <col min="3581" max="3831" width="9.140625" style="303"/>
    <col min="3832" max="3832" width="90.28515625" style="303" bestFit="1" customWidth="1"/>
    <col min="3833" max="3835" width="12.140625" style="303" customWidth="1"/>
    <col min="3836" max="3836" width="11.140625" style="303" customWidth="1"/>
    <col min="3837" max="4087" width="9.140625" style="303"/>
    <col min="4088" max="4088" width="90.28515625" style="303" bestFit="1" customWidth="1"/>
    <col min="4089" max="4091" width="12.140625" style="303" customWidth="1"/>
    <col min="4092" max="4092" width="11.140625" style="303" customWidth="1"/>
    <col min="4093" max="4343" width="9.140625" style="303"/>
    <col min="4344" max="4344" width="90.28515625" style="303" bestFit="1" customWidth="1"/>
    <col min="4345" max="4347" width="12.140625" style="303" customWidth="1"/>
    <col min="4348" max="4348" width="11.140625" style="303" customWidth="1"/>
    <col min="4349" max="4599" width="9.140625" style="303"/>
    <col min="4600" max="4600" width="90.28515625" style="303" bestFit="1" customWidth="1"/>
    <col min="4601" max="4603" width="12.140625" style="303" customWidth="1"/>
    <col min="4604" max="4604" width="11.140625" style="303" customWidth="1"/>
    <col min="4605" max="4855" width="9.140625" style="303"/>
    <col min="4856" max="4856" width="90.28515625" style="303" bestFit="1" customWidth="1"/>
    <col min="4857" max="4859" width="12.140625" style="303" customWidth="1"/>
    <col min="4860" max="4860" width="11.140625" style="303" customWidth="1"/>
    <col min="4861" max="5111" width="9.140625" style="303"/>
    <col min="5112" max="5112" width="90.28515625" style="303" bestFit="1" customWidth="1"/>
    <col min="5113" max="5115" width="12.140625" style="303" customWidth="1"/>
    <col min="5116" max="5116" width="11.140625" style="303" customWidth="1"/>
    <col min="5117" max="5367" width="9.140625" style="303"/>
    <col min="5368" max="5368" width="90.28515625" style="303" bestFit="1" customWidth="1"/>
    <col min="5369" max="5371" width="12.140625" style="303" customWidth="1"/>
    <col min="5372" max="5372" width="11.140625" style="303" customWidth="1"/>
    <col min="5373" max="5623" width="9.140625" style="303"/>
    <col min="5624" max="5624" width="90.28515625" style="303" bestFit="1" customWidth="1"/>
    <col min="5625" max="5627" width="12.140625" style="303" customWidth="1"/>
    <col min="5628" max="5628" width="11.140625" style="303" customWidth="1"/>
    <col min="5629" max="5879" width="9.140625" style="303"/>
    <col min="5880" max="5880" width="90.28515625" style="303" bestFit="1" customWidth="1"/>
    <col min="5881" max="5883" width="12.140625" style="303" customWidth="1"/>
    <col min="5884" max="5884" width="11.140625" style="303" customWidth="1"/>
    <col min="5885" max="6135" width="9.140625" style="303"/>
    <col min="6136" max="6136" width="90.28515625" style="303" bestFit="1" customWidth="1"/>
    <col min="6137" max="6139" width="12.140625" style="303" customWidth="1"/>
    <col min="6140" max="6140" width="11.140625" style="303" customWidth="1"/>
    <col min="6141" max="6391" width="9.140625" style="303"/>
    <col min="6392" max="6392" width="90.28515625" style="303" bestFit="1" customWidth="1"/>
    <col min="6393" max="6395" width="12.140625" style="303" customWidth="1"/>
    <col min="6396" max="6396" width="11.140625" style="303" customWidth="1"/>
    <col min="6397" max="6647" width="9.140625" style="303"/>
    <col min="6648" max="6648" width="90.28515625" style="303" bestFit="1" customWidth="1"/>
    <col min="6649" max="6651" width="12.140625" style="303" customWidth="1"/>
    <col min="6652" max="6652" width="11.140625" style="303" customWidth="1"/>
    <col min="6653" max="6903" width="9.140625" style="303"/>
    <col min="6904" max="6904" width="90.28515625" style="303" bestFit="1" customWidth="1"/>
    <col min="6905" max="6907" width="12.140625" style="303" customWidth="1"/>
    <col min="6908" max="6908" width="11.140625" style="303" customWidth="1"/>
    <col min="6909" max="7159" width="9.140625" style="303"/>
    <col min="7160" max="7160" width="90.28515625" style="303" bestFit="1" customWidth="1"/>
    <col min="7161" max="7163" width="12.140625" style="303" customWidth="1"/>
    <col min="7164" max="7164" width="11.140625" style="303" customWidth="1"/>
    <col min="7165" max="7415" width="9.140625" style="303"/>
    <col min="7416" max="7416" width="90.28515625" style="303" bestFit="1" customWidth="1"/>
    <col min="7417" max="7419" width="12.140625" style="303" customWidth="1"/>
    <col min="7420" max="7420" width="11.140625" style="303" customWidth="1"/>
    <col min="7421" max="7671" width="9.140625" style="303"/>
    <col min="7672" max="7672" width="90.28515625" style="303" bestFit="1" customWidth="1"/>
    <col min="7673" max="7675" width="12.140625" style="303" customWidth="1"/>
    <col min="7676" max="7676" width="11.140625" style="303" customWidth="1"/>
    <col min="7677" max="7927" width="9.140625" style="303"/>
    <col min="7928" max="7928" width="90.28515625" style="303" bestFit="1" customWidth="1"/>
    <col min="7929" max="7931" width="12.140625" style="303" customWidth="1"/>
    <col min="7932" max="7932" width="11.140625" style="303" customWidth="1"/>
    <col min="7933" max="8183" width="9.140625" style="303"/>
    <col min="8184" max="8184" width="90.28515625" style="303" bestFit="1" customWidth="1"/>
    <col min="8185" max="8187" width="12.140625" style="303" customWidth="1"/>
    <col min="8188" max="8188" width="11.140625" style="303" customWidth="1"/>
    <col min="8189" max="8439" width="9.140625" style="303"/>
    <col min="8440" max="8440" width="90.28515625" style="303" bestFit="1" customWidth="1"/>
    <col min="8441" max="8443" width="12.140625" style="303" customWidth="1"/>
    <col min="8444" max="8444" width="11.140625" style="303" customWidth="1"/>
    <col min="8445" max="8695" width="9.140625" style="303"/>
    <col min="8696" max="8696" width="90.28515625" style="303" bestFit="1" customWidth="1"/>
    <col min="8697" max="8699" width="12.140625" style="303" customWidth="1"/>
    <col min="8700" max="8700" width="11.140625" style="303" customWidth="1"/>
    <col min="8701" max="8951" width="9.140625" style="303"/>
    <col min="8952" max="8952" width="90.28515625" style="303" bestFit="1" customWidth="1"/>
    <col min="8953" max="8955" width="12.140625" style="303" customWidth="1"/>
    <col min="8956" max="8956" width="11.140625" style="303" customWidth="1"/>
    <col min="8957" max="9207" width="9.140625" style="303"/>
    <col min="9208" max="9208" width="90.28515625" style="303" bestFit="1" customWidth="1"/>
    <col min="9209" max="9211" width="12.140625" style="303" customWidth="1"/>
    <col min="9212" max="9212" width="11.140625" style="303" customWidth="1"/>
    <col min="9213" max="9463" width="9.140625" style="303"/>
    <col min="9464" max="9464" width="90.28515625" style="303" bestFit="1" customWidth="1"/>
    <col min="9465" max="9467" width="12.140625" style="303" customWidth="1"/>
    <col min="9468" max="9468" width="11.140625" style="303" customWidth="1"/>
    <col min="9469" max="9719" width="9.140625" style="303"/>
    <col min="9720" max="9720" width="90.28515625" style="303" bestFit="1" customWidth="1"/>
    <col min="9721" max="9723" width="12.140625" style="303" customWidth="1"/>
    <col min="9724" max="9724" width="11.140625" style="303" customWidth="1"/>
    <col min="9725" max="9975" width="9.140625" style="303"/>
    <col min="9976" max="9976" width="90.28515625" style="303" bestFit="1" customWidth="1"/>
    <col min="9977" max="9979" width="12.140625" style="303" customWidth="1"/>
    <col min="9980" max="9980" width="11.140625" style="303" customWidth="1"/>
    <col min="9981" max="10231" width="9.140625" style="303"/>
    <col min="10232" max="10232" width="90.28515625" style="303" bestFit="1" customWidth="1"/>
    <col min="10233" max="10235" width="12.140625" style="303" customWidth="1"/>
    <col min="10236" max="10236" width="11.140625" style="303" customWidth="1"/>
    <col min="10237" max="10487" width="9.140625" style="303"/>
    <col min="10488" max="10488" width="90.28515625" style="303" bestFit="1" customWidth="1"/>
    <col min="10489" max="10491" width="12.140625" style="303" customWidth="1"/>
    <col min="10492" max="10492" width="11.140625" style="303" customWidth="1"/>
    <col min="10493" max="10743" width="9.140625" style="303"/>
    <col min="10744" max="10744" width="90.28515625" style="303" bestFit="1" customWidth="1"/>
    <col min="10745" max="10747" width="12.140625" style="303" customWidth="1"/>
    <col min="10748" max="10748" width="11.140625" style="303" customWidth="1"/>
    <col min="10749" max="10999" width="9.140625" style="303"/>
    <col min="11000" max="11000" width="90.28515625" style="303" bestFit="1" customWidth="1"/>
    <col min="11001" max="11003" width="12.140625" style="303" customWidth="1"/>
    <col min="11004" max="11004" width="11.140625" style="303" customWidth="1"/>
    <col min="11005" max="11255" width="9.140625" style="303"/>
    <col min="11256" max="11256" width="90.28515625" style="303" bestFit="1" customWidth="1"/>
    <col min="11257" max="11259" width="12.140625" style="303" customWidth="1"/>
    <col min="11260" max="11260" width="11.140625" style="303" customWidth="1"/>
    <col min="11261" max="11511" width="9.140625" style="303"/>
    <col min="11512" max="11512" width="90.28515625" style="303" bestFit="1" customWidth="1"/>
    <col min="11513" max="11515" width="12.140625" style="303" customWidth="1"/>
    <col min="11516" max="11516" width="11.140625" style="303" customWidth="1"/>
    <col min="11517" max="11767" width="9.140625" style="303"/>
    <col min="11768" max="11768" width="90.28515625" style="303" bestFit="1" customWidth="1"/>
    <col min="11769" max="11771" width="12.140625" style="303" customWidth="1"/>
    <col min="11772" max="11772" width="11.140625" style="303" customWidth="1"/>
    <col min="11773" max="12023" width="9.140625" style="303"/>
    <col min="12024" max="12024" width="90.28515625" style="303" bestFit="1" customWidth="1"/>
    <col min="12025" max="12027" width="12.140625" style="303" customWidth="1"/>
    <col min="12028" max="12028" width="11.140625" style="303" customWidth="1"/>
    <col min="12029" max="12279" width="9.140625" style="303"/>
    <col min="12280" max="12280" width="90.28515625" style="303" bestFit="1" customWidth="1"/>
    <col min="12281" max="12283" width="12.140625" style="303" customWidth="1"/>
    <col min="12284" max="12284" width="11.140625" style="303" customWidth="1"/>
    <col min="12285" max="12535" width="9.140625" style="303"/>
    <col min="12536" max="12536" width="90.28515625" style="303" bestFit="1" customWidth="1"/>
    <col min="12537" max="12539" width="12.140625" style="303" customWidth="1"/>
    <col min="12540" max="12540" width="11.140625" style="303" customWidth="1"/>
    <col min="12541" max="12791" width="9.140625" style="303"/>
    <col min="12792" max="12792" width="90.28515625" style="303" bestFit="1" customWidth="1"/>
    <col min="12793" max="12795" width="12.140625" style="303" customWidth="1"/>
    <col min="12796" max="12796" width="11.140625" style="303" customWidth="1"/>
    <col min="12797" max="13047" width="9.140625" style="303"/>
    <col min="13048" max="13048" width="90.28515625" style="303" bestFit="1" customWidth="1"/>
    <col min="13049" max="13051" width="12.140625" style="303" customWidth="1"/>
    <col min="13052" max="13052" width="11.140625" style="303" customWidth="1"/>
    <col min="13053" max="13303" width="9.140625" style="303"/>
    <col min="13304" max="13304" width="90.28515625" style="303" bestFit="1" customWidth="1"/>
    <col min="13305" max="13307" width="12.140625" style="303" customWidth="1"/>
    <col min="13308" max="13308" width="11.140625" style="303" customWidth="1"/>
    <col min="13309" max="13559" width="9.140625" style="303"/>
    <col min="13560" max="13560" width="90.28515625" style="303" bestFit="1" customWidth="1"/>
    <col min="13561" max="13563" width="12.140625" style="303" customWidth="1"/>
    <col min="13564" max="13564" width="11.140625" style="303" customWidth="1"/>
    <col min="13565" max="13815" width="9.140625" style="303"/>
    <col min="13816" max="13816" width="90.28515625" style="303" bestFit="1" customWidth="1"/>
    <col min="13817" max="13819" width="12.140625" style="303" customWidth="1"/>
    <col min="13820" max="13820" width="11.140625" style="303" customWidth="1"/>
    <col min="13821" max="14071" width="9.140625" style="303"/>
    <col min="14072" max="14072" width="90.28515625" style="303" bestFit="1" customWidth="1"/>
    <col min="14073" max="14075" width="12.140625" style="303" customWidth="1"/>
    <col min="14076" max="14076" width="11.140625" style="303" customWidth="1"/>
    <col min="14077" max="14327" width="9.140625" style="303"/>
    <col min="14328" max="14328" width="90.28515625" style="303" bestFit="1" customWidth="1"/>
    <col min="14329" max="14331" width="12.140625" style="303" customWidth="1"/>
    <col min="14332" max="14332" width="11.140625" style="303" customWidth="1"/>
    <col min="14333" max="14583" width="9.140625" style="303"/>
    <col min="14584" max="14584" width="90.28515625" style="303" bestFit="1" customWidth="1"/>
    <col min="14585" max="14587" width="12.140625" style="303" customWidth="1"/>
    <col min="14588" max="14588" width="11.140625" style="303" customWidth="1"/>
    <col min="14589" max="14839" width="9.140625" style="303"/>
    <col min="14840" max="14840" width="90.28515625" style="303" bestFit="1" customWidth="1"/>
    <col min="14841" max="14843" width="12.140625" style="303" customWidth="1"/>
    <col min="14844" max="14844" width="11.140625" style="303" customWidth="1"/>
    <col min="14845" max="15095" width="9.140625" style="303"/>
    <col min="15096" max="15096" width="90.28515625" style="303" bestFit="1" customWidth="1"/>
    <col min="15097" max="15099" width="12.140625" style="303" customWidth="1"/>
    <col min="15100" max="15100" width="11.140625" style="303" customWidth="1"/>
    <col min="15101" max="15351" width="9.140625" style="303"/>
    <col min="15352" max="15352" width="90.28515625" style="303" bestFit="1" customWidth="1"/>
    <col min="15353" max="15355" width="12.140625" style="303" customWidth="1"/>
    <col min="15356" max="15356" width="11.140625" style="303" customWidth="1"/>
    <col min="15357" max="15607" width="9.140625" style="303"/>
    <col min="15608" max="15608" width="90.28515625" style="303" bestFit="1" customWidth="1"/>
    <col min="15609" max="15611" width="12.140625" style="303" customWidth="1"/>
    <col min="15612" max="15612" width="11.140625" style="303" customWidth="1"/>
    <col min="15613" max="15863" width="9.140625" style="303"/>
    <col min="15864" max="15864" width="90.28515625" style="303" bestFit="1" customWidth="1"/>
    <col min="15865" max="15867" width="12.140625" style="303" customWidth="1"/>
    <col min="15868" max="15868" width="11.140625" style="303" customWidth="1"/>
    <col min="15869" max="16119" width="9.140625" style="303"/>
    <col min="16120" max="16120" width="90.28515625" style="303" bestFit="1" customWidth="1"/>
    <col min="16121" max="16123" width="12.140625" style="303" customWidth="1"/>
    <col min="16124" max="16124" width="11.140625" style="303" customWidth="1"/>
    <col min="16125" max="16384" width="9.140625" style="303"/>
  </cols>
  <sheetData>
    <row r="1" spans="1:247" x14ac:dyDescent="0.25">
      <c r="A1" s="303" t="s">
        <v>129</v>
      </c>
      <c r="E1" s="304"/>
      <c r="I1" s="304" t="s">
        <v>522</v>
      </c>
    </row>
    <row r="3" spans="1:247" x14ac:dyDescent="0.25">
      <c r="A3" s="1429" t="s">
        <v>1824</v>
      </c>
      <c r="B3" s="1429"/>
      <c r="C3" s="1429"/>
      <c r="D3" s="1429"/>
      <c r="E3" s="1429"/>
      <c r="F3" s="1429"/>
      <c r="G3" s="1429"/>
      <c r="H3" s="1429"/>
      <c r="I3" s="1429"/>
    </row>
    <row r="4" spans="1:247" ht="16.5" thickBot="1" x14ac:dyDescent="0.3"/>
    <row r="5" spans="1:247" ht="28.5" customHeight="1" x14ac:dyDescent="0.25">
      <c r="A5" s="1430" t="s">
        <v>523</v>
      </c>
      <c r="B5" s="1418" t="s">
        <v>1825</v>
      </c>
      <c r="C5" s="1419"/>
      <c r="D5" s="1419"/>
      <c r="E5" s="1420"/>
      <c r="F5" s="1418" t="s">
        <v>1844</v>
      </c>
      <c r="G5" s="1419"/>
      <c r="H5" s="1419"/>
      <c r="I5" s="1420"/>
    </row>
    <row r="6" spans="1:247" ht="15" customHeight="1" x14ac:dyDescent="0.25">
      <c r="A6" s="1431"/>
      <c r="B6" s="1421" t="s">
        <v>524</v>
      </c>
      <c r="C6" s="1422" t="s">
        <v>525</v>
      </c>
      <c r="D6" s="1422"/>
      <c r="E6" s="1423" t="s">
        <v>136</v>
      </c>
      <c r="F6" s="1421" t="s">
        <v>524</v>
      </c>
      <c r="G6" s="1422" t="s">
        <v>525</v>
      </c>
      <c r="H6" s="1422"/>
      <c r="I6" s="1423" t="s">
        <v>136</v>
      </c>
    </row>
    <row r="7" spans="1:247" ht="12.75" customHeight="1" x14ac:dyDescent="0.25">
      <c r="A7" s="1431"/>
      <c r="B7" s="1421"/>
      <c r="C7" s="1422" t="s">
        <v>526</v>
      </c>
      <c r="D7" s="1422" t="s">
        <v>527</v>
      </c>
      <c r="E7" s="1423"/>
      <c r="F7" s="1421"/>
      <c r="G7" s="1422" t="s">
        <v>526</v>
      </c>
      <c r="H7" s="1422" t="s">
        <v>527</v>
      </c>
      <c r="I7" s="1423"/>
    </row>
    <row r="8" spans="1:247" ht="7.5" customHeight="1" x14ac:dyDescent="0.25">
      <c r="A8" s="1431"/>
      <c r="B8" s="1421"/>
      <c r="C8" s="1422"/>
      <c r="D8" s="1422"/>
      <c r="E8" s="1423"/>
      <c r="F8" s="1421"/>
      <c r="G8" s="1422"/>
      <c r="H8" s="1422"/>
      <c r="I8" s="1423"/>
    </row>
    <row r="9" spans="1:247" s="305" customFormat="1" ht="20.100000000000001" customHeight="1" x14ac:dyDescent="0.25">
      <c r="A9" s="1102" t="s">
        <v>528</v>
      </c>
      <c r="B9" s="1103"/>
      <c r="C9" s="1103"/>
      <c r="D9" s="1103"/>
      <c r="E9" s="1103"/>
      <c r="F9" s="1103"/>
      <c r="G9" s="1103"/>
      <c r="H9" s="1103"/>
      <c r="I9" s="1104"/>
    </row>
    <row r="10" spans="1:247" s="305" customFormat="1" ht="20.100000000000001" customHeight="1" x14ac:dyDescent="0.25">
      <c r="A10" s="1105" t="s">
        <v>529</v>
      </c>
      <c r="B10" s="1106">
        <v>1</v>
      </c>
      <c r="C10" s="1107"/>
      <c r="D10" s="1107"/>
      <c r="E10" s="1108">
        <f>SUM(B10:D10)</f>
        <v>1</v>
      </c>
      <c r="F10" s="1106">
        <v>1</v>
      </c>
      <c r="G10" s="1107">
        <v>0</v>
      </c>
      <c r="H10" s="1107">
        <v>0</v>
      </c>
      <c r="I10" s="1108">
        <v>1</v>
      </c>
    </row>
    <row r="11" spans="1:247" s="305" customFormat="1" ht="20.100000000000001" customHeight="1" x14ac:dyDescent="0.25">
      <c r="A11" s="1105" t="s">
        <v>530</v>
      </c>
      <c r="B11" s="1106">
        <v>2</v>
      </c>
      <c r="C11" s="1107"/>
      <c r="D11" s="1107"/>
      <c r="E11" s="1108">
        <f t="shared" ref="E11:E14" si="0">SUM(B11:D11)</f>
        <v>2</v>
      </c>
      <c r="F11" s="1106">
        <v>2</v>
      </c>
      <c r="G11" s="1109">
        <v>0</v>
      </c>
      <c r="H11" s="1107">
        <v>0</v>
      </c>
      <c r="I11" s="1108">
        <v>2</v>
      </c>
    </row>
    <row r="12" spans="1:247" s="305" customFormat="1" ht="20.100000000000001" customHeight="1" x14ac:dyDescent="0.25">
      <c r="A12" s="1105" t="s">
        <v>531</v>
      </c>
      <c r="B12" s="1106">
        <v>1</v>
      </c>
      <c r="C12" s="1107"/>
      <c r="D12" s="1107"/>
      <c r="E12" s="1108">
        <f t="shared" si="0"/>
        <v>1</v>
      </c>
      <c r="F12" s="1106">
        <v>1</v>
      </c>
      <c r="G12" s="1109">
        <v>0</v>
      </c>
      <c r="H12" s="1107">
        <v>0</v>
      </c>
      <c r="I12" s="1108">
        <v>1</v>
      </c>
    </row>
    <row r="13" spans="1:247" s="305" customFormat="1" ht="20.100000000000001" customHeight="1" x14ac:dyDescent="0.25">
      <c r="A13" s="1105" t="s">
        <v>532</v>
      </c>
      <c r="B13" s="1106">
        <v>8</v>
      </c>
      <c r="C13" s="1110"/>
      <c r="D13" s="1107"/>
      <c r="E13" s="1108">
        <f t="shared" si="0"/>
        <v>8</v>
      </c>
      <c r="F13" s="1106">
        <v>8</v>
      </c>
      <c r="G13" s="1111">
        <v>0</v>
      </c>
      <c r="H13" s="1107">
        <v>0</v>
      </c>
      <c r="I13" s="1108">
        <v>8</v>
      </c>
    </row>
    <row r="14" spans="1:247" s="305" customFormat="1" ht="20.100000000000001" customHeight="1" x14ac:dyDescent="0.25">
      <c r="A14" s="1105" t="s">
        <v>533</v>
      </c>
      <c r="B14" s="1106">
        <v>6</v>
      </c>
      <c r="C14" s="1112"/>
      <c r="D14" s="1107"/>
      <c r="E14" s="1108">
        <f t="shared" si="0"/>
        <v>6</v>
      </c>
      <c r="F14" s="1106">
        <v>6</v>
      </c>
      <c r="G14" s="1111">
        <v>0</v>
      </c>
      <c r="H14" s="1107">
        <v>0</v>
      </c>
      <c r="I14" s="1108">
        <v>6</v>
      </c>
    </row>
    <row r="15" spans="1:247" s="305" customFormat="1" ht="20.100000000000001" customHeight="1" x14ac:dyDescent="0.25">
      <c r="A15" s="1113" t="s">
        <v>1826</v>
      </c>
      <c r="B15" s="1114">
        <v>18</v>
      </c>
      <c r="C15" s="1115"/>
      <c r="D15" s="1116"/>
      <c r="E15" s="1117">
        <f>SUM(B15:D15)</f>
        <v>18</v>
      </c>
      <c r="F15" s="1114">
        <v>18</v>
      </c>
      <c r="G15" s="1118">
        <v>0</v>
      </c>
      <c r="H15" s="1116">
        <v>0</v>
      </c>
      <c r="I15" s="1117">
        <v>18</v>
      </c>
    </row>
    <row r="16" spans="1:247" s="305" customFormat="1" ht="20.100000000000001" customHeight="1" x14ac:dyDescent="0.25">
      <c r="A16" s="1415"/>
      <c r="B16" s="1416"/>
      <c r="C16" s="1416"/>
      <c r="D16" s="1416"/>
      <c r="E16" s="1417"/>
      <c r="F16" s="313"/>
      <c r="G16" s="313"/>
      <c r="H16" s="313"/>
      <c r="I16" s="1119"/>
      <c r="J16" s="312"/>
      <c r="K16" s="312"/>
      <c r="L16" s="312"/>
      <c r="M16" s="312"/>
      <c r="N16" s="312"/>
      <c r="O16" s="312"/>
      <c r="P16" s="312"/>
      <c r="Q16" s="312"/>
      <c r="R16" s="312"/>
      <c r="S16" s="312"/>
      <c r="T16" s="312"/>
      <c r="U16" s="312"/>
      <c r="V16" s="312"/>
      <c r="W16" s="312"/>
      <c r="X16" s="312"/>
      <c r="Y16" s="312"/>
      <c r="Z16" s="312"/>
      <c r="AA16" s="312"/>
      <c r="AB16" s="312"/>
      <c r="AC16" s="312"/>
      <c r="AD16" s="312"/>
      <c r="AE16" s="312"/>
      <c r="AF16" s="312"/>
      <c r="AG16" s="312"/>
      <c r="AH16" s="312"/>
      <c r="AI16" s="312"/>
      <c r="AJ16" s="312"/>
      <c r="AK16" s="312"/>
      <c r="AL16" s="312"/>
      <c r="AM16" s="312"/>
      <c r="AN16" s="312"/>
      <c r="AO16" s="312"/>
      <c r="AP16" s="312"/>
      <c r="AQ16" s="312"/>
      <c r="AR16" s="312"/>
      <c r="AS16" s="312"/>
      <c r="AT16" s="312"/>
      <c r="AU16" s="312"/>
      <c r="AV16" s="312"/>
      <c r="AW16" s="312"/>
      <c r="AX16" s="312"/>
      <c r="AY16" s="312"/>
      <c r="AZ16" s="312"/>
      <c r="BA16" s="312"/>
      <c r="BB16" s="312"/>
      <c r="BC16" s="312"/>
      <c r="BD16" s="312"/>
      <c r="BE16" s="312"/>
      <c r="BF16" s="312"/>
      <c r="BG16" s="312"/>
      <c r="BH16" s="312"/>
      <c r="BI16" s="312"/>
      <c r="BJ16" s="312"/>
      <c r="BK16" s="312"/>
      <c r="BL16" s="312"/>
      <c r="BM16" s="312"/>
      <c r="BN16" s="312"/>
      <c r="BO16" s="312"/>
      <c r="BP16" s="312"/>
      <c r="BQ16" s="312"/>
      <c r="BR16" s="312"/>
      <c r="BS16" s="312"/>
      <c r="BT16" s="312"/>
      <c r="BU16" s="312"/>
      <c r="BV16" s="312"/>
      <c r="BW16" s="312"/>
      <c r="BX16" s="312"/>
      <c r="BY16" s="312"/>
      <c r="BZ16" s="312"/>
      <c r="CA16" s="312"/>
      <c r="CB16" s="312"/>
      <c r="CC16" s="312"/>
      <c r="CD16" s="312"/>
      <c r="CE16" s="312"/>
      <c r="CF16" s="312"/>
      <c r="CG16" s="312"/>
      <c r="CH16" s="312"/>
      <c r="CI16" s="312"/>
      <c r="CJ16" s="312"/>
      <c r="CK16" s="312"/>
      <c r="CL16" s="312"/>
      <c r="CM16" s="312"/>
      <c r="CN16" s="312"/>
      <c r="CO16" s="312"/>
      <c r="CP16" s="312"/>
      <c r="CQ16" s="312"/>
      <c r="CR16" s="312"/>
      <c r="CS16" s="312"/>
      <c r="CT16" s="312"/>
      <c r="CU16" s="312"/>
      <c r="CV16" s="312"/>
      <c r="CW16" s="312"/>
      <c r="CX16" s="312"/>
      <c r="CY16" s="312"/>
      <c r="CZ16" s="312"/>
      <c r="DA16" s="312"/>
      <c r="DB16" s="312"/>
      <c r="DC16" s="312"/>
      <c r="DD16" s="312"/>
      <c r="DE16" s="312"/>
      <c r="DF16" s="312"/>
      <c r="DG16" s="312"/>
      <c r="DH16" s="312"/>
      <c r="DI16" s="312"/>
      <c r="DJ16" s="312"/>
      <c r="DK16" s="312"/>
      <c r="DL16" s="312"/>
      <c r="DM16" s="312"/>
      <c r="DN16" s="312"/>
      <c r="DO16" s="312"/>
      <c r="DP16" s="312"/>
      <c r="DQ16" s="312"/>
      <c r="DR16" s="312"/>
      <c r="DS16" s="312"/>
      <c r="DT16" s="312"/>
      <c r="DU16" s="312"/>
      <c r="DV16" s="312"/>
      <c r="DW16" s="312"/>
      <c r="DX16" s="312"/>
      <c r="DY16" s="312"/>
      <c r="DZ16" s="312"/>
      <c r="EA16" s="312"/>
      <c r="EB16" s="312"/>
      <c r="EC16" s="312"/>
      <c r="ED16" s="312"/>
      <c r="EE16" s="312"/>
      <c r="EF16" s="312"/>
      <c r="EG16" s="312"/>
      <c r="EH16" s="312"/>
      <c r="EI16" s="312"/>
      <c r="EJ16" s="312"/>
      <c r="EK16" s="312"/>
      <c r="EL16" s="312"/>
      <c r="EM16" s="312"/>
      <c r="EN16" s="312"/>
      <c r="EO16" s="312"/>
      <c r="EP16" s="312"/>
      <c r="EQ16" s="312"/>
      <c r="ER16" s="312"/>
      <c r="ES16" s="312"/>
      <c r="ET16" s="312"/>
      <c r="EU16" s="312"/>
      <c r="EV16" s="312"/>
      <c r="EW16" s="312"/>
      <c r="EX16" s="312"/>
      <c r="EY16" s="312"/>
      <c r="EZ16" s="312"/>
      <c r="FA16" s="312"/>
      <c r="FB16" s="312"/>
      <c r="FC16" s="312"/>
      <c r="FD16" s="312"/>
      <c r="FE16" s="312"/>
      <c r="FF16" s="312"/>
      <c r="FG16" s="312"/>
      <c r="FH16" s="312"/>
      <c r="FI16" s="312"/>
      <c r="FJ16" s="312"/>
      <c r="FK16" s="312"/>
      <c r="FL16" s="312"/>
      <c r="FM16" s="312"/>
      <c r="FN16" s="312"/>
      <c r="FO16" s="312"/>
      <c r="FP16" s="312"/>
      <c r="FQ16" s="312"/>
      <c r="FR16" s="312"/>
      <c r="FS16" s="312"/>
      <c r="FT16" s="312"/>
      <c r="FU16" s="312"/>
      <c r="FV16" s="312"/>
      <c r="FW16" s="312"/>
      <c r="FX16" s="312"/>
      <c r="FY16" s="312"/>
      <c r="FZ16" s="312"/>
      <c r="GA16" s="312"/>
      <c r="GB16" s="312"/>
      <c r="GC16" s="312"/>
      <c r="GD16" s="312"/>
      <c r="GE16" s="312"/>
      <c r="GF16" s="312"/>
      <c r="GG16" s="312"/>
      <c r="GH16" s="312"/>
      <c r="GI16" s="312"/>
      <c r="GJ16" s="312"/>
      <c r="GK16" s="312"/>
      <c r="GL16" s="312"/>
      <c r="GM16" s="312"/>
      <c r="GN16" s="312"/>
      <c r="GO16" s="312"/>
      <c r="GP16" s="312"/>
      <c r="GQ16" s="312"/>
      <c r="GR16" s="312"/>
      <c r="GS16" s="312"/>
      <c r="GT16" s="312"/>
      <c r="GU16" s="312"/>
      <c r="GV16" s="312"/>
      <c r="GW16" s="312"/>
      <c r="GX16" s="312"/>
      <c r="GY16" s="312"/>
      <c r="GZ16" s="312"/>
      <c r="HA16" s="312"/>
      <c r="HB16" s="312"/>
      <c r="HC16" s="312"/>
      <c r="HD16" s="312"/>
      <c r="HE16" s="312"/>
      <c r="HF16" s="312"/>
      <c r="HG16" s="312"/>
      <c r="HH16" s="312"/>
      <c r="HI16" s="312"/>
      <c r="HJ16" s="312"/>
      <c r="HK16" s="312"/>
      <c r="HL16" s="312"/>
      <c r="HM16" s="312"/>
      <c r="HN16" s="312"/>
      <c r="HO16" s="312"/>
      <c r="HP16" s="312"/>
      <c r="HQ16" s="312"/>
      <c r="HR16" s="312"/>
      <c r="HS16" s="312"/>
      <c r="HT16" s="312"/>
      <c r="HU16" s="312"/>
      <c r="HV16" s="312"/>
      <c r="HW16" s="312"/>
      <c r="HX16" s="312"/>
      <c r="HY16" s="312"/>
      <c r="HZ16" s="312"/>
      <c r="IA16" s="312"/>
      <c r="IB16" s="312"/>
      <c r="IC16" s="312"/>
      <c r="ID16" s="312"/>
      <c r="IE16" s="312"/>
      <c r="IF16" s="312"/>
      <c r="IG16" s="312"/>
      <c r="IH16" s="312"/>
      <c r="II16" s="312"/>
      <c r="IJ16" s="312"/>
      <c r="IK16" s="312"/>
      <c r="IL16" s="312"/>
      <c r="IM16" s="312"/>
    </row>
    <row r="17" spans="1:247" s="305" customFormat="1" ht="20.100000000000001" customHeight="1" x14ac:dyDescent="0.25">
      <c r="A17" s="1120" t="s">
        <v>534</v>
      </c>
      <c r="B17" s="1121"/>
      <c r="C17" s="1121"/>
      <c r="D17" s="1121"/>
      <c r="E17" s="1121"/>
      <c r="F17" s="1121"/>
      <c r="G17" s="1121"/>
      <c r="H17" s="1121"/>
      <c r="I17" s="1122"/>
    </row>
    <row r="18" spans="1:247" s="305" customFormat="1" ht="20.100000000000001" customHeight="1" x14ac:dyDescent="0.25">
      <c r="A18" s="1105" t="s">
        <v>535</v>
      </c>
      <c r="B18" s="1106">
        <v>1</v>
      </c>
      <c r="C18" s="1107"/>
      <c r="D18" s="1107"/>
      <c r="E18" s="1123">
        <f t="shared" ref="E18:E21" si="1">SUM(B18:D18)</f>
        <v>1</v>
      </c>
      <c r="F18" s="1106">
        <v>1</v>
      </c>
      <c r="G18" s="1109">
        <v>0</v>
      </c>
      <c r="H18" s="1109">
        <v>0</v>
      </c>
      <c r="I18" s="1123">
        <v>1</v>
      </c>
    </row>
    <row r="19" spans="1:247" s="305" customFormat="1" ht="20.100000000000001" customHeight="1" x14ac:dyDescent="0.25">
      <c r="A19" s="1105" t="s">
        <v>536</v>
      </c>
      <c r="B19" s="1106">
        <v>1</v>
      </c>
      <c r="C19" s="1107"/>
      <c r="D19" s="1107"/>
      <c r="E19" s="1123">
        <f t="shared" si="1"/>
        <v>1</v>
      </c>
      <c r="F19" s="1106">
        <v>1</v>
      </c>
      <c r="G19" s="1109">
        <v>0</v>
      </c>
      <c r="H19" s="1109">
        <v>0</v>
      </c>
      <c r="I19" s="1123">
        <v>1</v>
      </c>
    </row>
    <row r="20" spans="1:247" s="305" customFormat="1" ht="20.100000000000001" customHeight="1" x14ac:dyDescent="0.25">
      <c r="A20" s="1105" t="s">
        <v>537</v>
      </c>
      <c r="B20" s="1106">
        <v>79</v>
      </c>
      <c r="C20" s="306"/>
      <c r="D20" s="306"/>
      <c r="E20" s="1108">
        <f t="shared" si="1"/>
        <v>79</v>
      </c>
      <c r="F20" s="1106">
        <v>79</v>
      </c>
      <c r="G20" s="1111">
        <v>0</v>
      </c>
      <c r="H20" s="1111">
        <v>0</v>
      </c>
      <c r="I20" s="1108">
        <v>79</v>
      </c>
    </row>
    <row r="21" spans="1:247" s="305" customFormat="1" ht="20.100000000000001" customHeight="1" x14ac:dyDescent="0.25">
      <c r="A21" s="1113" t="s">
        <v>1827</v>
      </c>
      <c r="B21" s="1114">
        <v>81</v>
      </c>
      <c r="C21" s="307"/>
      <c r="D21" s="307"/>
      <c r="E21" s="1117">
        <f t="shared" si="1"/>
        <v>81</v>
      </c>
      <c r="F21" s="1114">
        <v>81</v>
      </c>
      <c r="G21" s="1118">
        <v>0</v>
      </c>
      <c r="H21" s="1118">
        <v>0</v>
      </c>
      <c r="I21" s="1117">
        <v>81</v>
      </c>
    </row>
    <row r="22" spans="1:247" s="305" customFormat="1" ht="20.100000000000001" customHeight="1" x14ac:dyDescent="0.25">
      <c r="A22" s="1415"/>
      <c r="B22" s="1416"/>
      <c r="C22" s="1416"/>
      <c r="D22" s="1416"/>
      <c r="E22" s="1417"/>
      <c r="F22" s="1124"/>
      <c r="G22" s="1124"/>
      <c r="H22" s="1124"/>
      <c r="I22" s="1125"/>
    </row>
    <row r="23" spans="1:247" s="305" customFormat="1" ht="20.100000000000001" customHeight="1" x14ac:dyDescent="0.25">
      <c r="A23" s="1102" t="s">
        <v>1828</v>
      </c>
      <c r="B23" s="1103"/>
      <c r="C23" s="1103"/>
      <c r="D23" s="1103"/>
      <c r="E23" s="1103"/>
      <c r="F23" s="1103"/>
      <c r="G23" s="1103"/>
      <c r="H23" s="1103"/>
      <c r="I23" s="1104"/>
    </row>
    <row r="24" spans="1:247" s="305" customFormat="1" ht="20.100000000000001" customHeight="1" x14ac:dyDescent="0.25">
      <c r="A24" s="1126" t="s">
        <v>538</v>
      </c>
      <c r="B24" s="1127">
        <v>5</v>
      </c>
      <c r="C24" s="1128"/>
      <c r="D24" s="1129">
        <v>0.5</v>
      </c>
      <c r="E24" s="1130">
        <f t="shared" ref="E24:E47" si="2">SUM(B24:D24)</f>
        <v>5.5</v>
      </c>
      <c r="F24" s="1127">
        <v>5</v>
      </c>
      <c r="G24" s="1131">
        <v>0</v>
      </c>
      <c r="H24" s="1133">
        <v>0.5</v>
      </c>
      <c r="I24" s="1130">
        <v>5.5</v>
      </c>
      <c r="J24" s="1134"/>
      <c r="K24" s="1134"/>
      <c r="L24" s="1134"/>
      <c r="M24" s="1134"/>
      <c r="N24" s="1134"/>
      <c r="O24" s="1134"/>
      <c r="P24" s="1134"/>
      <c r="Q24" s="1134"/>
      <c r="R24" s="1134"/>
      <c r="S24" s="1134"/>
      <c r="T24" s="1134"/>
      <c r="U24" s="1134"/>
      <c r="V24" s="1134"/>
      <c r="W24" s="1134"/>
      <c r="X24" s="1134"/>
      <c r="Y24" s="1134"/>
      <c r="Z24" s="1134"/>
      <c r="AA24" s="1134"/>
      <c r="AB24" s="1134"/>
      <c r="AC24" s="1134"/>
      <c r="AD24" s="1134"/>
      <c r="AE24" s="1134"/>
      <c r="AF24" s="1134"/>
      <c r="AG24" s="1134"/>
      <c r="AH24" s="1134"/>
      <c r="AI24" s="1134"/>
      <c r="AJ24" s="1134"/>
      <c r="AK24" s="1134"/>
      <c r="AL24" s="1134"/>
      <c r="AM24" s="1134"/>
      <c r="AN24" s="1134"/>
      <c r="AO24" s="1134"/>
      <c r="AP24" s="1134"/>
      <c r="AQ24" s="1134"/>
      <c r="AR24" s="1134"/>
      <c r="AS24" s="1134"/>
      <c r="AT24" s="1134"/>
      <c r="AU24" s="1134"/>
      <c r="AV24" s="1134"/>
      <c r="AW24" s="1134"/>
      <c r="AX24" s="1134"/>
      <c r="AY24" s="1134"/>
      <c r="AZ24" s="1134"/>
      <c r="BA24" s="1134"/>
      <c r="BB24" s="1134"/>
      <c r="BC24" s="1134"/>
      <c r="BD24" s="1134"/>
      <c r="BE24" s="1134"/>
      <c r="BF24" s="1134"/>
      <c r="BG24" s="1134"/>
      <c r="BH24" s="1134"/>
      <c r="BI24" s="1134"/>
      <c r="BJ24" s="1134"/>
      <c r="BK24" s="1134"/>
      <c r="BL24" s="1134"/>
      <c r="BM24" s="1134"/>
      <c r="BN24" s="1134"/>
      <c r="BO24" s="1134"/>
      <c r="BP24" s="1134"/>
      <c r="BQ24" s="1134"/>
      <c r="BR24" s="1134"/>
      <c r="BS24" s="1134"/>
      <c r="BT24" s="1134"/>
      <c r="BU24" s="1134"/>
      <c r="BV24" s="1134"/>
      <c r="BW24" s="1134"/>
      <c r="BX24" s="1134"/>
      <c r="BY24" s="1134"/>
      <c r="BZ24" s="1134"/>
      <c r="CA24" s="1134"/>
      <c r="CB24" s="1134"/>
      <c r="CC24" s="1134"/>
      <c r="CD24" s="1134"/>
      <c r="CE24" s="1134"/>
      <c r="CF24" s="1134"/>
      <c r="CG24" s="1134"/>
      <c r="CH24" s="1134"/>
      <c r="CI24" s="1134"/>
      <c r="CJ24" s="1134"/>
      <c r="CK24" s="1134"/>
      <c r="CL24" s="1134"/>
      <c r="CM24" s="1134"/>
      <c r="CN24" s="1134"/>
      <c r="CO24" s="1134"/>
      <c r="CP24" s="1134"/>
      <c r="CQ24" s="1134"/>
      <c r="CR24" s="1134"/>
      <c r="CS24" s="1134"/>
      <c r="CT24" s="1134"/>
      <c r="CU24" s="1134"/>
      <c r="CV24" s="1134"/>
      <c r="CW24" s="1134"/>
      <c r="CX24" s="1134"/>
      <c r="CY24" s="1134"/>
      <c r="CZ24" s="1134"/>
      <c r="DA24" s="1134"/>
      <c r="DB24" s="1134"/>
      <c r="DC24" s="1134"/>
      <c r="DD24" s="1134"/>
      <c r="DE24" s="1134"/>
      <c r="DF24" s="1134"/>
      <c r="DG24" s="1134"/>
      <c r="DH24" s="1134"/>
      <c r="DI24" s="1134"/>
      <c r="DJ24" s="1134"/>
      <c r="DK24" s="1134"/>
      <c r="DL24" s="1134"/>
      <c r="DM24" s="1134"/>
      <c r="DN24" s="1134"/>
      <c r="DO24" s="1134"/>
      <c r="DP24" s="1134"/>
      <c r="DQ24" s="1134"/>
      <c r="DR24" s="1134"/>
      <c r="DS24" s="1134"/>
      <c r="DT24" s="1134"/>
      <c r="DU24" s="1134"/>
      <c r="DV24" s="1134"/>
      <c r="DW24" s="1134"/>
      <c r="DX24" s="1134"/>
      <c r="DY24" s="1134"/>
      <c r="DZ24" s="1134"/>
      <c r="EA24" s="1134"/>
      <c r="EB24" s="1134"/>
      <c r="EC24" s="1134"/>
      <c r="ED24" s="1134"/>
      <c r="EE24" s="1134"/>
      <c r="EF24" s="1134"/>
      <c r="EG24" s="1134"/>
      <c r="EH24" s="1134"/>
      <c r="EI24" s="1134"/>
      <c r="EJ24" s="1134"/>
      <c r="EK24" s="1134"/>
      <c r="EL24" s="1134"/>
      <c r="EM24" s="1134"/>
      <c r="EN24" s="1134"/>
      <c r="EO24" s="1134"/>
      <c r="EP24" s="1134"/>
      <c r="EQ24" s="1134"/>
      <c r="ER24" s="1134"/>
      <c r="ES24" s="1134"/>
      <c r="ET24" s="1134"/>
      <c r="EU24" s="1134"/>
      <c r="EV24" s="1134"/>
      <c r="EW24" s="1134"/>
      <c r="EX24" s="1134"/>
      <c r="EY24" s="1134"/>
      <c r="EZ24" s="1134"/>
      <c r="FA24" s="1134"/>
      <c r="FB24" s="1134"/>
      <c r="FC24" s="1134"/>
      <c r="FD24" s="1134"/>
      <c r="FE24" s="1134"/>
      <c r="FF24" s="1134"/>
      <c r="FG24" s="1134"/>
      <c r="FH24" s="1134"/>
      <c r="FI24" s="1134"/>
      <c r="FJ24" s="1134"/>
      <c r="FK24" s="1134"/>
      <c r="FL24" s="1134"/>
      <c r="FM24" s="1134"/>
      <c r="FN24" s="1134"/>
      <c r="FO24" s="1134"/>
      <c r="FP24" s="1134"/>
      <c r="FQ24" s="1134"/>
      <c r="FR24" s="1134"/>
      <c r="FS24" s="1134"/>
      <c r="FT24" s="1134"/>
      <c r="FU24" s="1134"/>
      <c r="FV24" s="1134"/>
      <c r="FW24" s="1134"/>
      <c r="FX24" s="1134"/>
      <c r="FY24" s="1134"/>
      <c r="FZ24" s="1134"/>
      <c r="GA24" s="1134"/>
      <c r="GB24" s="1134"/>
      <c r="GC24" s="1134"/>
      <c r="GD24" s="1134"/>
      <c r="GE24" s="1134"/>
      <c r="GF24" s="1134"/>
      <c r="GG24" s="1134"/>
      <c r="GH24" s="1134"/>
      <c r="GI24" s="1134"/>
      <c r="GJ24" s="1134"/>
      <c r="GK24" s="1134"/>
      <c r="GL24" s="1134"/>
      <c r="GM24" s="1134"/>
      <c r="GN24" s="1134"/>
      <c r="GO24" s="1134"/>
      <c r="GP24" s="1134"/>
      <c r="GQ24" s="1134"/>
      <c r="GR24" s="1134"/>
      <c r="GS24" s="1134"/>
      <c r="GT24" s="1134"/>
      <c r="GU24" s="1134"/>
      <c r="GV24" s="1134"/>
      <c r="GW24" s="1134"/>
      <c r="GX24" s="1134"/>
      <c r="GY24" s="1134"/>
      <c r="GZ24" s="1134"/>
      <c r="HA24" s="1134"/>
      <c r="HB24" s="1134"/>
      <c r="HC24" s="1134"/>
      <c r="HD24" s="1134"/>
      <c r="HE24" s="1134"/>
      <c r="HF24" s="1134"/>
      <c r="HG24" s="1134"/>
      <c r="HH24" s="1134"/>
      <c r="HI24" s="1134"/>
      <c r="HJ24" s="1134"/>
      <c r="HK24" s="1134"/>
      <c r="HL24" s="1134"/>
      <c r="HM24" s="1134"/>
      <c r="HN24" s="1134"/>
      <c r="HO24" s="1134"/>
      <c r="HP24" s="1134"/>
      <c r="HQ24" s="1134"/>
      <c r="HR24" s="1134"/>
      <c r="HS24" s="1134"/>
      <c r="HT24" s="1134"/>
      <c r="HU24" s="1134"/>
      <c r="HV24" s="1134"/>
      <c r="HW24" s="1134"/>
      <c r="HX24" s="1134"/>
      <c r="HY24" s="1134"/>
      <c r="HZ24" s="1134"/>
      <c r="IA24" s="1134"/>
      <c r="IB24" s="1134"/>
      <c r="IC24" s="1134"/>
      <c r="ID24" s="1134"/>
      <c r="IE24" s="1134"/>
      <c r="IF24" s="1134"/>
      <c r="IG24" s="1134"/>
      <c r="IH24" s="1134"/>
      <c r="II24" s="1134"/>
      <c r="IJ24" s="1134"/>
      <c r="IK24" s="1134"/>
      <c r="IL24" s="1134"/>
      <c r="IM24" s="1134"/>
    </row>
    <row r="25" spans="1:247" s="305" customFormat="1" ht="20.100000000000001" customHeight="1" x14ac:dyDescent="0.25">
      <c r="A25" s="1126" t="s">
        <v>539</v>
      </c>
      <c r="B25" s="1127">
        <v>13</v>
      </c>
      <c r="C25" s="1128"/>
      <c r="D25" s="1129"/>
      <c r="E25" s="1130">
        <f t="shared" si="2"/>
        <v>13</v>
      </c>
      <c r="F25" s="1127">
        <v>13</v>
      </c>
      <c r="G25" s="1131">
        <v>0</v>
      </c>
      <c r="H25" s="1133">
        <v>0</v>
      </c>
      <c r="I25" s="1130">
        <v>13</v>
      </c>
      <c r="J25" s="1134"/>
      <c r="K25" s="1134"/>
      <c r="L25" s="1134"/>
      <c r="M25" s="1134"/>
      <c r="N25" s="1134"/>
      <c r="O25" s="1134"/>
      <c r="P25" s="1134"/>
      <c r="Q25" s="1134"/>
      <c r="R25" s="1134"/>
      <c r="S25" s="1134"/>
      <c r="T25" s="1134"/>
      <c r="U25" s="1134"/>
      <c r="V25" s="1134"/>
      <c r="W25" s="1134"/>
      <c r="X25" s="1134"/>
      <c r="Y25" s="1134"/>
      <c r="Z25" s="1134"/>
      <c r="AA25" s="1134"/>
      <c r="AB25" s="1134"/>
      <c r="AC25" s="1134"/>
      <c r="AD25" s="1134"/>
      <c r="AE25" s="1134"/>
      <c r="AF25" s="1134"/>
      <c r="AG25" s="1134"/>
      <c r="AH25" s="1134"/>
      <c r="AI25" s="1134"/>
      <c r="AJ25" s="1134"/>
      <c r="AK25" s="1134"/>
      <c r="AL25" s="1134"/>
      <c r="AM25" s="1134"/>
      <c r="AN25" s="1134"/>
      <c r="AO25" s="1134"/>
      <c r="AP25" s="1134"/>
      <c r="AQ25" s="1134"/>
      <c r="AR25" s="1134"/>
      <c r="AS25" s="1134"/>
      <c r="AT25" s="1134"/>
      <c r="AU25" s="1134"/>
      <c r="AV25" s="1134"/>
      <c r="AW25" s="1134"/>
      <c r="AX25" s="1134"/>
      <c r="AY25" s="1134"/>
      <c r="AZ25" s="1134"/>
      <c r="BA25" s="1134"/>
      <c r="BB25" s="1134"/>
      <c r="BC25" s="1134"/>
      <c r="BD25" s="1134"/>
      <c r="BE25" s="1134"/>
      <c r="BF25" s="1134"/>
      <c r="BG25" s="1134"/>
      <c r="BH25" s="1134"/>
      <c r="BI25" s="1134"/>
      <c r="BJ25" s="1134"/>
      <c r="BK25" s="1134"/>
      <c r="BL25" s="1134"/>
      <c r="BM25" s="1134"/>
      <c r="BN25" s="1134"/>
      <c r="BO25" s="1134"/>
      <c r="BP25" s="1134"/>
      <c r="BQ25" s="1134"/>
      <c r="BR25" s="1134"/>
      <c r="BS25" s="1134"/>
      <c r="BT25" s="1134"/>
      <c r="BU25" s="1134"/>
      <c r="BV25" s="1134"/>
      <c r="BW25" s="1134"/>
      <c r="BX25" s="1134"/>
      <c r="BY25" s="1134"/>
      <c r="BZ25" s="1134"/>
      <c r="CA25" s="1134"/>
      <c r="CB25" s="1134"/>
      <c r="CC25" s="1134"/>
      <c r="CD25" s="1134"/>
      <c r="CE25" s="1134"/>
      <c r="CF25" s="1134"/>
      <c r="CG25" s="1134"/>
      <c r="CH25" s="1134"/>
      <c r="CI25" s="1134"/>
      <c r="CJ25" s="1134"/>
      <c r="CK25" s="1134"/>
      <c r="CL25" s="1134"/>
      <c r="CM25" s="1134"/>
      <c r="CN25" s="1134"/>
      <c r="CO25" s="1134"/>
      <c r="CP25" s="1134"/>
      <c r="CQ25" s="1134"/>
      <c r="CR25" s="1134"/>
      <c r="CS25" s="1134"/>
      <c r="CT25" s="1134"/>
      <c r="CU25" s="1134"/>
      <c r="CV25" s="1134"/>
      <c r="CW25" s="1134"/>
      <c r="CX25" s="1134"/>
      <c r="CY25" s="1134"/>
      <c r="CZ25" s="1134"/>
      <c r="DA25" s="1134"/>
      <c r="DB25" s="1134"/>
      <c r="DC25" s="1134"/>
      <c r="DD25" s="1134"/>
      <c r="DE25" s="1134"/>
      <c r="DF25" s="1134"/>
      <c r="DG25" s="1134"/>
      <c r="DH25" s="1134"/>
      <c r="DI25" s="1134"/>
      <c r="DJ25" s="1134"/>
      <c r="DK25" s="1134"/>
      <c r="DL25" s="1134"/>
      <c r="DM25" s="1134"/>
      <c r="DN25" s="1134"/>
      <c r="DO25" s="1134"/>
      <c r="DP25" s="1134"/>
      <c r="DQ25" s="1134"/>
      <c r="DR25" s="1134"/>
      <c r="DS25" s="1134"/>
      <c r="DT25" s="1134"/>
      <c r="DU25" s="1134"/>
      <c r="DV25" s="1134"/>
      <c r="DW25" s="1134"/>
      <c r="DX25" s="1134"/>
      <c r="DY25" s="1134"/>
      <c r="DZ25" s="1134"/>
      <c r="EA25" s="1134"/>
      <c r="EB25" s="1134"/>
      <c r="EC25" s="1134"/>
      <c r="ED25" s="1134"/>
      <c r="EE25" s="1134"/>
      <c r="EF25" s="1134"/>
      <c r="EG25" s="1134"/>
      <c r="EH25" s="1134"/>
      <c r="EI25" s="1134"/>
      <c r="EJ25" s="1134"/>
      <c r="EK25" s="1134"/>
      <c r="EL25" s="1134"/>
      <c r="EM25" s="1134"/>
      <c r="EN25" s="1134"/>
      <c r="EO25" s="1134"/>
      <c r="EP25" s="1134"/>
      <c r="EQ25" s="1134"/>
      <c r="ER25" s="1134"/>
      <c r="ES25" s="1134"/>
      <c r="ET25" s="1134"/>
      <c r="EU25" s="1134"/>
      <c r="EV25" s="1134"/>
      <c r="EW25" s="1134"/>
      <c r="EX25" s="1134"/>
      <c r="EY25" s="1134"/>
      <c r="EZ25" s="1134"/>
      <c r="FA25" s="1134"/>
      <c r="FB25" s="1134"/>
      <c r="FC25" s="1134"/>
      <c r="FD25" s="1134"/>
      <c r="FE25" s="1134"/>
      <c r="FF25" s="1134"/>
      <c r="FG25" s="1134"/>
      <c r="FH25" s="1134"/>
      <c r="FI25" s="1134"/>
      <c r="FJ25" s="1134"/>
      <c r="FK25" s="1134"/>
      <c r="FL25" s="1134"/>
      <c r="FM25" s="1134"/>
      <c r="FN25" s="1134"/>
      <c r="FO25" s="1134"/>
      <c r="FP25" s="1134"/>
      <c r="FQ25" s="1134"/>
      <c r="FR25" s="1134"/>
      <c r="FS25" s="1134"/>
      <c r="FT25" s="1134"/>
      <c r="FU25" s="1134"/>
      <c r="FV25" s="1134"/>
      <c r="FW25" s="1134"/>
      <c r="FX25" s="1134"/>
      <c r="FY25" s="1134"/>
      <c r="FZ25" s="1134"/>
      <c r="GA25" s="1134"/>
      <c r="GB25" s="1134"/>
      <c r="GC25" s="1134"/>
      <c r="GD25" s="1134"/>
      <c r="GE25" s="1134"/>
      <c r="GF25" s="1134"/>
      <c r="GG25" s="1134"/>
      <c r="GH25" s="1134"/>
      <c r="GI25" s="1134"/>
      <c r="GJ25" s="1134"/>
      <c r="GK25" s="1134"/>
      <c r="GL25" s="1134"/>
      <c r="GM25" s="1134"/>
      <c r="GN25" s="1134"/>
      <c r="GO25" s="1134"/>
      <c r="GP25" s="1134"/>
      <c r="GQ25" s="1134"/>
      <c r="GR25" s="1134"/>
      <c r="GS25" s="1134"/>
      <c r="GT25" s="1134"/>
      <c r="GU25" s="1134"/>
      <c r="GV25" s="1134"/>
      <c r="GW25" s="1134"/>
      <c r="GX25" s="1134"/>
      <c r="GY25" s="1134"/>
      <c r="GZ25" s="1134"/>
      <c r="HA25" s="1134"/>
      <c r="HB25" s="1134"/>
      <c r="HC25" s="1134"/>
      <c r="HD25" s="1134"/>
      <c r="HE25" s="1134"/>
      <c r="HF25" s="1134"/>
      <c r="HG25" s="1134"/>
      <c r="HH25" s="1134"/>
      <c r="HI25" s="1134"/>
      <c r="HJ25" s="1134"/>
      <c r="HK25" s="1134"/>
      <c r="HL25" s="1134"/>
      <c r="HM25" s="1134"/>
      <c r="HN25" s="1134"/>
      <c r="HO25" s="1134"/>
      <c r="HP25" s="1134"/>
      <c r="HQ25" s="1134"/>
      <c r="HR25" s="1134"/>
      <c r="HS25" s="1134"/>
      <c r="HT25" s="1134"/>
      <c r="HU25" s="1134"/>
      <c r="HV25" s="1134"/>
      <c r="HW25" s="1134"/>
      <c r="HX25" s="1134"/>
      <c r="HY25" s="1134"/>
      <c r="HZ25" s="1134"/>
      <c r="IA25" s="1134"/>
      <c r="IB25" s="1134"/>
      <c r="IC25" s="1134"/>
      <c r="ID25" s="1134"/>
      <c r="IE25" s="1134"/>
      <c r="IF25" s="1134"/>
      <c r="IG25" s="1134"/>
      <c r="IH25" s="1134"/>
      <c r="II25" s="1134"/>
      <c r="IJ25" s="1134"/>
      <c r="IK25" s="1134"/>
      <c r="IL25" s="1134"/>
      <c r="IM25" s="1134"/>
    </row>
    <row r="26" spans="1:247" s="312" customFormat="1" ht="20.100000000000001" customHeight="1" x14ac:dyDescent="0.25">
      <c r="A26" s="1126" t="s">
        <v>1829</v>
      </c>
      <c r="B26" s="1127">
        <f>+B27+B28+B29+B30</f>
        <v>66</v>
      </c>
      <c r="C26" s="1129"/>
      <c r="D26" s="1129">
        <f>+D27+D28+D29+D30</f>
        <v>1</v>
      </c>
      <c r="E26" s="1130">
        <f t="shared" si="2"/>
        <v>67</v>
      </c>
      <c r="F26" s="1127">
        <v>60</v>
      </c>
      <c r="G26" s="1132">
        <v>0</v>
      </c>
      <c r="H26" s="1133">
        <v>0.5</v>
      </c>
      <c r="I26" s="1130">
        <v>60.5</v>
      </c>
      <c r="J26" s="1135"/>
      <c r="K26" s="1266"/>
      <c r="L26" s="1135"/>
      <c r="M26" s="1135"/>
      <c r="N26" s="1135"/>
      <c r="O26" s="1135"/>
      <c r="P26" s="1135"/>
      <c r="Q26" s="1135"/>
      <c r="R26" s="1135"/>
      <c r="S26" s="1135"/>
      <c r="T26" s="1135"/>
      <c r="U26" s="1135"/>
      <c r="V26" s="1135"/>
      <c r="W26" s="1135"/>
      <c r="X26" s="1135"/>
      <c r="Y26" s="1135"/>
      <c r="Z26" s="1135"/>
      <c r="AA26" s="1135"/>
      <c r="AB26" s="1135"/>
      <c r="AC26" s="1135"/>
      <c r="AD26" s="1135"/>
      <c r="AE26" s="1135"/>
      <c r="AF26" s="1135"/>
      <c r="AG26" s="1135"/>
      <c r="AH26" s="1135"/>
      <c r="AI26" s="1135"/>
      <c r="AJ26" s="1135"/>
      <c r="AK26" s="1135"/>
      <c r="AL26" s="1135"/>
      <c r="AM26" s="1135"/>
      <c r="AN26" s="1135"/>
      <c r="AO26" s="1135"/>
      <c r="AP26" s="1135"/>
      <c r="AQ26" s="1135"/>
      <c r="AR26" s="1135"/>
      <c r="AS26" s="1135"/>
      <c r="AT26" s="1135"/>
      <c r="AU26" s="1135"/>
      <c r="AV26" s="1135"/>
      <c r="AW26" s="1135"/>
      <c r="AX26" s="1135"/>
      <c r="AY26" s="1135"/>
      <c r="AZ26" s="1135"/>
      <c r="BA26" s="1135"/>
      <c r="BB26" s="1135"/>
      <c r="BC26" s="1135"/>
      <c r="BD26" s="1135"/>
      <c r="BE26" s="1135"/>
      <c r="BF26" s="1135"/>
      <c r="BG26" s="1135"/>
      <c r="BH26" s="1135"/>
      <c r="BI26" s="1135"/>
      <c r="BJ26" s="1135"/>
      <c r="BK26" s="1135"/>
      <c r="BL26" s="1135"/>
      <c r="BM26" s="1135"/>
      <c r="BN26" s="1135"/>
      <c r="BO26" s="1135"/>
      <c r="BP26" s="1135"/>
      <c r="BQ26" s="1135"/>
      <c r="BR26" s="1135"/>
      <c r="BS26" s="1135"/>
      <c r="BT26" s="1135"/>
      <c r="BU26" s="1135"/>
      <c r="BV26" s="1135"/>
      <c r="BW26" s="1135"/>
      <c r="BX26" s="1135"/>
      <c r="BY26" s="1135"/>
      <c r="BZ26" s="1135"/>
      <c r="CA26" s="1135"/>
      <c r="CB26" s="1135"/>
      <c r="CC26" s="1135"/>
      <c r="CD26" s="1135"/>
      <c r="CE26" s="1135"/>
      <c r="CF26" s="1135"/>
      <c r="CG26" s="1135"/>
      <c r="CH26" s="1135"/>
      <c r="CI26" s="1135"/>
      <c r="CJ26" s="1135"/>
      <c r="CK26" s="1135"/>
      <c r="CL26" s="1135"/>
      <c r="CM26" s="1135"/>
      <c r="CN26" s="1135"/>
      <c r="CO26" s="1135"/>
      <c r="CP26" s="1135"/>
      <c r="CQ26" s="1135"/>
      <c r="CR26" s="1135"/>
      <c r="CS26" s="1135"/>
      <c r="CT26" s="1135"/>
      <c r="CU26" s="1135"/>
      <c r="CV26" s="1135"/>
      <c r="CW26" s="1135"/>
      <c r="CX26" s="1135"/>
      <c r="CY26" s="1135"/>
      <c r="CZ26" s="1135"/>
      <c r="DA26" s="1135"/>
      <c r="DB26" s="1135"/>
      <c r="DC26" s="1135"/>
      <c r="DD26" s="1135"/>
      <c r="DE26" s="1135"/>
      <c r="DF26" s="1135"/>
      <c r="DG26" s="1135"/>
      <c r="DH26" s="1135"/>
      <c r="DI26" s="1135"/>
      <c r="DJ26" s="1135"/>
      <c r="DK26" s="1135"/>
      <c r="DL26" s="1135"/>
      <c r="DM26" s="1135"/>
      <c r="DN26" s="1135"/>
      <c r="DO26" s="1135"/>
      <c r="DP26" s="1135"/>
      <c r="DQ26" s="1135"/>
      <c r="DR26" s="1135"/>
      <c r="DS26" s="1135"/>
      <c r="DT26" s="1135"/>
      <c r="DU26" s="1135"/>
      <c r="DV26" s="1135"/>
      <c r="DW26" s="1135"/>
      <c r="DX26" s="1135"/>
      <c r="DY26" s="1135"/>
      <c r="DZ26" s="1135"/>
      <c r="EA26" s="1135"/>
      <c r="EB26" s="1135"/>
      <c r="EC26" s="1135"/>
      <c r="ED26" s="1135"/>
      <c r="EE26" s="1135"/>
      <c r="EF26" s="1135"/>
      <c r="EG26" s="1135"/>
      <c r="EH26" s="1135"/>
      <c r="EI26" s="1135"/>
      <c r="EJ26" s="1135"/>
      <c r="EK26" s="1135"/>
      <c r="EL26" s="1135"/>
      <c r="EM26" s="1135"/>
      <c r="EN26" s="1135"/>
      <c r="EO26" s="1135"/>
      <c r="EP26" s="1135"/>
      <c r="EQ26" s="1135"/>
      <c r="ER26" s="1135"/>
      <c r="ES26" s="1135"/>
      <c r="ET26" s="1135"/>
      <c r="EU26" s="1135"/>
      <c r="EV26" s="1135"/>
      <c r="EW26" s="1135"/>
      <c r="EX26" s="1135"/>
      <c r="EY26" s="1135"/>
      <c r="EZ26" s="1135"/>
      <c r="FA26" s="1135"/>
      <c r="FB26" s="1135"/>
      <c r="FC26" s="1135"/>
      <c r="FD26" s="1135"/>
      <c r="FE26" s="1135"/>
      <c r="FF26" s="1135"/>
      <c r="FG26" s="1135"/>
      <c r="FH26" s="1135"/>
      <c r="FI26" s="1135"/>
      <c r="FJ26" s="1135"/>
      <c r="FK26" s="1135"/>
      <c r="FL26" s="1135"/>
      <c r="FM26" s="1135"/>
      <c r="FN26" s="1135"/>
      <c r="FO26" s="1135"/>
      <c r="FP26" s="1135"/>
      <c r="FQ26" s="1135"/>
      <c r="FR26" s="1135"/>
      <c r="FS26" s="1135"/>
      <c r="FT26" s="1135"/>
      <c r="FU26" s="1135"/>
      <c r="FV26" s="1135"/>
      <c r="FW26" s="1135"/>
      <c r="FX26" s="1135"/>
      <c r="FY26" s="1135"/>
      <c r="FZ26" s="1135"/>
      <c r="GA26" s="1135"/>
      <c r="GB26" s="1135"/>
      <c r="GC26" s="1135"/>
      <c r="GD26" s="1135"/>
      <c r="GE26" s="1135"/>
      <c r="GF26" s="1135"/>
      <c r="GG26" s="1135"/>
      <c r="GH26" s="1135"/>
      <c r="GI26" s="1135"/>
      <c r="GJ26" s="1135"/>
      <c r="GK26" s="1135"/>
      <c r="GL26" s="1135"/>
      <c r="GM26" s="1135"/>
      <c r="GN26" s="1135"/>
      <c r="GO26" s="1135"/>
      <c r="GP26" s="1135"/>
      <c r="GQ26" s="1135"/>
      <c r="GR26" s="1135"/>
      <c r="GS26" s="1135"/>
      <c r="GT26" s="1135"/>
      <c r="GU26" s="1135"/>
      <c r="GV26" s="1135"/>
      <c r="GW26" s="1135"/>
      <c r="GX26" s="1135"/>
      <c r="GY26" s="1135"/>
      <c r="GZ26" s="1135"/>
      <c r="HA26" s="1135"/>
      <c r="HB26" s="1135"/>
      <c r="HC26" s="1135"/>
      <c r="HD26" s="1135"/>
      <c r="HE26" s="1135"/>
      <c r="HF26" s="1135"/>
      <c r="HG26" s="1135"/>
      <c r="HH26" s="1135"/>
      <c r="HI26" s="1135"/>
      <c r="HJ26" s="1135"/>
      <c r="HK26" s="1135"/>
      <c r="HL26" s="1135"/>
      <c r="HM26" s="1135"/>
      <c r="HN26" s="1135"/>
      <c r="HO26" s="1135"/>
      <c r="HP26" s="1135"/>
      <c r="HQ26" s="1135"/>
      <c r="HR26" s="1135"/>
      <c r="HS26" s="1135"/>
      <c r="HT26" s="1135"/>
      <c r="HU26" s="1135"/>
      <c r="HV26" s="1135"/>
      <c r="HW26" s="1135"/>
      <c r="HX26" s="1135"/>
      <c r="HY26" s="1135"/>
      <c r="HZ26" s="1135"/>
      <c r="IA26" s="1135"/>
      <c r="IB26" s="1135"/>
      <c r="IC26" s="1135"/>
      <c r="ID26" s="1135"/>
      <c r="IE26" s="1135"/>
      <c r="IF26" s="1135"/>
      <c r="IG26" s="1135"/>
      <c r="IH26" s="1135"/>
      <c r="II26" s="1135"/>
      <c r="IJ26" s="1135"/>
      <c r="IK26" s="1135"/>
      <c r="IL26" s="1135"/>
      <c r="IM26" s="1135"/>
    </row>
    <row r="27" spans="1:247" s="312" customFormat="1" ht="20.100000000000001" customHeight="1" x14ac:dyDescent="0.25">
      <c r="A27" s="1136" t="s">
        <v>1830</v>
      </c>
      <c r="B27" s="1137">
        <v>8</v>
      </c>
      <c r="C27" s="1107"/>
      <c r="D27" s="309">
        <v>0.5</v>
      </c>
      <c r="E27" s="1138">
        <f t="shared" si="2"/>
        <v>8.5</v>
      </c>
      <c r="F27" s="1140">
        <v>0</v>
      </c>
      <c r="G27" s="1109">
        <v>0</v>
      </c>
      <c r="H27" s="1141">
        <v>0</v>
      </c>
      <c r="I27" s="1139">
        <v>0</v>
      </c>
    </row>
    <row r="28" spans="1:247" s="312" customFormat="1" ht="20.100000000000001" customHeight="1" x14ac:dyDescent="0.25">
      <c r="A28" s="1136" t="s">
        <v>1831</v>
      </c>
      <c r="B28" s="1137">
        <v>22</v>
      </c>
      <c r="C28" s="1107"/>
      <c r="D28" s="1107"/>
      <c r="E28" s="1138">
        <f t="shared" si="2"/>
        <v>22</v>
      </c>
      <c r="F28" s="1137">
        <v>23</v>
      </c>
      <c r="G28" s="1109">
        <v>0</v>
      </c>
      <c r="H28" s="1141">
        <v>0</v>
      </c>
      <c r="I28" s="1138">
        <v>23</v>
      </c>
    </row>
    <row r="29" spans="1:247" s="312" customFormat="1" ht="20.100000000000001" customHeight="1" x14ac:dyDescent="0.25">
      <c r="A29" s="1136" t="s">
        <v>1832</v>
      </c>
      <c r="B29" s="1137">
        <v>24</v>
      </c>
      <c r="C29" s="1107"/>
      <c r="D29" s="1107"/>
      <c r="E29" s="1138">
        <f t="shared" si="2"/>
        <v>24</v>
      </c>
      <c r="F29" s="1137">
        <v>25</v>
      </c>
      <c r="G29" s="1109">
        <v>0</v>
      </c>
      <c r="H29" s="1141">
        <v>0</v>
      </c>
      <c r="I29" s="1138">
        <v>25</v>
      </c>
    </row>
    <row r="30" spans="1:247" s="312" customFormat="1" ht="20.100000000000001" customHeight="1" x14ac:dyDescent="0.25">
      <c r="A30" s="1136" t="s">
        <v>1833</v>
      </c>
      <c r="B30" s="1137">
        <v>12</v>
      </c>
      <c r="C30" s="1107"/>
      <c r="D30" s="309">
        <v>0.5</v>
      </c>
      <c r="E30" s="1138">
        <f t="shared" si="2"/>
        <v>12.5</v>
      </c>
      <c r="F30" s="1137">
        <v>12</v>
      </c>
      <c r="G30" s="1109">
        <v>0</v>
      </c>
      <c r="H30" s="1142">
        <v>0.5</v>
      </c>
      <c r="I30" s="1138">
        <v>12.5</v>
      </c>
    </row>
    <row r="31" spans="1:247" s="305" customFormat="1" ht="27.75" customHeight="1" x14ac:dyDescent="0.25">
      <c r="A31" s="1143" t="s">
        <v>1834</v>
      </c>
      <c r="B31" s="1127">
        <v>12</v>
      </c>
      <c r="C31" s="1128"/>
      <c r="D31" s="1128"/>
      <c r="E31" s="1130">
        <f t="shared" si="2"/>
        <v>12</v>
      </c>
      <c r="F31" s="1127">
        <v>12</v>
      </c>
      <c r="G31" s="1131">
        <v>0</v>
      </c>
      <c r="H31" s="1144">
        <v>0</v>
      </c>
      <c r="I31" s="1130">
        <v>12</v>
      </c>
      <c r="J31" s="1134"/>
      <c r="K31" s="1134"/>
      <c r="L31" s="1134"/>
      <c r="M31" s="1134"/>
      <c r="N31" s="1134"/>
      <c r="O31" s="1134"/>
      <c r="P31" s="1134"/>
      <c r="Q31" s="1134"/>
      <c r="R31" s="1134"/>
      <c r="S31" s="1134"/>
      <c r="T31" s="1134"/>
      <c r="U31" s="1134"/>
      <c r="V31" s="1134"/>
      <c r="W31" s="1134"/>
      <c r="X31" s="1134"/>
      <c r="Y31" s="1134"/>
      <c r="Z31" s="1134"/>
      <c r="AA31" s="1134"/>
      <c r="AB31" s="1134"/>
      <c r="AC31" s="1134"/>
      <c r="AD31" s="1134"/>
      <c r="AE31" s="1134"/>
      <c r="AF31" s="1134"/>
      <c r="AG31" s="1134"/>
      <c r="AH31" s="1134"/>
      <c r="AI31" s="1134"/>
      <c r="AJ31" s="1134"/>
      <c r="AK31" s="1134"/>
      <c r="AL31" s="1134"/>
      <c r="AM31" s="1134"/>
      <c r="AN31" s="1134"/>
      <c r="AO31" s="1134"/>
      <c r="AP31" s="1134"/>
      <c r="AQ31" s="1134"/>
      <c r="AR31" s="1134"/>
      <c r="AS31" s="1134"/>
      <c r="AT31" s="1134"/>
      <c r="AU31" s="1134"/>
      <c r="AV31" s="1134"/>
      <c r="AW31" s="1134"/>
      <c r="AX31" s="1134"/>
      <c r="AY31" s="1134"/>
      <c r="AZ31" s="1134"/>
      <c r="BA31" s="1134"/>
      <c r="BB31" s="1134"/>
      <c r="BC31" s="1134"/>
      <c r="BD31" s="1134"/>
      <c r="BE31" s="1134"/>
      <c r="BF31" s="1134"/>
      <c r="BG31" s="1134"/>
      <c r="BH31" s="1134"/>
      <c r="BI31" s="1134"/>
      <c r="BJ31" s="1134"/>
      <c r="BK31" s="1134"/>
      <c r="BL31" s="1134"/>
      <c r="BM31" s="1134"/>
      <c r="BN31" s="1134"/>
      <c r="BO31" s="1134"/>
      <c r="BP31" s="1134"/>
      <c r="BQ31" s="1134"/>
      <c r="BR31" s="1134"/>
      <c r="BS31" s="1134"/>
      <c r="BT31" s="1134"/>
      <c r="BU31" s="1134"/>
      <c r="BV31" s="1134"/>
      <c r="BW31" s="1134"/>
      <c r="BX31" s="1134"/>
      <c r="BY31" s="1134"/>
      <c r="BZ31" s="1134"/>
      <c r="CA31" s="1134"/>
      <c r="CB31" s="1134"/>
      <c r="CC31" s="1134"/>
      <c r="CD31" s="1134"/>
      <c r="CE31" s="1134"/>
      <c r="CF31" s="1134"/>
      <c r="CG31" s="1134"/>
      <c r="CH31" s="1134"/>
      <c r="CI31" s="1134"/>
      <c r="CJ31" s="1134"/>
      <c r="CK31" s="1134"/>
      <c r="CL31" s="1134"/>
      <c r="CM31" s="1134"/>
      <c r="CN31" s="1134"/>
      <c r="CO31" s="1134"/>
      <c r="CP31" s="1134"/>
      <c r="CQ31" s="1134"/>
      <c r="CR31" s="1134"/>
      <c r="CS31" s="1134"/>
      <c r="CT31" s="1134"/>
      <c r="CU31" s="1134"/>
      <c r="CV31" s="1134"/>
      <c r="CW31" s="1134"/>
      <c r="CX31" s="1134"/>
      <c r="CY31" s="1134"/>
      <c r="CZ31" s="1134"/>
      <c r="DA31" s="1134"/>
      <c r="DB31" s="1134"/>
      <c r="DC31" s="1134"/>
      <c r="DD31" s="1134"/>
      <c r="DE31" s="1134"/>
      <c r="DF31" s="1134"/>
      <c r="DG31" s="1134"/>
      <c r="DH31" s="1134"/>
      <c r="DI31" s="1134"/>
      <c r="DJ31" s="1134"/>
      <c r="DK31" s="1134"/>
      <c r="DL31" s="1134"/>
      <c r="DM31" s="1134"/>
      <c r="DN31" s="1134"/>
      <c r="DO31" s="1134"/>
      <c r="DP31" s="1134"/>
      <c r="DQ31" s="1134"/>
      <c r="DR31" s="1134"/>
      <c r="DS31" s="1134"/>
      <c r="DT31" s="1134"/>
      <c r="DU31" s="1134"/>
      <c r="DV31" s="1134"/>
      <c r="DW31" s="1134"/>
      <c r="DX31" s="1134"/>
      <c r="DY31" s="1134"/>
      <c r="DZ31" s="1134"/>
      <c r="EA31" s="1134"/>
      <c r="EB31" s="1134"/>
      <c r="EC31" s="1134"/>
      <c r="ED31" s="1134"/>
      <c r="EE31" s="1134"/>
      <c r="EF31" s="1134"/>
      <c r="EG31" s="1134"/>
      <c r="EH31" s="1134"/>
      <c r="EI31" s="1134"/>
      <c r="EJ31" s="1134"/>
      <c r="EK31" s="1134"/>
      <c r="EL31" s="1134"/>
      <c r="EM31" s="1134"/>
      <c r="EN31" s="1134"/>
      <c r="EO31" s="1134"/>
      <c r="EP31" s="1134"/>
      <c r="EQ31" s="1134"/>
      <c r="ER31" s="1134"/>
      <c r="ES31" s="1134"/>
      <c r="ET31" s="1134"/>
      <c r="EU31" s="1134"/>
      <c r="EV31" s="1134"/>
      <c r="EW31" s="1134"/>
      <c r="EX31" s="1134"/>
      <c r="EY31" s="1134"/>
      <c r="EZ31" s="1134"/>
      <c r="FA31" s="1134"/>
      <c r="FB31" s="1134"/>
      <c r="FC31" s="1134"/>
      <c r="FD31" s="1134"/>
      <c r="FE31" s="1134"/>
      <c r="FF31" s="1134"/>
      <c r="FG31" s="1134"/>
      <c r="FH31" s="1134"/>
      <c r="FI31" s="1134"/>
      <c r="FJ31" s="1134"/>
      <c r="FK31" s="1134"/>
      <c r="FL31" s="1134"/>
      <c r="FM31" s="1134"/>
      <c r="FN31" s="1134"/>
      <c r="FO31" s="1134"/>
      <c r="FP31" s="1134"/>
      <c r="FQ31" s="1134"/>
      <c r="FR31" s="1134"/>
      <c r="FS31" s="1134"/>
      <c r="FT31" s="1134"/>
      <c r="FU31" s="1134"/>
      <c r="FV31" s="1134"/>
      <c r="FW31" s="1134"/>
      <c r="FX31" s="1134"/>
      <c r="FY31" s="1134"/>
      <c r="FZ31" s="1134"/>
      <c r="GA31" s="1134"/>
      <c r="GB31" s="1134"/>
      <c r="GC31" s="1134"/>
      <c r="GD31" s="1134"/>
      <c r="GE31" s="1134"/>
      <c r="GF31" s="1134"/>
      <c r="GG31" s="1134"/>
      <c r="GH31" s="1134"/>
      <c r="GI31" s="1134"/>
      <c r="GJ31" s="1134"/>
      <c r="GK31" s="1134"/>
      <c r="GL31" s="1134"/>
      <c r="GM31" s="1134"/>
      <c r="GN31" s="1134"/>
      <c r="GO31" s="1134"/>
      <c r="GP31" s="1134"/>
      <c r="GQ31" s="1134"/>
      <c r="GR31" s="1134"/>
      <c r="GS31" s="1134"/>
      <c r="GT31" s="1134"/>
      <c r="GU31" s="1134"/>
      <c r="GV31" s="1134"/>
      <c r="GW31" s="1134"/>
      <c r="GX31" s="1134"/>
      <c r="GY31" s="1134"/>
      <c r="GZ31" s="1134"/>
      <c r="HA31" s="1134"/>
      <c r="HB31" s="1134"/>
      <c r="HC31" s="1134"/>
      <c r="HD31" s="1134"/>
      <c r="HE31" s="1134"/>
      <c r="HF31" s="1134"/>
      <c r="HG31" s="1134"/>
      <c r="HH31" s="1134"/>
      <c r="HI31" s="1134"/>
      <c r="HJ31" s="1134"/>
      <c r="HK31" s="1134"/>
      <c r="HL31" s="1134"/>
      <c r="HM31" s="1134"/>
      <c r="HN31" s="1134"/>
      <c r="HO31" s="1134"/>
      <c r="HP31" s="1134"/>
      <c r="HQ31" s="1134"/>
      <c r="HR31" s="1134"/>
      <c r="HS31" s="1134"/>
      <c r="HT31" s="1134"/>
      <c r="HU31" s="1134"/>
      <c r="HV31" s="1134"/>
      <c r="HW31" s="1134"/>
      <c r="HX31" s="1134"/>
      <c r="HY31" s="1134"/>
      <c r="HZ31" s="1134"/>
      <c r="IA31" s="1134"/>
      <c r="IB31" s="1134"/>
      <c r="IC31" s="1134"/>
      <c r="ID31" s="1134"/>
      <c r="IE31" s="1134"/>
      <c r="IF31" s="1134"/>
      <c r="IG31" s="1134"/>
      <c r="IH31" s="1134"/>
      <c r="II31" s="1134"/>
      <c r="IJ31" s="1134"/>
      <c r="IK31" s="1134"/>
      <c r="IL31" s="1134"/>
      <c r="IM31" s="1134"/>
    </row>
    <row r="32" spans="1:247" s="305" customFormat="1" ht="24" customHeight="1" x14ac:dyDescent="0.25">
      <c r="A32" s="1143" t="s">
        <v>1835</v>
      </c>
      <c r="B32" s="1127">
        <f>+B33+B34</f>
        <v>27</v>
      </c>
      <c r="C32" s="1129"/>
      <c r="D32" s="1129"/>
      <c r="E32" s="1130">
        <f t="shared" si="2"/>
        <v>27</v>
      </c>
      <c r="F32" s="1127">
        <v>27</v>
      </c>
      <c r="G32" s="1132">
        <v>0</v>
      </c>
      <c r="H32" s="1133">
        <v>0</v>
      </c>
      <c r="I32" s="1130">
        <v>27</v>
      </c>
      <c r="J32" s="1134"/>
      <c r="K32" s="1134"/>
      <c r="L32" s="1134"/>
      <c r="M32" s="1134"/>
      <c r="N32" s="1134"/>
      <c r="O32" s="1134"/>
      <c r="P32" s="1134"/>
      <c r="Q32" s="1134"/>
      <c r="R32" s="1134"/>
      <c r="S32" s="1134"/>
      <c r="T32" s="1134"/>
      <c r="U32" s="1134"/>
      <c r="V32" s="1134"/>
      <c r="W32" s="1134"/>
      <c r="X32" s="1134"/>
      <c r="Y32" s="1134"/>
      <c r="Z32" s="1134"/>
      <c r="AA32" s="1134"/>
      <c r="AB32" s="1134"/>
      <c r="AC32" s="1134"/>
      <c r="AD32" s="1134"/>
      <c r="AE32" s="1134"/>
      <c r="AF32" s="1134"/>
      <c r="AG32" s="1134"/>
      <c r="AH32" s="1134"/>
      <c r="AI32" s="1134"/>
      <c r="AJ32" s="1134"/>
      <c r="AK32" s="1134"/>
      <c r="AL32" s="1134"/>
      <c r="AM32" s="1134"/>
      <c r="AN32" s="1134"/>
      <c r="AO32" s="1134"/>
      <c r="AP32" s="1134"/>
      <c r="AQ32" s="1134"/>
      <c r="AR32" s="1134"/>
      <c r="AS32" s="1134"/>
      <c r="AT32" s="1134"/>
      <c r="AU32" s="1134"/>
      <c r="AV32" s="1134"/>
      <c r="AW32" s="1134"/>
      <c r="AX32" s="1134"/>
      <c r="AY32" s="1134"/>
      <c r="AZ32" s="1134"/>
      <c r="BA32" s="1134"/>
      <c r="BB32" s="1134"/>
      <c r="BC32" s="1134"/>
      <c r="BD32" s="1134"/>
      <c r="BE32" s="1134"/>
      <c r="BF32" s="1134"/>
      <c r="BG32" s="1134"/>
      <c r="BH32" s="1134"/>
      <c r="BI32" s="1134"/>
      <c r="BJ32" s="1134"/>
      <c r="BK32" s="1134"/>
      <c r="BL32" s="1134"/>
      <c r="BM32" s="1134"/>
      <c r="BN32" s="1134"/>
      <c r="BO32" s="1134"/>
      <c r="BP32" s="1134"/>
      <c r="BQ32" s="1134"/>
      <c r="BR32" s="1134"/>
      <c r="BS32" s="1134"/>
      <c r="BT32" s="1134"/>
      <c r="BU32" s="1134"/>
      <c r="BV32" s="1134"/>
      <c r="BW32" s="1134"/>
      <c r="BX32" s="1134"/>
      <c r="BY32" s="1134"/>
      <c r="BZ32" s="1134"/>
      <c r="CA32" s="1134"/>
      <c r="CB32" s="1134"/>
      <c r="CC32" s="1134"/>
      <c r="CD32" s="1134"/>
      <c r="CE32" s="1134"/>
      <c r="CF32" s="1134"/>
      <c r="CG32" s="1134"/>
      <c r="CH32" s="1134"/>
      <c r="CI32" s="1134"/>
      <c r="CJ32" s="1134"/>
      <c r="CK32" s="1134"/>
      <c r="CL32" s="1134"/>
      <c r="CM32" s="1134"/>
      <c r="CN32" s="1134"/>
      <c r="CO32" s="1134"/>
      <c r="CP32" s="1134"/>
      <c r="CQ32" s="1134"/>
      <c r="CR32" s="1134"/>
      <c r="CS32" s="1134"/>
      <c r="CT32" s="1134"/>
      <c r="CU32" s="1134"/>
      <c r="CV32" s="1134"/>
      <c r="CW32" s="1134"/>
      <c r="CX32" s="1134"/>
      <c r="CY32" s="1134"/>
      <c r="CZ32" s="1134"/>
      <c r="DA32" s="1134"/>
      <c r="DB32" s="1134"/>
      <c r="DC32" s="1134"/>
      <c r="DD32" s="1134"/>
      <c r="DE32" s="1134"/>
      <c r="DF32" s="1134"/>
      <c r="DG32" s="1134"/>
      <c r="DH32" s="1134"/>
      <c r="DI32" s="1134"/>
      <c r="DJ32" s="1134"/>
      <c r="DK32" s="1134"/>
      <c r="DL32" s="1134"/>
      <c r="DM32" s="1134"/>
      <c r="DN32" s="1134"/>
      <c r="DO32" s="1134"/>
      <c r="DP32" s="1134"/>
      <c r="DQ32" s="1134"/>
      <c r="DR32" s="1134"/>
      <c r="DS32" s="1134"/>
      <c r="DT32" s="1134"/>
      <c r="DU32" s="1134"/>
      <c r="DV32" s="1134"/>
      <c r="DW32" s="1134"/>
      <c r="DX32" s="1134"/>
      <c r="DY32" s="1134"/>
      <c r="DZ32" s="1134"/>
      <c r="EA32" s="1134"/>
      <c r="EB32" s="1134"/>
      <c r="EC32" s="1134"/>
      <c r="ED32" s="1134"/>
      <c r="EE32" s="1134"/>
      <c r="EF32" s="1134"/>
      <c r="EG32" s="1134"/>
      <c r="EH32" s="1134"/>
      <c r="EI32" s="1134"/>
      <c r="EJ32" s="1134"/>
      <c r="EK32" s="1134"/>
      <c r="EL32" s="1134"/>
      <c r="EM32" s="1134"/>
      <c r="EN32" s="1134"/>
      <c r="EO32" s="1134"/>
      <c r="EP32" s="1134"/>
      <c r="EQ32" s="1134"/>
      <c r="ER32" s="1134"/>
      <c r="ES32" s="1134"/>
      <c r="ET32" s="1134"/>
      <c r="EU32" s="1134"/>
      <c r="EV32" s="1134"/>
      <c r="EW32" s="1134"/>
      <c r="EX32" s="1134"/>
      <c r="EY32" s="1134"/>
      <c r="EZ32" s="1134"/>
      <c r="FA32" s="1134"/>
      <c r="FB32" s="1134"/>
      <c r="FC32" s="1134"/>
      <c r="FD32" s="1134"/>
      <c r="FE32" s="1134"/>
      <c r="FF32" s="1134"/>
      <c r="FG32" s="1134"/>
      <c r="FH32" s="1134"/>
      <c r="FI32" s="1134"/>
      <c r="FJ32" s="1134"/>
      <c r="FK32" s="1134"/>
      <c r="FL32" s="1134"/>
      <c r="FM32" s="1134"/>
      <c r="FN32" s="1134"/>
      <c r="FO32" s="1134"/>
      <c r="FP32" s="1134"/>
      <c r="FQ32" s="1134"/>
      <c r="FR32" s="1134"/>
      <c r="FS32" s="1134"/>
      <c r="FT32" s="1134"/>
      <c r="FU32" s="1134"/>
      <c r="FV32" s="1134"/>
      <c r="FW32" s="1134"/>
      <c r="FX32" s="1134"/>
      <c r="FY32" s="1134"/>
      <c r="FZ32" s="1134"/>
      <c r="GA32" s="1134"/>
      <c r="GB32" s="1134"/>
      <c r="GC32" s="1134"/>
      <c r="GD32" s="1134"/>
      <c r="GE32" s="1134"/>
      <c r="GF32" s="1134"/>
      <c r="GG32" s="1134"/>
      <c r="GH32" s="1134"/>
      <c r="GI32" s="1134"/>
      <c r="GJ32" s="1134"/>
      <c r="GK32" s="1134"/>
      <c r="GL32" s="1134"/>
      <c r="GM32" s="1134"/>
      <c r="GN32" s="1134"/>
      <c r="GO32" s="1134"/>
      <c r="GP32" s="1134"/>
      <c r="GQ32" s="1134"/>
      <c r="GR32" s="1134"/>
      <c r="GS32" s="1134"/>
      <c r="GT32" s="1134"/>
      <c r="GU32" s="1134"/>
      <c r="GV32" s="1134"/>
      <c r="GW32" s="1134"/>
      <c r="GX32" s="1134"/>
      <c r="GY32" s="1134"/>
      <c r="GZ32" s="1134"/>
      <c r="HA32" s="1134"/>
      <c r="HB32" s="1134"/>
      <c r="HC32" s="1134"/>
      <c r="HD32" s="1134"/>
      <c r="HE32" s="1134"/>
      <c r="HF32" s="1134"/>
      <c r="HG32" s="1134"/>
      <c r="HH32" s="1134"/>
      <c r="HI32" s="1134"/>
      <c r="HJ32" s="1134"/>
      <c r="HK32" s="1134"/>
      <c r="HL32" s="1134"/>
      <c r="HM32" s="1134"/>
      <c r="HN32" s="1134"/>
      <c r="HO32" s="1134"/>
      <c r="HP32" s="1134"/>
      <c r="HQ32" s="1134"/>
      <c r="HR32" s="1134"/>
      <c r="HS32" s="1134"/>
      <c r="HT32" s="1134"/>
      <c r="HU32" s="1134"/>
      <c r="HV32" s="1134"/>
      <c r="HW32" s="1134"/>
      <c r="HX32" s="1134"/>
      <c r="HY32" s="1134"/>
      <c r="HZ32" s="1134"/>
      <c r="IA32" s="1134"/>
      <c r="IB32" s="1134"/>
      <c r="IC32" s="1134"/>
      <c r="ID32" s="1134"/>
      <c r="IE32" s="1134"/>
      <c r="IF32" s="1134"/>
      <c r="IG32" s="1134"/>
      <c r="IH32" s="1134"/>
      <c r="II32" s="1134"/>
      <c r="IJ32" s="1134"/>
      <c r="IK32" s="1134"/>
      <c r="IL32" s="1134"/>
      <c r="IM32" s="1134"/>
    </row>
    <row r="33" spans="1:247" s="305" customFormat="1" ht="31.5" x14ac:dyDescent="0.25">
      <c r="A33" s="1145" t="s">
        <v>1836</v>
      </c>
      <c r="B33" s="1137">
        <v>15</v>
      </c>
      <c r="C33" s="309"/>
      <c r="D33" s="309"/>
      <c r="E33" s="1138">
        <f t="shared" si="2"/>
        <v>15</v>
      </c>
      <c r="F33" s="1137">
        <v>15</v>
      </c>
      <c r="G33" s="1111">
        <v>0</v>
      </c>
      <c r="H33" s="1142">
        <v>0</v>
      </c>
      <c r="I33" s="1138">
        <v>15</v>
      </c>
    </row>
    <row r="34" spans="1:247" s="305" customFormat="1" ht="21" customHeight="1" x14ac:dyDescent="0.25">
      <c r="A34" s="1145" t="s">
        <v>1837</v>
      </c>
      <c r="B34" s="1137">
        <v>12</v>
      </c>
      <c r="C34" s="1107"/>
      <c r="D34" s="1107"/>
      <c r="E34" s="1138">
        <f t="shared" si="2"/>
        <v>12</v>
      </c>
      <c r="F34" s="1137">
        <v>12</v>
      </c>
      <c r="G34" s="1109">
        <v>0</v>
      </c>
      <c r="H34" s="1141">
        <v>0</v>
      </c>
      <c r="I34" s="1138">
        <v>12</v>
      </c>
    </row>
    <row r="35" spans="1:247" s="305" customFormat="1" ht="20.100000000000001" customHeight="1" x14ac:dyDescent="0.25">
      <c r="A35" s="1126" t="s">
        <v>540</v>
      </c>
      <c r="B35" s="1146">
        <v>162</v>
      </c>
      <c r="C35" s="1128"/>
      <c r="D35" s="1147">
        <v>1</v>
      </c>
      <c r="E35" s="1148">
        <f t="shared" si="2"/>
        <v>163</v>
      </c>
      <c r="F35" s="1146">
        <v>162</v>
      </c>
      <c r="G35" s="1131">
        <v>0</v>
      </c>
      <c r="H35" s="1133">
        <v>1</v>
      </c>
      <c r="I35" s="1148">
        <v>163</v>
      </c>
    </row>
    <row r="36" spans="1:247" s="312" customFormat="1" ht="20.100000000000001" customHeight="1" x14ac:dyDescent="0.25">
      <c r="A36" s="1136" t="s">
        <v>541</v>
      </c>
      <c r="B36" s="1149">
        <v>21</v>
      </c>
      <c r="C36" s="1107"/>
      <c r="D36" s="1107"/>
      <c r="E36" s="1138">
        <f t="shared" si="2"/>
        <v>21</v>
      </c>
      <c r="F36" s="1140">
        <v>0</v>
      </c>
      <c r="G36" s="1109">
        <v>0</v>
      </c>
      <c r="H36" s="1141">
        <v>0</v>
      </c>
      <c r="I36" s="1139">
        <v>0</v>
      </c>
    </row>
    <row r="37" spans="1:247" s="305" customFormat="1" ht="20.100000000000001" customHeight="1" x14ac:dyDescent="0.25">
      <c r="A37" s="1136" t="s">
        <v>542</v>
      </c>
      <c r="B37" s="1149">
        <v>20</v>
      </c>
      <c r="C37" s="1107"/>
      <c r="D37" s="1107"/>
      <c r="E37" s="1138">
        <f t="shared" si="2"/>
        <v>20</v>
      </c>
      <c r="F37" s="1149">
        <v>20</v>
      </c>
      <c r="G37" s="1109">
        <v>0</v>
      </c>
      <c r="H37" s="1141">
        <v>0</v>
      </c>
      <c r="I37" s="1138">
        <v>20</v>
      </c>
    </row>
    <row r="38" spans="1:247" s="305" customFormat="1" ht="20.100000000000001" customHeight="1" x14ac:dyDescent="0.25">
      <c r="A38" s="1136" t="s">
        <v>543</v>
      </c>
      <c r="B38" s="1149">
        <v>20</v>
      </c>
      <c r="C38" s="1107"/>
      <c r="D38" s="1107"/>
      <c r="E38" s="1138">
        <f t="shared" si="2"/>
        <v>20</v>
      </c>
      <c r="F38" s="1149">
        <v>20</v>
      </c>
      <c r="G38" s="1109">
        <v>0</v>
      </c>
      <c r="H38" s="1141">
        <v>0</v>
      </c>
      <c r="I38" s="1138">
        <v>20</v>
      </c>
    </row>
    <row r="39" spans="1:247" s="305" customFormat="1" ht="20.100000000000001" customHeight="1" x14ac:dyDescent="0.25">
      <c r="A39" s="1136" t="s">
        <v>544</v>
      </c>
      <c r="B39" s="1149">
        <v>13</v>
      </c>
      <c r="C39" s="1107"/>
      <c r="D39" s="310">
        <v>0.5</v>
      </c>
      <c r="E39" s="1138">
        <f t="shared" si="2"/>
        <v>13.5</v>
      </c>
      <c r="F39" s="1149">
        <v>27</v>
      </c>
      <c r="G39" s="1109">
        <v>0</v>
      </c>
      <c r="H39" s="1142">
        <v>1</v>
      </c>
      <c r="I39" s="1138">
        <v>28</v>
      </c>
    </row>
    <row r="40" spans="1:247" s="305" customFormat="1" ht="20.100000000000001" customHeight="1" x14ac:dyDescent="0.25">
      <c r="A40" s="1136" t="s">
        <v>545</v>
      </c>
      <c r="B40" s="1149">
        <v>9</v>
      </c>
      <c r="C40" s="1107"/>
      <c r="D40" s="310">
        <v>0.5</v>
      </c>
      <c r="E40" s="1138">
        <f t="shared" si="2"/>
        <v>9.5</v>
      </c>
      <c r="F40" s="1149">
        <v>9</v>
      </c>
      <c r="G40" s="1109">
        <v>0</v>
      </c>
      <c r="H40" s="1142">
        <v>0</v>
      </c>
      <c r="I40" s="1138">
        <v>9</v>
      </c>
    </row>
    <row r="41" spans="1:247" s="305" customFormat="1" ht="20.100000000000001" customHeight="1" x14ac:dyDescent="0.25">
      <c r="A41" s="1136" t="s">
        <v>546</v>
      </c>
      <c r="B41" s="1149">
        <v>33</v>
      </c>
      <c r="C41" s="1107"/>
      <c r="D41" s="1107"/>
      <c r="E41" s="1138">
        <f t="shared" si="2"/>
        <v>33</v>
      </c>
      <c r="F41" s="1149">
        <v>40</v>
      </c>
      <c r="G41" s="1109">
        <v>0</v>
      </c>
      <c r="H41" s="1141">
        <v>0</v>
      </c>
      <c r="I41" s="1138">
        <v>40</v>
      </c>
    </row>
    <row r="42" spans="1:247" s="305" customFormat="1" ht="20.100000000000001" customHeight="1" x14ac:dyDescent="0.25">
      <c r="A42" s="1136" t="s">
        <v>547</v>
      </c>
      <c r="B42" s="1137">
        <v>20</v>
      </c>
      <c r="C42" s="1107"/>
      <c r="D42" s="1107"/>
      <c r="E42" s="1138">
        <f t="shared" si="2"/>
        <v>20</v>
      </c>
      <c r="F42" s="1137">
        <v>20</v>
      </c>
      <c r="G42" s="1109">
        <v>0</v>
      </c>
      <c r="H42" s="1141">
        <v>0</v>
      </c>
      <c r="I42" s="1138">
        <v>20</v>
      </c>
    </row>
    <row r="43" spans="1:247" s="305" customFormat="1" ht="20.100000000000001" customHeight="1" x14ac:dyDescent="0.25">
      <c r="A43" s="1136" t="s">
        <v>548</v>
      </c>
      <c r="B43" s="1137">
        <v>26</v>
      </c>
      <c r="C43" s="1107"/>
      <c r="D43" s="1107"/>
      <c r="E43" s="1138">
        <f t="shared" si="2"/>
        <v>26</v>
      </c>
      <c r="F43" s="1137">
        <v>26</v>
      </c>
      <c r="G43" s="1109">
        <v>0</v>
      </c>
      <c r="H43" s="1141">
        <v>0</v>
      </c>
      <c r="I43" s="1138">
        <v>26</v>
      </c>
    </row>
    <row r="44" spans="1:247" s="305" customFormat="1" ht="20.100000000000001" customHeight="1" x14ac:dyDescent="0.25">
      <c r="A44" s="1150" t="s">
        <v>549</v>
      </c>
      <c r="B44" s="1151">
        <v>11</v>
      </c>
      <c r="C44" s="1152"/>
      <c r="D44" s="1152"/>
      <c r="E44" s="1153">
        <f t="shared" si="2"/>
        <v>11</v>
      </c>
      <c r="F44" s="1154">
        <v>0</v>
      </c>
      <c r="G44" s="1155">
        <v>0</v>
      </c>
      <c r="H44" s="1156">
        <v>0</v>
      </c>
      <c r="I44" s="1157">
        <v>0</v>
      </c>
      <c r="J44" s="1134"/>
      <c r="K44" s="1134"/>
      <c r="L44" s="1134"/>
      <c r="M44" s="1134"/>
      <c r="N44" s="1134"/>
      <c r="O44" s="1134"/>
      <c r="P44" s="1134"/>
      <c r="Q44" s="1134"/>
      <c r="R44" s="1134"/>
      <c r="S44" s="1134"/>
      <c r="T44" s="1134"/>
      <c r="U44" s="1134"/>
      <c r="V44" s="1134"/>
      <c r="W44" s="1134"/>
      <c r="X44" s="1134"/>
      <c r="Y44" s="1134"/>
      <c r="Z44" s="1134"/>
      <c r="AA44" s="1134"/>
      <c r="AB44" s="1134"/>
      <c r="AC44" s="1134"/>
      <c r="AD44" s="1134"/>
      <c r="AE44" s="1134"/>
      <c r="AF44" s="1134"/>
      <c r="AG44" s="1134"/>
      <c r="AH44" s="1134"/>
      <c r="AI44" s="1134"/>
      <c r="AJ44" s="1134"/>
      <c r="AK44" s="1134"/>
      <c r="AL44" s="1134"/>
      <c r="AM44" s="1134"/>
      <c r="AN44" s="1134"/>
      <c r="AO44" s="1134"/>
      <c r="AP44" s="1134"/>
      <c r="AQ44" s="1134"/>
      <c r="AR44" s="1134"/>
      <c r="AS44" s="1134"/>
      <c r="AT44" s="1134"/>
      <c r="AU44" s="1134"/>
      <c r="AV44" s="1134"/>
      <c r="AW44" s="1134"/>
      <c r="AX44" s="1134"/>
      <c r="AY44" s="1134"/>
      <c r="AZ44" s="1134"/>
      <c r="BA44" s="1134"/>
      <c r="BB44" s="1134"/>
      <c r="BC44" s="1134"/>
      <c r="BD44" s="1134"/>
      <c r="BE44" s="1134"/>
      <c r="BF44" s="1134"/>
      <c r="BG44" s="1134"/>
      <c r="BH44" s="1134"/>
      <c r="BI44" s="1134"/>
      <c r="BJ44" s="1134"/>
      <c r="BK44" s="1134"/>
      <c r="BL44" s="1134"/>
      <c r="BM44" s="1134"/>
      <c r="BN44" s="1134"/>
      <c r="BO44" s="1134"/>
      <c r="BP44" s="1134"/>
      <c r="BQ44" s="1134"/>
      <c r="BR44" s="1134"/>
      <c r="BS44" s="1134"/>
      <c r="BT44" s="1134"/>
      <c r="BU44" s="1134"/>
      <c r="BV44" s="1134"/>
      <c r="BW44" s="1134"/>
      <c r="BX44" s="1134"/>
      <c r="BY44" s="1134"/>
      <c r="BZ44" s="1134"/>
      <c r="CA44" s="1134"/>
      <c r="CB44" s="1134"/>
      <c r="CC44" s="1134"/>
      <c r="CD44" s="1134"/>
      <c r="CE44" s="1134"/>
      <c r="CF44" s="1134"/>
      <c r="CG44" s="1134"/>
      <c r="CH44" s="1134"/>
      <c r="CI44" s="1134"/>
      <c r="CJ44" s="1134"/>
      <c r="CK44" s="1134"/>
      <c r="CL44" s="1134"/>
      <c r="CM44" s="1134"/>
      <c r="CN44" s="1134"/>
      <c r="CO44" s="1134"/>
      <c r="CP44" s="1134"/>
      <c r="CQ44" s="1134"/>
      <c r="CR44" s="1134"/>
      <c r="CS44" s="1134"/>
      <c r="CT44" s="1134"/>
      <c r="CU44" s="1134"/>
      <c r="CV44" s="1134"/>
      <c r="CW44" s="1134"/>
      <c r="CX44" s="1134"/>
      <c r="CY44" s="1134"/>
      <c r="CZ44" s="1134"/>
      <c r="DA44" s="1134"/>
      <c r="DB44" s="1134"/>
      <c r="DC44" s="1134"/>
      <c r="DD44" s="1134"/>
      <c r="DE44" s="1134"/>
      <c r="DF44" s="1134"/>
      <c r="DG44" s="1134"/>
      <c r="DH44" s="1134"/>
      <c r="DI44" s="1134"/>
      <c r="DJ44" s="1134"/>
      <c r="DK44" s="1134"/>
      <c r="DL44" s="1134"/>
      <c r="DM44" s="1134"/>
      <c r="DN44" s="1134"/>
      <c r="DO44" s="1134"/>
      <c r="DP44" s="1134"/>
      <c r="DQ44" s="1134"/>
      <c r="DR44" s="1134"/>
      <c r="DS44" s="1134"/>
      <c r="DT44" s="1134"/>
      <c r="DU44" s="1134"/>
      <c r="DV44" s="1134"/>
      <c r="DW44" s="1134"/>
      <c r="DX44" s="1134"/>
      <c r="DY44" s="1134"/>
      <c r="DZ44" s="1134"/>
      <c r="EA44" s="1134"/>
      <c r="EB44" s="1134"/>
      <c r="EC44" s="1134"/>
      <c r="ED44" s="1134"/>
      <c r="EE44" s="1134"/>
      <c r="EF44" s="1134"/>
      <c r="EG44" s="1134"/>
      <c r="EH44" s="1134"/>
      <c r="EI44" s="1134"/>
      <c r="EJ44" s="1134"/>
      <c r="EK44" s="1134"/>
      <c r="EL44" s="1134"/>
      <c r="EM44" s="1134"/>
      <c r="EN44" s="1134"/>
      <c r="EO44" s="1134"/>
      <c r="EP44" s="1134"/>
      <c r="EQ44" s="1134"/>
      <c r="ER44" s="1134"/>
      <c r="ES44" s="1134"/>
      <c r="ET44" s="1134"/>
      <c r="EU44" s="1134"/>
      <c r="EV44" s="1134"/>
      <c r="EW44" s="1134"/>
      <c r="EX44" s="1134"/>
      <c r="EY44" s="1134"/>
      <c r="EZ44" s="1134"/>
      <c r="FA44" s="1134"/>
      <c r="FB44" s="1134"/>
      <c r="FC44" s="1134"/>
      <c r="FD44" s="1134"/>
      <c r="FE44" s="1134"/>
      <c r="FF44" s="1134"/>
      <c r="FG44" s="1134"/>
      <c r="FH44" s="1134"/>
      <c r="FI44" s="1134"/>
      <c r="FJ44" s="1134"/>
      <c r="FK44" s="1134"/>
      <c r="FL44" s="1134"/>
      <c r="FM44" s="1134"/>
      <c r="FN44" s="1134"/>
      <c r="FO44" s="1134"/>
      <c r="FP44" s="1134"/>
      <c r="FQ44" s="1134"/>
      <c r="FR44" s="1134"/>
      <c r="FS44" s="1134"/>
      <c r="FT44" s="1134"/>
      <c r="FU44" s="1134"/>
      <c r="FV44" s="1134"/>
      <c r="FW44" s="1134"/>
      <c r="FX44" s="1134"/>
      <c r="FY44" s="1134"/>
      <c r="FZ44" s="1134"/>
      <c r="GA44" s="1134"/>
      <c r="GB44" s="1134"/>
      <c r="GC44" s="1134"/>
      <c r="GD44" s="1134"/>
      <c r="GE44" s="1134"/>
      <c r="GF44" s="1134"/>
      <c r="GG44" s="1134"/>
      <c r="GH44" s="1134"/>
      <c r="GI44" s="1134"/>
      <c r="GJ44" s="1134"/>
      <c r="GK44" s="1134"/>
      <c r="GL44" s="1134"/>
      <c r="GM44" s="1134"/>
      <c r="GN44" s="1134"/>
      <c r="GO44" s="1134"/>
      <c r="GP44" s="1134"/>
      <c r="GQ44" s="1134"/>
      <c r="GR44" s="1134"/>
      <c r="GS44" s="1134"/>
      <c r="GT44" s="1134"/>
      <c r="GU44" s="1134"/>
      <c r="GV44" s="1134"/>
      <c r="GW44" s="1134"/>
      <c r="GX44" s="1134"/>
      <c r="GY44" s="1134"/>
      <c r="GZ44" s="1134"/>
      <c r="HA44" s="1134"/>
      <c r="HB44" s="1134"/>
      <c r="HC44" s="1134"/>
      <c r="HD44" s="1134"/>
      <c r="HE44" s="1134"/>
      <c r="HF44" s="1134"/>
      <c r="HG44" s="1134"/>
      <c r="HH44" s="1134"/>
      <c r="HI44" s="1134"/>
      <c r="HJ44" s="1134"/>
      <c r="HK44" s="1134"/>
      <c r="HL44" s="1134"/>
      <c r="HM44" s="1134"/>
      <c r="HN44" s="1134"/>
      <c r="HO44" s="1134"/>
      <c r="HP44" s="1134"/>
      <c r="HQ44" s="1134"/>
      <c r="HR44" s="1134"/>
      <c r="HS44" s="1134"/>
      <c r="HT44" s="1134"/>
      <c r="HU44" s="1134"/>
      <c r="HV44" s="1134"/>
      <c r="HW44" s="1134"/>
      <c r="HX44" s="1134"/>
      <c r="HY44" s="1134"/>
      <c r="HZ44" s="1134"/>
      <c r="IA44" s="1134"/>
      <c r="IB44" s="1134"/>
      <c r="IC44" s="1134"/>
      <c r="ID44" s="1134"/>
      <c r="IE44" s="1134"/>
      <c r="IF44" s="1134"/>
      <c r="IG44" s="1134"/>
      <c r="IH44" s="1134"/>
      <c r="II44" s="1134"/>
      <c r="IJ44" s="1134"/>
      <c r="IK44" s="1134"/>
      <c r="IL44" s="1134"/>
      <c r="IM44" s="1134"/>
    </row>
    <row r="45" spans="1:247" s="305" customFormat="1" ht="20.100000000000001" customHeight="1" x14ac:dyDescent="0.25">
      <c r="A45" s="1158" t="s">
        <v>1838</v>
      </c>
      <c r="B45" s="1159">
        <f>+B44+B35+B32+B31+B26+B25+B24</f>
        <v>296</v>
      </c>
      <c r="C45" s="308">
        <f>+C44+C35+C32+C31+C26+C25+C24</f>
        <v>0</v>
      </c>
      <c r="D45" s="308">
        <f>+D44+D35+D32+D31+D26+D25+D24</f>
        <v>2.5</v>
      </c>
      <c r="E45" s="1160">
        <f>SUM(B45:D45)</f>
        <v>298.5</v>
      </c>
      <c r="F45" s="1159">
        <v>279</v>
      </c>
      <c r="G45" s="1161">
        <v>0</v>
      </c>
      <c r="H45" s="1162">
        <v>2</v>
      </c>
      <c r="I45" s="1163">
        <v>281</v>
      </c>
      <c r="K45" s="1267"/>
    </row>
    <row r="46" spans="1:247" s="305" customFormat="1" ht="20.100000000000001" customHeight="1" x14ac:dyDescent="0.25">
      <c r="A46" s="1415"/>
      <c r="B46" s="1416"/>
      <c r="C46" s="1416"/>
      <c r="D46" s="1416"/>
      <c r="E46" s="1416"/>
      <c r="F46" s="1171"/>
      <c r="G46" s="1171"/>
      <c r="H46" s="1171"/>
      <c r="I46" s="1172"/>
    </row>
    <row r="47" spans="1:247" s="305" customFormat="1" ht="20.100000000000001" customHeight="1" x14ac:dyDescent="0.25">
      <c r="A47" s="1158" t="s">
        <v>1839</v>
      </c>
      <c r="B47" s="1159">
        <v>2</v>
      </c>
      <c r="C47" s="1164"/>
      <c r="D47" s="1164"/>
      <c r="E47" s="1163">
        <f t="shared" si="2"/>
        <v>2</v>
      </c>
      <c r="F47" s="1159">
        <v>2</v>
      </c>
      <c r="G47" s="1164"/>
      <c r="H47" s="1164"/>
      <c r="I47" s="1163">
        <v>2</v>
      </c>
    </row>
    <row r="48" spans="1:247" s="305" customFormat="1" ht="20.100000000000001" customHeight="1" x14ac:dyDescent="0.25">
      <c r="A48" s="1427"/>
      <c r="B48" s="1428"/>
      <c r="C48" s="1428"/>
      <c r="D48" s="1428"/>
      <c r="E48" s="1428"/>
      <c r="F48" s="1124"/>
      <c r="G48" s="1124"/>
      <c r="H48" s="1124"/>
      <c r="I48" s="1125"/>
    </row>
    <row r="49" spans="1:247" s="305" customFormat="1" ht="20.100000000000001" customHeight="1" x14ac:dyDescent="0.25">
      <c r="A49" s="1424" t="s">
        <v>1840</v>
      </c>
      <c r="B49" s="1425"/>
      <c r="C49" s="1425"/>
      <c r="D49" s="1425"/>
      <c r="E49" s="1425"/>
      <c r="F49" s="1425"/>
      <c r="G49" s="1425"/>
      <c r="H49" s="1425"/>
      <c r="I49" s="1426"/>
    </row>
    <row r="50" spans="1:247" s="305" customFormat="1" ht="20.100000000000001" customHeight="1" x14ac:dyDescent="0.25">
      <c r="A50" s="1173" t="s">
        <v>1665</v>
      </c>
      <c r="B50" s="1149">
        <v>1</v>
      </c>
      <c r="C50" s="1107"/>
      <c r="D50" s="1107"/>
      <c r="E50" s="1138">
        <v>1</v>
      </c>
      <c r="F50" s="1149">
        <v>1</v>
      </c>
      <c r="G50" s="1109">
        <v>0</v>
      </c>
      <c r="H50" s="1141">
        <v>0</v>
      </c>
      <c r="I50" s="1138">
        <v>1</v>
      </c>
    </row>
    <row r="51" spans="1:247" s="305" customFormat="1" ht="20.100000000000001" customHeight="1" x14ac:dyDescent="0.25">
      <c r="A51" s="1173" t="s">
        <v>1667</v>
      </c>
      <c r="B51" s="1149"/>
      <c r="C51" s="1107"/>
      <c r="D51" s="1107"/>
      <c r="E51" s="1138"/>
      <c r="F51" s="1149">
        <v>11</v>
      </c>
      <c r="G51" s="1109">
        <v>0</v>
      </c>
      <c r="H51" s="1141">
        <v>0</v>
      </c>
      <c r="I51" s="1138">
        <v>11</v>
      </c>
    </row>
    <row r="52" spans="1:247" s="305" customFormat="1" ht="24" customHeight="1" x14ac:dyDescent="0.25">
      <c r="A52" s="1165" t="s">
        <v>1841</v>
      </c>
      <c r="B52" s="1166">
        <f>+B51+B50</f>
        <v>1</v>
      </c>
      <c r="C52" s="311">
        <f t="shared" ref="C52:E52" si="3">+C51+C50</f>
        <v>0</v>
      </c>
      <c r="D52" s="311">
        <f t="shared" si="3"/>
        <v>0</v>
      </c>
      <c r="E52" s="1163">
        <f t="shared" si="3"/>
        <v>1</v>
      </c>
      <c r="F52" s="1166">
        <v>12</v>
      </c>
      <c r="G52" s="311">
        <v>0</v>
      </c>
      <c r="H52" s="311">
        <v>0</v>
      </c>
      <c r="I52" s="1163">
        <v>12</v>
      </c>
    </row>
    <row r="53" spans="1:247" s="1124" customFormat="1" ht="20.100000000000001" customHeight="1" x14ac:dyDescent="0.25">
      <c r="A53" s="1427"/>
      <c r="B53" s="1428"/>
      <c r="C53" s="1428"/>
      <c r="D53" s="1428"/>
      <c r="E53" s="1428"/>
      <c r="I53" s="1125"/>
    </row>
    <row r="54" spans="1:247" s="305" customFormat="1" ht="20.100000000000001" customHeight="1" x14ac:dyDescent="0.25">
      <c r="A54" s="1424" t="s">
        <v>1842</v>
      </c>
      <c r="B54" s="1425"/>
      <c r="C54" s="1425"/>
      <c r="D54" s="1425"/>
      <c r="E54" s="1425"/>
      <c r="F54" s="1425"/>
      <c r="G54" s="1425"/>
      <c r="H54" s="1425"/>
      <c r="I54" s="1426"/>
    </row>
    <row r="55" spans="1:247" s="305" customFormat="1" ht="20.100000000000001" customHeight="1" x14ac:dyDescent="0.25">
      <c r="A55" s="1136" t="s">
        <v>550</v>
      </c>
      <c r="B55" s="1137">
        <v>1</v>
      </c>
      <c r="C55" s="309"/>
      <c r="D55" s="309"/>
      <c r="E55" s="1138">
        <f>SUM(B55:D55)</f>
        <v>1</v>
      </c>
      <c r="F55" s="1137">
        <v>1</v>
      </c>
      <c r="G55" s="309">
        <v>0</v>
      </c>
      <c r="H55" s="309">
        <v>0</v>
      </c>
      <c r="I55" s="1138">
        <v>1</v>
      </c>
      <c r="J55" s="312"/>
      <c r="K55" s="312"/>
      <c r="L55" s="312"/>
      <c r="M55" s="312"/>
      <c r="N55" s="312"/>
      <c r="O55" s="312"/>
      <c r="P55" s="312"/>
      <c r="Q55" s="312"/>
      <c r="R55" s="312"/>
      <c r="S55" s="312"/>
      <c r="T55" s="312"/>
      <c r="U55" s="312"/>
      <c r="V55" s="312"/>
      <c r="W55" s="312"/>
      <c r="X55" s="312"/>
      <c r="Y55" s="312"/>
      <c r="Z55" s="312"/>
      <c r="AA55" s="312"/>
      <c r="AB55" s="312"/>
      <c r="AC55" s="312"/>
      <c r="AD55" s="312"/>
      <c r="AE55" s="312"/>
      <c r="AF55" s="312"/>
      <c r="AG55" s="312"/>
      <c r="AH55" s="312"/>
      <c r="AI55" s="312"/>
      <c r="AJ55" s="312"/>
      <c r="AK55" s="312"/>
      <c r="AL55" s="312"/>
      <c r="AM55" s="312"/>
      <c r="AN55" s="312"/>
      <c r="AO55" s="312"/>
      <c r="AP55" s="312"/>
      <c r="AQ55" s="312"/>
      <c r="AR55" s="312"/>
      <c r="AS55" s="312"/>
      <c r="AT55" s="312"/>
      <c r="AU55" s="312"/>
      <c r="AV55" s="312"/>
      <c r="AW55" s="312"/>
      <c r="AX55" s="312"/>
      <c r="AY55" s="312"/>
      <c r="AZ55" s="312"/>
      <c r="BA55" s="312"/>
      <c r="BB55" s="312"/>
      <c r="BC55" s="312"/>
      <c r="BD55" s="312"/>
      <c r="BE55" s="312"/>
      <c r="BF55" s="312"/>
      <c r="BG55" s="312"/>
      <c r="BH55" s="312"/>
      <c r="BI55" s="312"/>
      <c r="BJ55" s="312"/>
      <c r="BK55" s="312"/>
      <c r="BL55" s="312"/>
      <c r="BM55" s="312"/>
      <c r="BN55" s="312"/>
      <c r="BO55" s="312"/>
      <c r="BP55" s="312"/>
      <c r="BQ55" s="312"/>
      <c r="BR55" s="312"/>
      <c r="BS55" s="312"/>
      <c r="BT55" s="312"/>
      <c r="BU55" s="312"/>
      <c r="BV55" s="312"/>
      <c r="BW55" s="312"/>
      <c r="BX55" s="312"/>
      <c r="BY55" s="312"/>
      <c r="BZ55" s="312"/>
      <c r="CA55" s="312"/>
      <c r="CB55" s="312"/>
      <c r="CC55" s="312"/>
      <c r="CD55" s="312"/>
      <c r="CE55" s="312"/>
      <c r="CF55" s="312"/>
      <c r="CG55" s="312"/>
      <c r="CH55" s="312"/>
      <c r="CI55" s="312"/>
      <c r="CJ55" s="312"/>
      <c r="CK55" s="312"/>
      <c r="CL55" s="312"/>
      <c r="CM55" s="312"/>
      <c r="CN55" s="312"/>
      <c r="CO55" s="312"/>
      <c r="CP55" s="312"/>
      <c r="CQ55" s="312"/>
      <c r="CR55" s="312"/>
      <c r="CS55" s="312"/>
      <c r="CT55" s="312"/>
      <c r="CU55" s="312"/>
      <c r="CV55" s="312"/>
      <c r="CW55" s="312"/>
      <c r="CX55" s="312"/>
      <c r="CY55" s="312"/>
      <c r="CZ55" s="312"/>
      <c r="DA55" s="312"/>
      <c r="DB55" s="312"/>
      <c r="DC55" s="312"/>
      <c r="DD55" s="312"/>
      <c r="DE55" s="312"/>
      <c r="DF55" s="312"/>
      <c r="DG55" s="312"/>
      <c r="DH55" s="312"/>
      <c r="DI55" s="312"/>
      <c r="DJ55" s="312"/>
      <c r="DK55" s="312"/>
      <c r="DL55" s="312"/>
      <c r="DM55" s="312"/>
      <c r="DN55" s="312"/>
      <c r="DO55" s="312"/>
      <c r="DP55" s="312"/>
      <c r="DQ55" s="312"/>
      <c r="DR55" s="312"/>
      <c r="DS55" s="312"/>
      <c r="DT55" s="312"/>
      <c r="DU55" s="312"/>
      <c r="DV55" s="312"/>
      <c r="DW55" s="312"/>
      <c r="DX55" s="312"/>
      <c r="DY55" s="312"/>
      <c r="DZ55" s="312"/>
      <c r="EA55" s="312"/>
      <c r="EB55" s="312"/>
      <c r="EC55" s="312"/>
      <c r="ED55" s="312"/>
      <c r="EE55" s="312"/>
      <c r="EF55" s="312"/>
      <c r="EG55" s="312"/>
      <c r="EH55" s="312"/>
      <c r="EI55" s="312"/>
      <c r="EJ55" s="312"/>
      <c r="EK55" s="312"/>
      <c r="EL55" s="312"/>
      <c r="EM55" s="312"/>
      <c r="EN55" s="312"/>
      <c r="EO55" s="312"/>
      <c r="EP55" s="312"/>
      <c r="EQ55" s="312"/>
      <c r="ER55" s="312"/>
      <c r="ES55" s="312"/>
      <c r="ET55" s="312"/>
      <c r="EU55" s="312"/>
      <c r="EV55" s="312"/>
      <c r="EW55" s="312"/>
      <c r="EX55" s="312"/>
      <c r="EY55" s="312"/>
      <c r="EZ55" s="312"/>
      <c r="FA55" s="312"/>
      <c r="FB55" s="312"/>
      <c r="FC55" s="312"/>
      <c r="FD55" s="312"/>
      <c r="FE55" s="312"/>
      <c r="FF55" s="312"/>
      <c r="FG55" s="312"/>
      <c r="FH55" s="312"/>
      <c r="FI55" s="312"/>
      <c r="FJ55" s="312"/>
      <c r="FK55" s="312"/>
      <c r="FL55" s="312"/>
      <c r="FM55" s="312"/>
      <c r="FN55" s="312"/>
      <c r="FO55" s="312"/>
      <c r="FP55" s="312"/>
      <c r="FQ55" s="312"/>
      <c r="FR55" s="312"/>
      <c r="FS55" s="312"/>
      <c r="FT55" s="312"/>
      <c r="FU55" s="312"/>
      <c r="FV55" s="312"/>
      <c r="FW55" s="312"/>
      <c r="FX55" s="312"/>
      <c r="FY55" s="312"/>
      <c r="FZ55" s="312"/>
      <c r="GA55" s="312"/>
      <c r="GB55" s="312"/>
      <c r="GC55" s="312"/>
      <c r="GD55" s="312"/>
      <c r="GE55" s="312"/>
      <c r="GF55" s="312"/>
      <c r="GG55" s="312"/>
      <c r="GH55" s="312"/>
      <c r="GI55" s="312"/>
      <c r="GJ55" s="312"/>
      <c r="GK55" s="312"/>
      <c r="GL55" s="312"/>
      <c r="GM55" s="312"/>
      <c r="GN55" s="312"/>
      <c r="GO55" s="312"/>
      <c r="GP55" s="312"/>
      <c r="GQ55" s="312"/>
      <c r="GR55" s="312"/>
      <c r="GS55" s="312"/>
      <c r="GT55" s="312"/>
      <c r="GU55" s="312"/>
      <c r="GV55" s="312"/>
      <c r="GW55" s="312"/>
      <c r="GX55" s="312"/>
      <c r="GY55" s="312"/>
      <c r="GZ55" s="312"/>
      <c r="HA55" s="312"/>
      <c r="HB55" s="312"/>
      <c r="HC55" s="312"/>
      <c r="HD55" s="312"/>
      <c r="HE55" s="312"/>
      <c r="HF55" s="312"/>
      <c r="HG55" s="312"/>
      <c r="HH55" s="312"/>
      <c r="HI55" s="312"/>
      <c r="HJ55" s="312"/>
      <c r="HK55" s="312"/>
      <c r="HL55" s="312"/>
      <c r="HM55" s="312"/>
      <c r="HN55" s="312"/>
      <c r="HO55" s="312"/>
      <c r="HP55" s="312"/>
      <c r="HQ55" s="312"/>
      <c r="HR55" s="312"/>
      <c r="HS55" s="312"/>
      <c r="HT55" s="312"/>
      <c r="HU55" s="312"/>
      <c r="HV55" s="312"/>
      <c r="HW55" s="312"/>
      <c r="HX55" s="312"/>
      <c r="HY55" s="312"/>
      <c r="HZ55" s="312"/>
      <c r="IA55" s="312"/>
    </row>
    <row r="56" spans="1:247" s="305" customFormat="1" ht="20.100000000000001" customHeight="1" x14ac:dyDescent="0.25">
      <c r="A56" s="1136" t="s">
        <v>551</v>
      </c>
      <c r="B56" s="1137">
        <v>20</v>
      </c>
      <c r="C56" s="309">
        <v>4</v>
      </c>
      <c r="D56" s="309">
        <v>18</v>
      </c>
      <c r="E56" s="1138">
        <f t="shared" ref="E56:E59" si="4">SUM(B56:D56)</f>
        <v>42</v>
      </c>
      <c r="F56" s="1137">
        <v>20</v>
      </c>
      <c r="G56" s="309">
        <v>4</v>
      </c>
      <c r="H56" s="309">
        <v>18</v>
      </c>
      <c r="I56" s="1138">
        <v>42</v>
      </c>
      <c r="J56" s="312"/>
      <c r="K56" s="312"/>
      <c r="L56" s="312"/>
      <c r="M56" s="312"/>
      <c r="N56" s="312"/>
      <c r="O56" s="312"/>
      <c r="P56" s="312"/>
      <c r="Q56" s="312"/>
      <c r="R56" s="312"/>
      <c r="S56" s="312"/>
      <c r="T56" s="312"/>
      <c r="U56" s="312"/>
      <c r="V56" s="312"/>
      <c r="W56" s="312"/>
      <c r="X56" s="312"/>
      <c r="Y56" s="312"/>
      <c r="Z56" s="312"/>
      <c r="AA56" s="312"/>
      <c r="AB56" s="312"/>
      <c r="AC56" s="312"/>
      <c r="AD56" s="312"/>
      <c r="AE56" s="312"/>
      <c r="AF56" s="312"/>
      <c r="AG56" s="312"/>
      <c r="AH56" s="312"/>
      <c r="AI56" s="312"/>
      <c r="AJ56" s="312"/>
      <c r="AK56" s="312"/>
      <c r="AL56" s="312"/>
      <c r="AM56" s="312"/>
      <c r="AN56" s="312"/>
      <c r="AO56" s="312"/>
      <c r="AP56" s="312"/>
      <c r="AQ56" s="312"/>
      <c r="AR56" s="312"/>
      <c r="AS56" s="312"/>
      <c r="AT56" s="312"/>
      <c r="AU56" s="312"/>
      <c r="AV56" s="312"/>
      <c r="AW56" s="312"/>
      <c r="AX56" s="312"/>
      <c r="AY56" s="312"/>
      <c r="AZ56" s="312"/>
      <c r="BA56" s="312"/>
      <c r="BB56" s="312"/>
      <c r="BC56" s="312"/>
      <c r="BD56" s="312"/>
      <c r="BE56" s="312"/>
      <c r="BF56" s="312"/>
      <c r="BG56" s="312"/>
      <c r="BH56" s="312"/>
      <c r="BI56" s="312"/>
      <c r="BJ56" s="312"/>
      <c r="BK56" s="312"/>
      <c r="BL56" s="312"/>
      <c r="BM56" s="312"/>
      <c r="BN56" s="312"/>
      <c r="BO56" s="312"/>
      <c r="BP56" s="312"/>
      <c r="BQ56" s="312"/>
      <c r="BR56" s="312"/>
      <c r="BS56" s="312"/>
      <c r="BT56" s="312"/>
      <c r="BU56" s="312"/>
      <c r="BV56" s="312"/>
      <c r="BW56" s="312"/>
      <c r="BX56" s="312"/>
      <c r="BY56" s="312"/>
      <c r="BZ56" s="312"/>
      <c r="CA56" s="312"/>
      <c r="CB56" s="312"/>
      <c r="CC56" s="312"/>
      <c r="CD56" s="312"/>
      <c r="CE56" s="312"/>
      <c r="CF56" s="312"/>
      <c r="CG56" s="312"/>
      <c r="CH56" s="312"/>
      <c r="CI56" s="312"/>
      <c r="CJ56" s="312"/>
      <c r="CK56" s="312"/>
      <c r="CL56" s="312"/>
      <c r="CM56" s="312"/>
      <c r="CN56" s="312"/>
      <c r="CO56" s="312"/>
      <c r="CP56" s="312"/>
      <c r="CQ56" s="312"/>
      <c r="CR56" s="312"/>
      <c r="CS56" s="312"/>
      <c r="CT56" s="312"/>
      <c r="CU56" s="312"/>
      <c r="CV56" s="312"/>
      <c r="CW56" s="312"/>
      <c r="CX56" s="312"/>
      <c r="CY56" s="312"/>
      <c r="CZ56" s="312"/>
      <c r="DA56" s="312"/>
      <c r="DB56" s="312"/>
      <c r="DC56" s="312"/>
      <c r="DD56" s="312"/>
      <c r="DE56" s="312"/>
      <c r="DF56" s="312"/>
      <c r="DG56" s="312"/>
      <c r="DH56" s="312"/>
      <c r="DI56" s="312"/>
      <c r="DJ56" s="312"/>
      <c r="DK56" s="312"/>
      <c r="DL56" s="312"/>
      <c r="DM56" s="312"/>
      <c r="DN56" s="312"/>
      <c r="DO56" s="312"/>
      <c r="DP56" s="312"/>
      <c r="DQ56" s="312"/>
      <c r="DR56" s="312"/>
      <c r="DS56" s="312"/>
      <c r="DT56" s="312"/>
      <c r="DU56" s="312"/>
      <c r="DV56" s="312"/>
      <c r="DW56" s="312"/>
      <c r="DX56" s="312"/>
      <c r="DY56" s="312"/>
      <c r="DZ56" s="312"/>
      <c r="EA56" s="312"/>
      <c r="EB56" s="312"/>
      <c r="EC56" s="312"/>
      <c r="ED56" s="312"/>
      <c r="EE56" s="312"/>
      <c r="EF56" s="312"/>
      <c r="EG56" s="312"/>
      <c r="EH56" s="312"/>
      <c r="EI56" s="312"/>
      <c r="EJ56" s="312"/>
      <c r="EK56" s="312"/>
      <c r="EL56" s="312"/>
      <c r="EM56" s="312"/>
      <c r="EN56" s="312"/>
      <c r="EO56" s="312"/>
      <c r="EP56" s="312"/>
      <c r="EQ56" s="312"/>
      <c r="ER56" s="312"/>
      <c r="ES56" s="312"/>
      <c r="ET56" s="312"/>
      <c r="EU56" s="312"/>
      <c r="EV56" s="312"/>
      <c r="EW56" s="312"/>
      <c r="EX56" s="312"/>
      <c r="EY56" s="312"/>
      <c r="EZ56" s="312"/>
      <c r="FA56" s="312"/>
      <c r="FB56" s="312"/>
      <c r="FC56" s="312"/>
      <c r="FD56" s="312"/>
      <c r="FE56" s="312"/>
      <c r="FF56" s="312"/>
      <c r="FG56" s="312"/>
      <c r="FH56" s="312"/>
      <c r="FI56" s="312"/>
      <c r="FJ56" s="312"/>
      <c r="FK56" s="312"/>
      <c r="FL56" s="312"/>
      <c r="FM56" s="312"/>
      <c r="FN56" s="312"/>
      <c r="FO56" s="312"/>
      <c r="FP56" s="312"/>
      <c r="FQ56" s="312"/>
      <c r="FR56" s="312"/>
      <c r="FS56" s="312"/>
      <c r="FT56" s="312"/>
      <c r="FU56" s="312"/>
      <c r="FV56" s="312"/>
      <c r="FW56" s="312"/>
      <c r="FX56" s="312"/>
      <c r="FY56" s="312"/>
      <c r="FZ56" s="312"/>
      <c r="GA56" s="312"/>
      <c r="GB56" s="312"/>
      <c r="GC56" s="312"/>
      <c r="GD56" s="312"/>
      <c r="GE56" s="312"/>
      <c r="GF56" s="312"/>
      <c r="GG56" s="312"/>
      <c r="GH56" s="312"/>
      <c r="GI56" s="312"/>
      <c r="GJ56" s="312"/>
      <c r="GK56" s="312"/>
      <c r="GL56" s="312"/>
      <c r="GM56" s="312"/>
      <c r="GN56" s="312"/>
      <c r="GO56" s="312"/>
      <c r="GP56" s="312"/>
      <c r="GQ56" s="312"/>
      <c r="GR56" s="312"/>
      <c r="GS56" s="312"/>
      <c r="GT56" s="312"/>
      <c r="GU56" s="312"/>
      <c r="GV56" s="312"/>
      <c r="GW56" s="312"/>
      <c r="GX56" s="312"/>
      <c r="GY56" s="312"/>
      <c r="GZ56" s="312"/>
      <c r="HA56" s="312"/>
      <c r="HB56" s="312"/>
      <c r="HC56" s="312"/>
      <c r="HD56" s="312"/>
      <c r="HE56" s="312"/>
      <c r="HF56" s="312"/>
      <c r="HG56" s="312"/>
      <c r="HH56" s="312"/>
      <c r="HI56" s="312"/>
      <c r="HJ56" s="312"/>
      <c r="HK56" s="312"/>
      <c r="HL56" s="312"/>
      <c r="HM56" s="312"/>
      <c r="HN56" s="312"/>
      <c r="HO56" s="312"/>
      <c r="HP56" s="312"/>
      <c r="HQ56" s="312"/>
      <c r="HR56" s="312"/>
      <c r="HS56" s="312"/>
      <c r="HT56" s="312"/>
      <c r="HU56" s="312"/>
      <c r="HV56" s="312"/>
      <c r="HW56" s="312"/>
      <c r="HX56" s="312"/>
      <c r="HY56" s="312"/>
      <c r="HZ56" s="312"/>
      <c r="IA56" s="312"/>
    </row>
    <row r="57" spans="1:247" s="305" customFormat="1" ht="20.100000000000001" customHeight="1" x14ac:dyDescent="0.25">
      <c r="A57" s="1136" t="s">
        <v>552</v>
      </c>
      <c r="B57" s="1137">
        <v>61</v>
      </c>
      <c r="C57" s="309">
        <v>3</v>
      </c>
      <c r="D57" s="309">
        <v>1</v>
      </c>
      <c r="E57" s="1138">
        <f t="shared" si="4"/>
        <v>65</v>
      </c>
      <c r="F57" s="1137">
        <v>61</v>
      </c>
      <c r="G57" s="309">
        <v>3</v>
      </c>
      <c r="H57" s="309">
        <v>1</v>
      </c>
      <c r="I57" s="1138">
        <v>65</v>
      </c>
      <c r="J57" s="312"/>
      <c r="K57" s="312"/>
      <c r="L57" s="312"/>
      <c r="M57" s="312"/>
      <c r="N57" s="312"/>
      <c r="O57" s="312"/>
      <c r="P57" s="312"/>
      <c r="Q57" s="312"/>
      <c r="R57" s="312"/>
      <c r="S57" s="312"/>
      <c r="T57" s="312"/>
      <c r="U57" s="312"/>
      <c r="V57" s="312"/>
      <c r="W57" s="312"/>
      <c r="X57" s="312"/>
      <c r="Y57" s="312"/>
      <c r="Z57" s="312"/>
      <c r="AA57" s="312"/>
      <c r="AB57" s="312"/>
      <c r="AC57" s="312"/>
      <c r="AD57" s="312"/>
      <c r="AE57" s="312"/>
      <c r="AF57" s="312"/>
      <c r="AG57" s="312"/>
      <c r="AH57" s="312"/>
      <c r="AI57" s="312"/>
      <c r="AJ57" s="312"/>
      <c r="AK57" s="312"/>
      <c r="AL57" s="312"/>
      <c r="AM57" s="312"/>
      <c r="AN57" s="312"/>
      <c r="AO57" s="312"/>
      <c r="AP57" s="312"/>
      <c r="AQ57" s="312"/>
      <c r="AR57" s="312"/>
      <c r="AS57" s="312"/>
      <c r="AT57" s="312"/>
      <c r="AU57" s="312"/>
      <c r="AV57" s="312"/>
      <c r="AW57" s="312"/>
      <c r="AX57" s="312"/>
      <c r="AY57" s="312"/>
      <c r="AZ57" s="312"/>
      <c r="BA57" s="312"/>
      <c r="BB57" s="312"/>
      <c r="BC57" s="312"/>
      <c r="BD57" s="312"/>
      <c r="BE57" s="312"/>
      <c r="BF57" s="312"/>
      <c r="BG57" s="312"/>
      <c r="BH57" s="312"/>
      <c r="BI57" s="312"/>
      <c r="BJ57" s="312"/>
      <c r="BK57" s="312"/>
      <c r="BL57" s="312"/>
      <c r="BM57" s="312"/>
      <c r="BN57" s="312"/>
      <c r="BO57" s="312"/>
      <c r="BP57" s="312"/>
      <c r="BQ57" s="312"/>
      <c r="BR57" s="312"/>
      <c r="BS57" s="312"/>
      <c r="BT57" s="312"/>
      <c r="BU57" s="312"/>
      <c r="BV57" s="312"/>
      <c r="BW57" s="312"/>
      <c r="BX57" s="312"/>
      <c r="BY57" s="312"/>
      <c r="BZ57" s="312"/>
      <c r="CA57" s="312"/>
      <c r="CB57" s="312"/>
      <c r="CC57" s="312"/>
      <c r="CD57" s="312"/>
      <c r="CE57" s="312"/>
      <c r="CF57" s="312"/>
      <c r="CG57" s="312"/>
      <c r="CH57" s="312"/>
      <c r="CI57" s="312"/>
      <c r="CJ57" s="312"/>
      <c r="CK57" s="312"/>
      <c r="CL57" s="312"/>
      <c r="CM57" s="312"/>
      <c r="CN57" s="312"/>
      <c r="CO57" s="312"/>
      <c r="CP57" s="312"/>
      <c r="CQ57" s="312"/>
      <c r="CR57" s="312"/>
      <c r="CS57" s="312"/>
      <c r="CT57" s="312"/>
      <c r="CU57" s="312"/>
      <c r="CV57" s="312"/>
      <c r="CW57" s="312"/>
      <c r="CX57" s="312"/>
      <c r="CY57" s="312"/>
      <c r="CZ57" s="312"/>
      <c r="DA57" s="312"/>
      <c r="DB57" s="312"/>
      <c r="DC57" s="312"/>
      <c r="DD57" s="312"/>
      <c r="DE57" s="312"/>
      <c r="DF57" s="312"/>
      <c r="DG57" s="312"/>
      <c r="DH57" s="312"/>
      <c r="DI57" s="312"/>
      <c r="DJ57" s="312"/>
      <c r="DK57" s="312"/>
      <c r="DL57" s="312"/>
      <c r="DM57" s="312"/>
      <c r="DN57" s="312"/>
      <c r="DO57" s="312"/>
      <c r="DP57" s="312"/>
      <c r="DQ57" s="312"/>
      <c r="DR57" s="312"/>
      <c r="DS57" s="312"/>
      <c r="DT57" s="312"/>
      <c r="DU57" s="312"/>
      <c r="DV57" s="312"/>
      <c r="DW57" s="312"/>
      <c r="DX57" s="312"/>
      <c r="DY57" s="312"/>
      <c r="DZ57" s="312"/>
      <c r="EA57" s="312"/>
      <c r="EB57" s="312"/>
      <c r="EC57" s="312"/>
      <c r="ED57" s="312"/>
      <c r="EE57" s="312"/>
      <c r="EF57" s="312"/>
      <c r="EG57" s="312"/>
      <c r="EH57" s="312"/>
      <c r="EI57" s="312"/>
      <c r="EJ57" s="312"/>
      <c r="EK57" s="312"/>
      <c r="EL57" s="312"/>
      <c r="EM57" s="312"/>
      <c r="EN57" s="312"/>
      <c r="EO57" s="312"/>
      <c r="EP57" s="312"/>
      <c r="EQ57" s="312"/>
      <c r="ER57" s="312"/>
      <c r="ES57" s="312"/>
      <c r="ET57" s="312"/>
      <c r="EU57" s="312"/>
      <c r="EV57" s="312"/>
      <c r="EW57" s="312"/>
      <c r="EX57" s="312"/>
      <c r="EY57" s="312"/>
      <c r="EZ57" s="312"/>
      <c r="FA57" s="312"/>
      <c r="FB57" s="312"/>
      <c r="FC57" s="312"/>
      <c r="FD57" s="312"/>
      <c r="FE57" s="312"/>
      <c r="FF57" s="312"/>
      <c r="FG57" s="312"/>
      <c r="FH57" s="312"/>
      <c r="FI57" s="312"/>
      <c r="FJ57" s="312"/>
      <c r="FK57" s="312"/>
      <c r="FL57" s="312"/>
      <c r="FM57" s="312"/>
      <c r="FN57" s="312"/>
      <c r="FO57" s="312"/>
      <c r="FP57" s="312"/>
      <c r="FQ57" s="312"/>
      <c r="FR57" s="312"/>
      <c r="FS57" s="312"/>
      <c r="FT57" s="312"/>
      <c r="FU57" s="312"/>
      <c r="FV57" s="312"/>
      <c r="FW57" s="312"/>
      <c r="FX57" s="312"/>
      <c r="FY57" s="312"/>
      <c r="FZ57" s="312"/>
      <c r="GA57" s="312"/>
      <c r="GB57" s="312"/>
      <c r="GC57" s="312"/>
      <c r="GD57" s="312"/>
      <c r="GE57" s="312"/>
      <c r="GF57" s="312"/>
      <c r="GG57" s="312"/>
      <c r="GH57" s="312"/>
      <c r="GI57" s="312"/>
      <c r="GJ57" s="312"/>
      <c r="GK57" s="312"/>
      <c r="GL57" s="312"/>
      <c r="GM57" s="312"/>
      <c r="GN57" s="312"/>
      <c r="GO57" s="312"/>
      <c r="GP57" s="312"/>
      <c r="GQ57" s="312"/>
      <c r="GR57" s="312"/>
      <c r="GS57" s="312"/>
      <c r="GT57" s="312"/>
      <c r="GU57" s="312"/>
      <c r="GV57" s="312"/>
      <c r="GW57" s="312"/>
      <c r="GX57" s="312"/>
      <c r="GY57" s="312"/>
      <c r="GZ57" s="312"/>
      <c r="HA57" s="312"/>
      <c r="HB57" s="312"/>
      <c r="HC57" s="312"/>
      <c r="HD57" s="312"/>
      <c r="HE57" s="312"/>
      <c r="HF57" s="312"/>
      <c r="HG57" s="312"/>
      <c r="HH57" s="312"/>
      <c r="HI57" s="312"/>
      <c r="HJ57" s="312"/>
      <c r="HK57" s="312"/>
      <c r="HL57" s="312"/>
      <c r="HM57" s="312"/>
      <c r="HN57" s="312"/>
      <c r="HO57" s="312"/>
      <c r="HP57" s="312"/>
      <c r="HQ57" s="312"/>
      <c r="HR57" s="312"/>
      <c r="HS57" s="312"/>
      <c r="HT57" s="312"/>
      <c r="HU57" s="312"/>
      <c r="HV57" s="312"/>
      <c r="HW57" s="312"/>
      <c r="HX57" s="312"/>
      <c r="HY57" s="312"/>
      <c r="HZ57" s="312"/>
      <c r="IA57" s="312"/>
    </row>
    <row r="58" spans="1:247" x14ac:dyDescent="0.25">
      <c r="A58" s="1136" t="s">
        <v>553</v>
      </c>
      <c r="B58" s="1137">
        <v>12</v>
      </c>
      <c r="C58" s="309">
        <v>3</v>
      </c>
      <c r="D58" s="309">
        <v>8</v>
      </c>
      <c r="E58" s="1138">
        <f t="shared" si="4"/>
        <v>23</v>
      </c>
      <c r="F58" s="1137">
        <v>12</v>
      </c>
      <c r="G58" s="309">
        <v>3</v>
      </c>
      <c r="H58" s="309">
        <v>8</v>
      </c>
      <c r="I58" s="1138">
        <v>23</v>
      </c>
      <c r="J58" s="312"/>
      <c r="K58" s="312"/>
      <c r="L58" s="312"/>
      <c r="M58" s="312"/>
      <c r="N58" s="312"/>
      <c r="O58" s="312"/>
      <c r="P58" s="312"/>
      <c r="Q58" s="312"/>
      <c r="R58" s="312"/>
      <c r="S58" s="312"/>
      <c r="T58" s="312"/>
      <c r="U58" s="312"/>
      <c r="V58" s="312"/>
      <c r="W58" s="312"/>
      <c r="X58" s="312"/>
      <c r="Y58" s="312"/>
      <c r="Z58" s="312"/>
      <c r="AA58" s="312"/>
      <c r="AB58" s="312"/>
      <c r="AC58" s="312"/>
      <c r="AD58" s="312"/>
      <c r="AE58" s="312"/>
      <c r="AF58" s="312"/>
      <c r="AG58" s="312"/>
      <c r="AH58" s="312"/>
      <c r="AI58" s="312"/>
      <c r="AJ58" s="312"/>
      <c r="AK58" s="312"/>
      <c r="AL58" s="312"/>
      <c r="AM58" s="312"/>
      <c r="AN58" s="312"/>
      <c r="AO58" s="312"/>
      <c r="AP58" s="312"/>
      <c r="AQ58" s="312"/>
      <c r="AR58" s="312"/>
      <c r="AS58" s="312"/>
      <c r="AT58" s="312"/>
      <c r="AU58" s="312"/>
      <c r="AV58" s="312"/>
      <c r="AW58" s="312"/>
      <c r="AX58" s="312"/>
      <c r="AY58" s="312"/>
      <c r="AZ58" s="312"/>
      <c r="BA58" s="312"/>
      <c r="BB58" s="312"/>
      <c r="BC58" s="312"/>
      <c r="BD58" s="312"/>
      <c r="BE58" s="312"/>
      <c r="BF58" s="312"/>
      <c r="BG58" s="312"/>
      <c r="BH58" s="312"/>
      <c r="BI58" s="312"/>
      <c r="BJ58" s="312"/>
      <c r="BK58" s="312"/>
      <c r="BL58" s="312"/>
      <c r="BM58" s="312"/>
      <c r="BN58" s="312"/>
      <c r="BO58" s="312"/>
      <c r="BP58" s="312"/>
      <c r="BQ58" s="312"/>
      <c r="BR58" s="312"/>
      <c r="BS58" s="312"/>
      <c r="BT58" s="312"/>
      <c r="BU58" s="312"/>
      <c r="BV58" s="312"/>
      <c r="BW58" s="312"/>
      <c r="BX58" s="312"/>
      <c r="BY58" s="312"/>
      <c r="BZ58" s="312"/>
      <c r="CA58" s="312"/>
      <c r="CB58" s="312"/>
      <c r="CC58" s="312"/>
      <c r="CD58" s="312"/>
      <c r="CE58" s="312"/>
      <c r="CF58" s="312"/>
      <c r="CG58" s="312"/>
      <c r="CH58" s="312"/>
      <c r="CI58" s="312"/>
      <c r="CJ58" s="312"/>
      <c r="CK58" s="312"/>
      <c r="CL58" s="312"/>
      <c r="CM58" s="312"/>
      <c r="CN58" s="312"/>
      <c r="CO58" s="312"/>
      <c r="CP58" s="312"/>
      <c r="CQ58" s="312"/>
      <c r="CR58" s="312"/>
      <c r="CS58" s="312"/>
      <c r="CT58" s="312"/>
      <c r="CU58" s="312"/>
      <c r="CV58" s="312"/>
      <c r="CW58" s="312"/>
      <c r="CX58" s="312"/>
      <c r="CY58" s="312"/>
      <c r="CZ58" s="312"/>
      <c r="DA58" s="312"/>
      <c r="DB58" s="312"/>
      <c r="DC58" s="312"/>
      <c r="DD58" s="312"/>
      <c r="DE58" s="312"/>
      <c r="DF58" s="312"/>
      <c r="DG58" s="312"/>
      <c r="DH58" s="312"/>
      <c r="DI58" s="312"/>
      <c r="DJ58" s="312"/>
      <c r="DK58" s="312"/>
      <c r="DL58" s="312"/>
      <c r="DM58" s="312"/>
      <c r="DN58" s="312"/>
      <c r="DO58" s="312"/>
      <c r="DP58" s="312"/>
      <c r="DQ58" s="312"/>
      <c r="DR58" s="312"/>
      <c r="DS58" s="312"/>
      <c r="DT58" s="312"/>
      <c r="DU58" s="312"/>
      <c r="DV58" s="312"/>
      <c r="DW58" s="312"/>
      <c r="DX58" s="312"/>
      <c r="DY58" s="312"/>
      <c r="DZ58" s="312"/>
      <c r="EA58" s="312"/>
      <c r="EB58" s="312"/>
      <c r="EC58" s="312"/>
      <c r="ED58" s="312"/>
      <c r="EE58" s="312"/>
      <c r="EF58" s="312"/>
      <c r="EG58" s="312"/>
      <c r="EH58" s="312"/>
      <c r="EI58" s="312"/>
      <c r="EJ58" s="312"/>
      <c r="EK58" s="312"/>
      <c r="EL58" s="312"/>
      <c r="EM58" s="312"/>
      <c r="EN58" s="312"/>
      <c r="EO58" s="312"/>
      <c r="EP58" s="312"/>
      <c r="EQ58" s="312"/>
      <c r="ER58" s="312"/>
      <c r="ES58" s="312"/>
      <c r="ET58" s="312"/>
      <c r="EU58" s="312"/>
      <c r="EV58" s="312"/>
      <c r="EW58" s="312"/>
      <c r="EX58" s="312"/>
      <c r="EY58" s="312"/>
      <c r="EZ58" s="312"/>
      <c r="FA58" s="312"/>
      <c r="FB58" s="312"/>
      <c r="FC58" s="312"/>
      <c r="FD58" s="312"/>
      <c r="FE58" s="312"/>
      <c r="FF58" s="312"/>
      <c r="FG58" s="312"/>
      <c r="FH58" s="312"/>
      <c r="FI58" s="312"/>
      <c r="FJ58" s="312"/>
      <c r="FK58" s="312"/>
      <c r="FL58" s="312"/>
      <c r="FM58" s="312"/>
      <c r="FN58" s="312"/>
      <c r="FO58" s="312"/>
      <c r="FP58" s="312"/>
      <c r="FQ58" s="312"/>
      <c r="FR58" s="312"/>
      <c r="FS58" s="312"/>
      <c r="FT58" s="312"/>
      <c r="FU58" s="312"/>
      <c r="FV58" s="312"/>
      <c r="FW58" s="312"/>
      <c r="FX58" s="312"/>
      <c r="FY58" s="312"/>
      <c r="FZ58" s="312"/>
      <c r="GA58" s="312"/>
      <c r="GB58" s="312"/>
      <c r="GC58" s="312"/>
      <c r="GD58" s="312"/>
      <c r="GE58" s="312"/>
      <c r="GF58" s="312"/>
      <c r="GG58" s="312"/>
      <c r="GH58" s="312"/>
      <c r="GI58" s="312"/>
      <c r="GJ58" s="312"/>
      <c r="GK58" s="312"/>
      <c r="GL58" s="312"/>
      <c r="GM58" s="312"/>
      <c r="GN58" s="312"/>
      <c r="GO58" s="312"/>
      <c r="GP58" s="312"/>
      <c r="GQ58" s="312"/>
      <c r="GR58" s="312"/>
      <c r="GS58" s="312"/>
      <c r="GT58" s="312"/>
      <c r="GU58" s="312"/>
      <c r="GV58" s="312"/>
      <c r="GW58" s="312"/>
      <c r="GX58" s="312"/>
      <c r="GY58" s="312"/>
      <c r="GZ58" s="312"/>
      <c r="HA58" s="312"/>
      <c r="HB58" s="312"/>
      <c r="HC58" s="312"/>
      <c r="HD58" s="312"/>
      <c r="HE58" s="312"/>
      <c r="HF58" s="312"/>
      <c r="HG58" s="312"/>
      <c r="HH58" s="312"/>
      <c r="HI58" s="312"/>
      <c r="HJ58" s="312"/>
      <c r="HK58" s="312"/>
      <c r="HL58" s="312"/>
      <c r="HM58" s="312"/>
      <c r="HN58" s="312"/>
      <c r="HO58" s="312"/>
      <c r="HP58" s="312"/>
      <c r="HQ58" s="312"/>
      <c r="HR58" s="312"/>
      <c r="HS58" s="312"/>
      <c r="HT58" s="312"/>
      <c r="HU58" s="312"/>
      <c r="HV58" s="312"/>
      <c r="HW58" s="312"/>
      <c r="HX58" s="312"/>
      <c r="HY58" s="312"/>
      <c r="HZ58" s="312"/>
      <c r="IA58" s="312"/>
    </row>
    <row r="59" spans="1:247" x14ac:dyDescent="0.25">
      <c r="A59" s="1158" t="s">
        <v>1843</v>
      </c>
      <c r="B59" s="1159">
        <f>SUM(B55:B58)</f>
        <v>94</v>
      </c>
      <c r="C59" s="308">
        <f t="shared" ref="C59:D59" si="5">SUM(C55:C58)</f>
        <v>10</v>
      </c>
      <c r="D59" s="308">
        <f t="shared" si="5"/>
        <v>27</v>
      </c>
      <c r="E59" s="1163">
        <f t="shared" si="4"/>
        <v>131</v>
      </c>
      <c r="F59" s="1159">
        <v>94</v>
      </c>
      <c r="G59" s="308">
        <v>10</v>
      </c>
      <c r="H59" s="308">
        <v>27</v>
      </c>
      <c r="I59" s="1163">
        <v>131</v>
      </c>
      <c r="J59" s="305"/>
      <c r="K59" s="305"/>
      <c r="L59" s="305"/>
      <c r="M59" s="305"/>
      <c r="N59" s="305"/>
      <c r="O59" s="305"/>
      <c r="P59" s="305"/>
      <c r="Q59" s="305"/>
      <c r="R59" s="305"/>
      <c r="S59" s="305"/>
      <c r="T59" s="305"/>
      <c r="U59" s="305"/>
      <c r="V59" s="305"/>
      <c r="W59" s="305"/>
      <c r="X59" s="305"/>
      <c r="Y59" s="305"/>
      <c r="Z59" s="305"/>
      <c r="AA59" s="305"/>
      <c r="AB59" s="305"/>
      <c r="AC59" s="305"/>
      <c r="AD59" s="305"/>
      <c r="AE59" s="305"/>
      <c r="AF59" s="305"/>
      <c r="AG59" s="305"/>
      <c r="AH59" s="305"/>
      <c r="AI59" s="305"/>
      <c r="AJ59" s="305"/>
      <c r="AK59" s="305"/>
      <c r="AL59" s="305"/>
      <c r="AM59" s="305"/>
      <c r="AN59" s="305"/>
      <c r="AO59" s="305"/>
      <c r="AP59" s="305"/>
      <c r="AQ59" s="305"/>
      <c r="AR59" s="305"/>
      <c r="AS59" s="305"/>
      <c r="AT59" s="305"/>
      <c r="AU59" s="305"/>
      <c r="AV59" s="305"/>
      <c r="AW59" s="305"/>
      <c r="AX59" s="305"/>
      <c r="AY59" s="305"/>
      <c r="AZ59" s="305"/>
      <c r="BA59" s="305"/>
      <c r="BB59" s="305"/>
      <c r="BC59" s="305"/>
      <c r="BD59" s="305"/>
      <c r="BE59" s="305"/>
      <c r="BF59" s="305"/>
      <c r="BG59" s="305"/>
      <c r="BH59" s="305"/>
      <c r="BI59" s="305"/>
      <c r="BJ59" s="305"/>
      <c r="BK59" s="305"/>
      <c r="BL59" s="305"/>
      <c r="BM59" s="305"/>
      <c r="BN59" s="305"/>
      <c r="BO59" s="305"/>
      <c r="BP59" s="305"/>
      <c r="BQ59" s="305"/>
      <c r="BR59" s="305"/>
      <c r="BS59" s="305"/>
      <c r="BT59" s="305"/>
      <c r="BU59" s="305"/>
      <c r="BV59" s="305"/>
      <c r="BW59" s="305"/>
      <c r="BX59" s="305"/>
      <c r="BY59" s="305"/>
      <c r="BZ59" s="305"/>
      <c r="CA59" s="305"/>
      <c r="CB59" s="305"/>
      <c r="CC59" s="305"/>
      <c r="CD59" s="305"/>
      <c r="CE59" s="305"/>
      <c r="CF59" s="305"/>
      <c r="CG59" s="305"/>
      <c r="CH59" s="305"/>
      <c r="CI59" s="305"/>
      <c r="CJ59" s="305"/>
      <c r="CK59" s="305"/>
      <c r="CL59" s="305"/>
      <c r="CM59" s="305"/>
      <c r="CN59" s="305"/>
      <c r="CO59" s="305"/>
      <c r="CP59" s="305"/>
      <c r="CQ59" s="305"/>
      <c r="CR59" s="305"/>
      <c r="CS59" s="305"/>
      <c r="CT59" s="305"/>
      <c r="CU59" s="305"/>
      <c r="CV59" s="305"/>
      <c r="CW59" s="305"/>
      <c r="CX59" s="305"/>
      <c r="CY59" s="305"/>
      <c r="CZ59" s="305"/>
      <c r="DA59" s="305"/>
      <c r="DB59" s="305"/>
      <c r="DC59" s="305"/>
      <c r="DD59" s="305"/>
      <c r="DE59" s="305"/>
      <c r="DF59" s="305"/>
      <c r="DG59" s="305"/>
      <c r="DH59" s="305"/>
      <c r="DI59" s="305"/>
      <c r="DJ59" s="305"/>
      <c r="DK59" s="305"/>
      <c r="DL59" s="305"/>
      <c r="DM59" s="305"/>
      <c r="DN59" s="305"/>
      <c r="DO59" s="305"/>
      <c r="DP59" s="305"/>
      <c r="DQ59" s="305"/>
      <c r="DR59" s="305"/>
      <c r="DS59" s="305"/>
      <c r="DT59" s="305"/>
      <c r="DU59" s="305"/>
      <c r="DV59" s="305"/>
      <c r="DW59" s="305"/>
      <c r="DX59" s="305"/>
      <c r="DY59" s="305"/>
      <c r="DZ59" s="305"/>
      <c r="EA59" s="305"/>
      <c r="EB59" s="305"/>
      <c r="EC59" s="305"/>
      <c r="ED59" s="305"/>
      <c r="EE59" s="305"/>
      <c r="EF59" s="305"/>
      <c r="EG59" s="305"/>
      <c r="EH59" s="305"/>
      <c r="EI59" s="305"/>
      <c r="EJ59" s="305"/>
      <c r="EK59" s="305"/>
      <c r="EL59" s="305"/>
      <c r="EM59" s="305"/>
      <c r="EN59" s="305"/>
      <c r="EO59" s="305"/>
      <c r="EP59" s="305"/>
      <c r="EQ59" s="305"/>
      <c r="ER59" s="305"/>
      <c r="ES59" s="305"/>
      <c r="ET59" s="305"/>
      <c r="EU59" s="305"/>
      <c r="EV59" s="305"/>
      <c r="EW59" s="305"/>
      <c r="EX59" s="305"/>
      <c r="EY59" s="305"/>
      <c r="EZ59" s="305"/>
      <c r="FA59" s="305"/>
      <c r="FB59" s="305"/>
      <c r="FC59" s="305"/>
      <c r="FD59" s="305"/>
      <c r="FE59" s="305"/>
      <c r="FF59" s="305"/>
      <c r="FG59" s="305"/>
      <c r="FH59" s="305"/>
      <c r="FI59" s="305"/>
      <c r="FJ59" s="305"/>
      <c r="FK59" s="305"/>
      <c r="FL59" s="305"/>
      <c r="FM59" s="305"/>
      <c r="FN59" s="305"/>
      <c r="FO59" s="305"/>
      <c r="FP59" s="305"/>
      <c r="FQ59" s="305"/>
      <c r="FR59" s="305"/>
      <c r="FS59" s="305"/>
      <c r="FT59" s="305"/>
      <c r="FU59" s="305"/>
      <c r="FV59" s="305"/>
      <c r="FW59" s="305"/>
      <c r="FX59" s="305"/>
      <c r="FY59" s="305"/>
      <c r="FZ59" s="305"/>
      <c r="GA59" s="305"/>
      <c r="GB59" s="305"/>
      <c r="GC59" s="305"/>
      <c r="GD59" s="305"/>
      <c r="GE59" s="305"/>
      <c r="GF59" s="305"/>
      <c r="GG59" s="305"/>
      <c r="GH59" s="305"/>
      <c r="GI59" s="305"/>
      <c r="GJ59" s="305"/>
      <c r="GK59" s="305"/>
      <c r="GL59" s="305"/>
      <c r="GM59" s="305"/>
      <c r="GN59" s="305"/>
      <c r="GO59" s="305"/>
      <c r="GP59" s="305"/>
      <c r="GQ59" s="305"/>
      <c r="GR59" s="305"/>
      <c r="GS59" s="305"/>
      <c r="GT59" s="305"/>
      <c r="GU59" s="305"/>
      <c r="GV59" s="305"/>
      <c r="GW59" s="305"/>
      <c r="GX59" s="305"/>
      <c r="GY59" s="305"/>
      <c r="GZ59" s="305"/>
      <c r="HA59" s="305"/>
      <c r="HB59" s="305"/>
      <c r="HC59" s="305"/>
      <c r="HD59" s="305"/>
      <c r="HE59" s="305"/>
      <c r="HF59" s="305"/>
      <c r="HG59" s="305"/>
      <c r="HH59" s="305"/>
      <c r="HI59" s="305"/>
      <c r="HJ59" s="305"/>
      <c r="HK59" s="305"/>
      <c r="HL59" s="305"/>
      <c r="HM59" s="305"/>
      <c r="HN59" s="305"/>
      <c r="HO59" s="305"/>
      <c r="HP59" s="305"/>
      <c r="HQ59" s="305"/>
      <c r="HR59" s="305"/>
      <c r="HS59" s="305"/>
      <c r="HT59" s="305"/>
      <c r="HU59" s="305"/>
      <c r="HV59" s="305"/>
      <c r="HW59" s="305"/>
      <c r="HX59" s="305"/>
      <c r="HY59" s="305"/>
      <c r="HZ59" s="305"/>
      <c r="IA59" s="305"/>
      <c r="IB59" s="305"/>
      <c r="IC59" s="305"/>
      <c r="ID59" s="305"/>
      <c r="IE59" s="305"/>
      <c r="IF59" s="305"/>
      <c r="IG59" s="305"/>
      <c r="IH59" s="305"/>
      <c r="II59" s="305"/>
      <c r="IJ59" s="305"/>
      <c r="IK59" s="305"/>
      <c r="IL59" s="305"/>
      <c r="IM59" s="305"/>
    </row>
    <row r="60" spans="1:247" x14ac:dyDescent="0.25">
      <c r="A60" s="1415"/>
      <c r="B60" s="1416"/>
      <c r="C60" s="1416"/>
      <c r="D60" s="1416"/>
      <c r="E60" s="1417"/>
      <c r="F60" s="1124"/>
      <c r="G60" s="1124"/>
      <c r="H60" s="1124"/>
      <c r="I60" s="1125"/>
      <c r="J60" s="305"/>
      <c r="K60" s="305"/>
      <c r="L60" s="305"/>
      <c r="M60" s="305"/>
      <c r="N60" s="305"/>
      <c r="O60" s="305"/>
      <c r="P60" s="305"/>
      <c r="Q60" s="305"/>
      <c r="R60" s="305"/>
      <c r="S60" s="305"/>
      <c r="T60" s="305"/>
      <c r="U60" s="305"/>
      <c r="V60" s="305"/>
      <c r="W60" s="305"/>
      <c r="X60" s="305"/>
      <c r="Y60" s="305"/>
      <c r="Z60" s="305"/>
      <c r="AA60" s="305"/>
      <c r="AB60" s="305"/>
      <c r="AC60" s="305"/>
      <c r="AD60" s="305"/>
      <c r="AE60" s="305"/>
      <c r="AF60" s="305"/>
      <c r="AG60" s="305"/>
      <c r="AH60" s="305"/>
      <c r="AI60" s="305"/>
      <c r="AJ60" s="305"/>
      <c r="AK60" s="305"/>
      <c r="AL60" s="305"/>
      <c r="AM60" s="305"/>
      <c r="AN60" s="305"/>
      <c r="AO60" s="305"/>
      <c r="AP60" s="305"/>
      <c r="AQ60" s="305"/>
      <c r="AR60" s="305"/>
      <c r="AS60" s="305"/>
      <c r="AT60" s="305"/>
      <c r="AU60" s="305"/>
      <c r="AV60" s="305"/>
      <c r="AW60" s="305"/>
      <c r="AX60" s="305"/>
      <c r="AY60" s="305"/>
      <c r="AZ60" s="305"/>
      <c r="BA60" s="305"/>
      <c r="BB60" s="305"/>
      <c r="BC60" s="305"/>
      <c r="BD60" s="305"/>
      <c r="BE60" s="305"/>
      <c r="BF60" s="305"/>
      <c r="BG60" s="305"/>
      <c r="BH60" s="305"/>
      <c r="BI60" s="305"/>
      <c r="BJ60" s="305"/>
      <c r="BK60" s="305"/>
      <c r="BL60" s="305"/>
      <c r="BM60" s="305"/>
      <c r="BN60" s="305"/>
      <c r="BO60" s="305"/>
      <c r="BP60" s="305"/>
      <c r="BQ60" s="305"/>
      <c r="BR60" s="305"/>
      <c r="BS60" s="305"/>
      <c r="BT60" s="305"/>
      <c r="BU60" s="305"/>
      <c r="BV60" s="305"/>
      <c r="BW60" s="305"/>
      <c r="BX60" s="305"/>
      <c r="BY60" s="305"/>
      <c r="BZ60" s="305"/>
      <c r="CA60" s="305"/>
      <c r="CB60" s="305"/>
      <c r="CC60" s="305"/>
      <c r="CD60" s="305"/>
      <c r="CE60" s="305"/>
      <c r="CF60" s="305"/>
      <c r="CG60" s="305"/>
      <c r="CH60" s="305"/>
      <c r="CI60" s="305"/>
      <c r="CJ60" s="305"/>
      <c r="CK60" s="305"/>
      <c r="CL60" s="305"/>
      <c r="CM60" s="305"/>
      <c r="CN60" s="305"/>
      <c r="CO60" s="305"/>
      <c r="CP60" s="305"/>
      <c r="CQ60" s="305"/>
      <c r="CR60" s="305"/>
      <c r="CS60" s="305"/>
      <c r="CT60" s="305"/>
      <c r="CU60" s="305"/>
      <c r="CV60" s="305"/>
      <c r="CW60" s="305"/>
      <c r="CX60" s="305"/>
      <c r="CY60" s="305"/>
      <c r="CZ60" s="305"/>
      <c r="DA60" s="305"/>
      <c r="DB60" s="305"/>
      <c r="DC60" s="305"/>
      <c r="DD60" s="305"/>
      <c r="DE60" s="305"/>
      <c r="DF60" s="305"/>
      <c r="DG60" s="305"/>
      <c r="DH60" s="305"/>
      <c r="DI60" s="305"/>
      <c r="DJ60" s="305"/>
      <c r="DK60" s="305"/>
      <c r="DL60" s="305"/>
      <c r="DM60" s="305"/>
      <c r="DN60" s="305"/>
      <c r="DO60" s="305"/>
      <c r="DP60" s="305"/>
      <c r="DQ60" s="305"/>
      <c r="DR60" s="305"/>
      <c r="DS60" s="305"/>
      <c r="DT60" s="305"/>
      <c r="DU60" s="305"/>
      <c r="DV60" s="305"/>
      <c r="DW60" s="305"/>
      <c r="DX60" s="305"/>
      <c r="DY60" s="305"/>
      <c r="DZ60" s="305"/>
      <c r="EA60" s="305"/>
      <c r="EB60" s="305"/>
      <c r="EC60" s="305"/>
      <c r="ED60" s="305"/>
      <c r="EE60" s="305"/>
      <c r="EF60" s="305"/>
      <c r="EG60" s="305"/>
      <c r="EH60" s="305"/>
      <c r="EI60" s="305"/>
      <c r="EJ60" s="305"/>
      <c r="EK60" s="305"/>
      <c r="EL60" s="305"/>
      <c r="EM60" s="305"/>
      <c r="EN60" s="305"/>
      <c r="EO60" s="305"/>
      <c r="EP60" s="305"/>
      <c r="EQ60" s="305"/>
      <c r="ER60" s="305"/>
      <c r="ES60" s="305"/>
      <c r="ET60" s="305"/>
      <c r="EU60" s="305"/>
      <c r="EV60" s="305"/>
      <c r="EW60" s="305"/>
      <c r="EX60" s="305"/>
      <c r="EY60" s="305"/>
      <c r="EZ60" s="305"/>
      <c r="FA60" s="305"/>
      <c r="FB60" s="305"/>
      <c r="FC60" s="305"/>
      <c r="FD60" s="305"/>
      <c r="FE60" s="305"/>
      <c r="FF60" s="305"/>
      <c r="FG60" s="305"/>
      <c r="FH60" s="305"/>
      <c r="FI60" s="305"/>
      <c r="FJ60" s="305"/>
      <c r="FK60" s="305"/>
      <c r="FL60" s="305"/>
      <c r="FM60" s="305"/>
      <c r="FN60" s="305"/>
      <c r="FO60" s="305"/>
      <c r="FP60" s="305"/>
      <c r="FQ60" s="305"/>
      <c r="FR60" s="305"/>
      <c r="FS60" s="305"/>
      <c r="FT60" s="305"/>
      <c r="FU60" s="305"/>
      <c r="FV60" s="305"/>
      <c r="FW60" s="305"/>
      <c r="FX60" s="305"/>
      <c r="FY60" s="305"/>
      <c r="FZ60" s="305"/>
      <c r="GA60" s="305"/>
      <c r="GB60" s="305"/>
      <c r="GC60" s="305"/>
      <c r="GD60" s="305"/>
      <c r="GE60" s="305"/>
      <c r="GF60" s="305"/>
      <c r="GG60" s="305"/>
      <c r="GH60" s="305"/>
      <c r="GI60" s="305"/>
      <c r="GJ60" s="305"/>
      <c r="GK60" s="305"/>
      <c r="GL60" s="305"/>
      <c r="GM60" s="305"/>
      <c r="GN60" s="305"/>
      <c r="GO60" s="305"/>
      <c r="GP60" s="305"/>
      <c r="GQ60" s="305"/>
      <c r="GR60" s="305"/>
      <c r="GS60" s="305"/>
      <c r="GT60" s="305"/>
      <c r="GU60" s="305"/>
      <c r="GV60" s="305"/>
      <c r="GW60" s="305"/>
      <c r="GX60" s="305"/>
      <c r="GY60" s="305"/>
      <c r="GZ60" s="305"/>
      <c r="HA60" s="305"/>
      <c r="HB60" s="305"/>
      <c r="HC60" s="305"/>
      <c r="HD60" s="305"/>
      <c r="HE60" s="305"/>
      <c r="HF60" s="305"/>
      <c r="HG60" s="305"/>
      <c r="HH60" s="305"/>
      <c r="HI60" s="305"/>
      <c r="HJ60" s="305"/>
      <c r="HK60" s="305"/>
      <c r="HL60" s="305"/>
      <c r="HM60" s="305"/>
      <c r="HN60" s="305"/>
      <c r="HO60" s="305"/>
      <c r="HP60" s="305"/>
      <c r="HQ60" s="305"/>
      <c r="HR60" s="305"/>
      <c r="HS60" s="305"/>
      <c r="HT60" s="305"/>
      <c r="HU60" s="305"/>
      <c r="HV60" s="305"/>
      <c r="HW60" s="305"/>
      <c r="HX60" s="305"/>
      <c r="HY60" s="305"/>
      <c r="HZ60" s="305"/>
      <c r="IA60" s="305"/>
      <c r="IB60" s="305"/>
      <c r="IC60" s="305"/>
      <c r="ID60" s="305"/>
      <c r="IE60" s="305"/>
      <c r="IF60" s="305"/>
      <c r="IG60" s="305"/>
      <c r="IH60" s="305"/>
      <c r="II60" s="305"/>
      <c r="IJ60" s="305"/>
      <c r="IK60" s="305"/>
      <c r="IL60" s="305"/>
      <c r="IM60" s="305"/>
    </row>
    <row r="61" spans="1:247" ht="16.5" thickBot="1" x14ac:dyDescent="0.3">
      <c r="A61" s="1174" t="s">
        <v>554</v>
      </c>
      <c r="B61" s="1167">
        <f t="shared" ref="B61:E61" si="6">+B59+B52+B47+B45+B21+B15</f>
        <v>492</v>
      </c>
      <c r="C61" s="1168">
        <f t="shared" si="6"/>
        <v>10</v>
      </c>
      <c r="D61" s="1168">
        <f t="shared" si="6"/>
        <v>29.5</v>
      </c>
      <c r="E61" s="1169">
        <f t="shared" si="6"/>
        <v>531.5</v>
      </c>
      <c r="F61" s="1167">
        <v>486</v>
      </c>
      <c r="G61" s="1168">
        <v>10</v>
      </c>
      <c r="H61" s="1168">
        <v>29</v>
      </c>
      <c r="I61" s="1169">
        <v>525</v>
      </c>
      <c r="J61" s="305"/>
      <c r="K61" s="305"/>
      <c r="L61" s="305"/>
      <c r="M61" s="305"/>
      <c r="N61" s="305"/>
      <c r="O61" s="305"/>
      <c r="P61" s="305"/>
      <c r="Q61" s="305"/>
      <c r="R61" s="305"/>
      <c r="S61" s="305"/>
      <c r="T61" s="305"/>
      <c r="U61" s="305"/>
      <c r="V61" s="305"/>
      <c r="W61" s="305"/>
      <c r="X61" s="305"/>
      <c r="Y61" s="305"/>
      <c r="Z61" s="305"/>
      <c r="AA61" s="305"/>
      <c r="AB61" s="305"/>
      <c r="AC61" s="305"/>
      <c r="AD61" s="305"/>
      <c r="AE61" s="305"/>
      <c r="AF61" s="305"/>
      <c r="AG61" s="305"/>
      <c r="AH61" s="305"/>
      <c r="AI61" s="305"/>
      <c r="AJ61" s="305"/>
      <c r="AK61" s="305"/>
      <c r="AL61" s="305"/>
      <c r="AM61" s="305"/>
      <c r="AN61" s="305"/>
      <c r="AO61" s="305"/>
      <c r="AP61" s="305"/>
      <c r="AQ61" s="305"/>
      <c r="AR61" s="305"/>
      <c r="AS61" s="305"/>
      <c r="AT61" s="305"/>
      <c r="AU61" s="305"/>
      <c r="AV61" s="305"/>
      <c r="AW61" s="305"/>
      <c r="AX61" s="305"/>
      <c r="AY61" s="305"/>
      <c r="AZ61" s="305"/>
      <c r="BA61" s="305"/>
      <c r="BB61" s="305"/>
      <c r="BC61" s="305"/>
      <c r="BD61" s="305"/>
      <c r="BE61" s="305"/>
      <c r="BF61" s="305"/>
      <c r="BG61" s="305"/>
      <c r="BH61" s="305"/>
      <c r="BI61" s="305"/>
      <c r="BJ61" s="305"/>
      <c r="BK61" s="305"/>
      <c r="BL61" s="305"/>
      <c r="BM61" s="305"/>
      <c r="BN61" s="305"/>
      <c r="BO61" s="305"/>
      <c r="BP61" s="305"/>
      <c r="BQ61" s="305"/>
      <c r="BR61" s="305"/>
      <c r="BS61" s="305"/>
      <c r="BT61" s="305"/>
      <c r="BU61" s="305"/>
      <c r="BV61" s="305"/>
      <c r="BW61" s="305"/>
      <c r="BX61" s="305"/>
      <c r="BY61" s="305"/>
      <c r="BZ61" s="305"/>
      <c r="CA61" s="305"/>
      <c r="CB61" s="305"/>
      <c r="CC61" s="305"/>
      <c r="CD61" s="305"/>
      <c r="CE61" s="305"/>
      <c r="CF61" s="305"/>
      <c r="CG61" s="305"/>
      <c r="CH61" s="305"/>
      <c r="CI61" s="305"/>
      <c r="CJ61" s="305"/>
      <c r="CK61" s="305"/>
      <c r="CL61" s="305"/>
      <c r="CM61" s="305"/>
      <c r="CN61" s="305"/>
      <c r="CO61" s="305"/>
      <c r="CP61" s="305"/>
      <c r="CQ61" s="305"/>
      <c r="CR61" s="305"/>
      <c r="CS61" s="305"/>
      <c r="CT61" s="305"/>
      <c r="CU61" s="305"/>
      <c r="CV61" s="305"/>
      <c r="CW61" s="305"/>
      <c r="CX61" s="305"/>
      <c r="CY61" s="305"/>
      <c r="CZ61" s="305"/>
      <c r="DA61" s="305"/>
      <c r="DB61" s="305"/>
      <c r="DC61" s="305"/>
      <c r="DD61" s="305"/>
      <c r="DE61" s="305"/>
      <c r="DF61" s="305"/>
      <c r="DG61" s="305"/>
      <c r="DH61" s="305"/>
      <c r="DI61" s="305"/>
      <c r="DJ61" s="305"/>
      <c r="DK61" s="305"/>
      <c r="DL61" s="305"/>
      <c r="DM61" s="305"/>
      <c r="DN61" s="305"/>
      <c r="DO61" s="305"/>
      <c r="DP61" s="305"/>
      <c r="DQ61" s="305"/>
      <c r="DR61" s="305"/>
      <c r="DS61" s="305"/>
      <c r="DT61" s="305"/>
      <c r="DU61" s="305"/>
      <c r="DV61" s="305"/>
      <c r="DW61" s="305"/>
      <c r="DX61" s="305"/>
      <c r="DY61" s="305"/>
      <c r="DZ61" s="305"/>
      <c r="EA61" s="305"/>
      <c r="EB61" s="305"/>
      <c r="EC61" s="305"/>
      <c r="ED61" s="305"/>
      <c r="EE61" s="305"/>
      <c r="EF61" s="305"/>
      <c r="EG61" s="305"/>
      <c r="EH61" s="305"/>
      <c r="EI61" s="305"/>
      <c r="EJ61" s="305"/>
      <c r="EK61" s="305"/>
      <c r="EL61" s="305"/>
      <c r="EM61" s="305"/>
      <c r="EN61" s="305"/>
      <c r="EO61" s="305"/>
      <c r="EP61" s="305"/>
      <c r="EQ61" s="305"/>
      <c r="ER61" s="305"/>
      <c r="ES61" s="305"/>
      <c r="ET61" s="305"/>
      <c r="EU61" s="305"/>
      <c r="EV61" s="305"/>
      <c r="EW61" s="305"/>
      <c r="EX61" s="305"/>
      <c r="EY61" s="305"/>
      <c r="EZ61" s="305"/>
      <c r="FA61" s="305"/>
      <c r="FB61" s="305"/>
      <c r="FC61" s="305"/>
      <c r="FD61" s="305"/>
      <c r="FE61" s="305"/>
      <c r="FF61" s="305"/>
      <c r="FG61" s="305"/>
      <c r="FH61" s="305"/>
      <c r="FI61" s="305"/>
      <c r="FJ61" s="305"/>
      <c r="FK61" s="305"/>
      <c r="FL61" s="305"/>
      <c r="FM61" s="305"/>
      <c r="FN61" s="305"/>
      <c r="FO61" s="305"/>
      <c r="FP61" s="305"/>
      <c r="FQ61" s="305"/>
      <c r="FR61" s="305"/>
      <c r="FS61" s="305"/>
      <c r="FT61" s="305"/>
      <c r="FU61" s="305"/>
      <c r="FV61" s="305"/>
      <c r="FW61" s="305"/>
      <c r="FX61" s="305"/>
      <c r="FY61" s="305"/>
      <c r="FZ61" s="305"/>
      <c r="GA61" s="305"/>
      <c r="GB61" s="305"/>
      <c r="GC61" s="305"/>
      <c r="GD61" s="305"/>
      <c r="GE61" s="305"/>
      <c r="GF61" s="305"/>
      <c r="GG61" s="305"/>
      <c r="GH61" s="305"/>
      <c r="GI61" s="305"/>
      <c r="GJ61" s="305"/>
      <c r="GK61" s="305"/>
      <c r="GL61" s="305"/>
      <c r="GM61" s="305"/>
      <c r="GN61" s="305"/>
      <c r="GO61" s="305"/>
      <c r="GP61" s="305"/>
      <c r="GQ61" s="305"/>
      <c r="GR61" s="305"/>
      <c r="GS61" s="305"/>
      <c r="GT61" s="305"/>
      <c r="GU61" s="305"/>
      <c r="GV61" s="305"/>
      <c r="GW61" s="305"/>
      <c r="GX61" s="305"/>
      <c r="GY61" s="305"/>
      <c r="GZ61" s="305"/>
      <c r="HA61" s="305"/>
      <c r="HB61" s="305"/>
      <c r="HC61" s="305"/>
      <c r="HD61" s="305"/>
      <c r="HE61" s="305"/>
      <c r="HF61" s="305"/>
      <c r="HG61" s="305"/>
      <c r="HH61" s="305"/>
      <c r="HI61" s="305"/>
      <c r="HJ61" s="305"/>
      <c r="HK61" s="305"/>
      <c r="HL61" s="305"/>
      <c r="HM61" s="305"/>
      <c r="HN61" s="305"/>
      <c r="HO61" s="305"/>
      <c r="HP61" s="305"/>
      <c r="HQ61" s="305"/>
      <c r="HR61" s="305"/>
      <c r="HS61" s="305"/>
      <c r="HT61" s="305"/>
      <c r="HU61" s="305"/>
      <c r="HV61" s="305"/>
      <c r="HW61" s="305"/>
      <c r="HX61" s="305"/>
      <c r="HY61" s="305"/>
      <c r="HZ61" s="305"/>
      <c r="IA61" s="305"/>
    </row>
    <row r="62" spans="1:247" x14ac:dyDescent="0.25">
      <c r="A62" s="313"/>
      <c r="B62" s="305"/>
      <c r="C62" s="305"/>
      <c r="D62" s="305"/>
      <c r="E62" s="314"/>
      <c r="F62" s="305"/>
      <c r="G62" s="305"/>
      <c r="H62" s="305"/>
      <c r="I62" s="314"/>
      <c r="J62" s="305"/>
      <c r="K62" s="305"/>
      <c r="L62" s="305"/>
      <c r="M62" s="305"/>
      <c r="N62" s="305"/>
      <c r="O62" s="305"/>
      <c r="P62" s="305"/>
      <c r="Q62" s="305"/>
      <c r="R62" s="305"/>
      <c r="S62" s="305"/>
      <c r="T62" s="305"/>
      <c r="U62" s="305"/>
      <c r="V62" s="305"/>
      <c r="W62" s="305"/>
      <c r="X62" s="305"/>
      <c r="Y62" s="305"/>
      <c r="Z62" s="305"/>
      <c r="AA62" s="305"/>
      <c r="AB62" s="305"/>
      <c r="AC62" s="305"/>
      <c r="AD62" s="305"/>
      <c r="AE62" s="305"/>
      <c r="AF62" s="305"/>
      <c r="AG62" s="305"/>
      <c r="AH62" s="305"/>
      <c r="AI62" s="305"/>
      <c r="AJ62" s="305"/>
      <c r="AK62" s="305"/>
      <c r="AL62" s="305"/>
      <c r="AM62" s="305"/>
      <c r="AN62" s="305"/>
      <c r="AO62" s="305"/>
      <c r="AP62" s="305"/>
      <c r="AQ62" s="305"/>
      <c r="AR62" s="305"/>
      <c r="AS62" s="305"/>
      <c r="AT62" s="305"/>
      <c r="AU62" s="305"/>
      <c r="AV62" s="305"/>
      <c r="AW62" s="305"/>
      <c r="AX62" s="305"/>
      <c r="AY62" s="305"/>
      <c r="AZ62" s="305"/>
      <c r="BA62" s="305"/>
      <c r="BB62" s="305"/>
      <c r="BC62" s="305"/>
      <c r="BD62" s="305"/>
      <c r="BE62" s="305"/>
      <c r="BF62" s="305"/>
      <c r="BG62" s="305"/>
      <c r="BH62" s="305"/>
      <c r="BI62" s="305"/>
      <c r="BJ62" s="305"/>
      <c r="BK62" s="305"/>
      <c r="BL62" s="305"/>
      <c r="BM62" s="305"/>
      <c r="BN62" s="305"/>
      <c r="BO62" s="305"/>
      <c r="BP62" s="305"/>
      <c r="BQ62" s="305"/>
      <c r="BR62" s="305"/>
      <c r="BS62" s="305"/>
      <c r="BT62" s="305"/>
      <c r="BU62" s="305"/>
      <c r="BV62" s="305"/>
      <c r="BW62" s="305"/>
      <c r="BX62" s="305"/>
      <c r="BY62" s="305"/>
      <c r="BZ62" s="305"/>
      <c r="CA62" s="305"/>
      <c r="CB62" s="305"/>
      <c r="CC62" s="305"/>
      <c r="CD62" s="305"/>
      <c r="CE62" s="305"/>
      <c r="CF62" s="305"/>
      <c r="CG62" s="305"/>
      <c r="CH62" s="305"/>
      <c r="CI62" s="305"/>
      <c r="CJ62" s="305"/>
      <c r="CK62" s="305"/>
      <c r="CL62" s="305"/>
      <c r="CM62" s="305"/>
      <c r="CN62" s="305"/>
      <c r="CO62" s="305"/>
      <c r="CP62" s="305"/>
      <c r="CQ62" s="305"/>
      <c r="CR62" s="305"/>
      <c r="CS62" s="305"/>
      <c r="CT62" s="305"/>
      <c r="CU62" s="305"/>
      <c r="CV62" s="305"/>
      <c r="CW62" s="305"/>
      <c r="CX62" s="305"/>
      <c r="CY62" s="305"/>
      <c r="CZ62" s="305"/>
      <c r="DA62" s="305"/>
      <c r="DB62" s="305"/>
      <c r="DC62" s="305"/>
      <c r="DD62" s="305"/>
      <c r="DE62" s="305"/>
      <c r="DF62" s="305"/>
      <c r="DG62" s="305"/>
      <c r="DH62" s="305"/>
      <c r="DI62" s="305"/>
      <c r="DJ62" s="305"/>
      <c r="DK62" s="305"/>
      <c r="DL62" s="305"/>
      <c r="DM62" s="305"/>
      <c r="DN62" s="305"/>
      <c r="DO62" s="305"/>
      <c r="DP62" s="305"/>
      <c r="DQ62" s="305"/>
      <c r="DR62" s="305"/>
      <c r="DS62" s="305"/>
      <c r="DT62" s="305"/>
      <c r="DU62" s="305"/>
      <c r="DV62" s="305"/>
      <c r="DW62" s="305"/>
      <c r="DX62" s="305"/>
      <c r="DY62" s="305"/>
      <c r="DZ62" s="305"/>
      <c r="EA62" s="305"/>
      <c r="EB62" s="305"/>
      <c r="EC62" s="305"/>
      <c r="ED62" s="305"/>
      <c r="EE62" s="305"/>
      <c r="EF62" s="305"/>
      <c r="EG62" s="305"/>
      <c r="EH62" s="305"/>
      <c r="EI62" s="305"/>
      <c r="EJ62" s="305"/>
      <c r="EK62" s="305"/>
      <c r="EL62" s="305"/>
      <c r="EM62" s="305"/>
      <c r="EN62" s="305"/>
      <c r="EO62" s="305"/>
      <c r="EP62" s="305"/>
      <c r="EQ62" s="305"/>
      <c r="ER62" s="305"/>
      <c r="ES62" s="305"/>
      <c r="ET62" s="305"/>
      <c r="EU62" s="305"/>
      <c r="EV62" s="305"/>
      <c r="EW62" s="305"/>
      <c r="EX62" s="305"/>
      <c r="EY62" s="305"/>
      <c r="EZ62" s="305"/>
      <c r="FA62" s="305"/>
      <c r="FB62" s="305"/>
      <c r="FC62" s="305"/>
      <c r="FD62" s="305"/>
      <c r="FE62" s="305"/>
      <c r="FF62" s="305"/>
      <c r="FG62" s="305"/>
      <c r="FH62" s="305"/>
      <c r="FI62" s="305"/>
      <c r="FJ62" s="305"/>
      <c r="FK62" s="305"/>
      <c r="FL62" s="305"/>
      <c r="FM62" s="305"/>
      <c r="FN62" s="305"/>
      <c r="FO62" s="305"/>
      <c r="FP62" s="305"/>
      <c r="FQ62" s="305"/>
      <c r="FR62" s="305"/>
      <c r="FS62" s="305"/>
      <c r="FT62" s="305"/>
      <c r="FU62" s="305"/>
      <c r="FV62" s="305"/>
      <c r="FW62" s="305"/>
      <c r="FX62" s="305"/>
      <c r="FY62" s="305"/>
      <c r="FZ62" s="305"/>
      <c r="GA62" s="305"/>
      <c r="GB62" s="305"/>
      <c r="GC62" s="305"/>
      <c r="GD62" s="305"/>
      <c r="GE62" s="305"/>
      <c r="GF62" s="305"/>
      <c r="GG62" s="305"/>
      <c r="GH62" s="305"/>
      <c r="GI62" s="305"/>
      <c r="GJ62" s="305"/>
      <c r="GK62" s="305"/>
      <c r="GL62" s="305"/>
      <c r="GM62" s="305"/>
      <c r="GN62" s="305"/>
      <c r="GO62" s="305"/>
      <c r="GP62" s="305"/>
      <c r="GQ62" s="305"/>
      <c r="GR62" s="305"/>
      <c r="GS62" s="305"/>
      <c r="GT62" s="305"/>
      <c r="GU62" s="305"/>
      <c r="GV62" s="305"/>
      <c r="GW62" s="305"/>
      <c r="GX62" s="305"/>
      <c r="GY62" s="305"/>
      <c r="GZ62" s="305"/>
      <c r="HA62" s="305"/>
      <c r="HB62" s="305"/>
      <c r="HC62" s="305"/>
      <c r="HD62" s="305"/>
      <c r="HE62" s="305"/>
      <c r="HF62" s="305"/>
      <c r="HG62" s="305"/>
      <c r="HH62" s="305"/>
      <c r="HI62" s="305"/>
      <c r="HJ62" s="305"/>
      <c r="HK62" s="305"/>
      <c r="HL62" s="305"/>
      <c r="HM62" s="305"/>
      <c r="HN62" s="305"/>
      <c r="HO62" s="305"/>
      <c r="HP62" s="305"/>
      <c r="HQ62" s="305"/>
      <c r="HR62" s="305"/>
      <c r="HS62" s="305"/>
      <c r="HT62" s="305"/>
      <c r="HU62" s="305"/>
      <c r="HV62" s="305"/>
      <c r="HW62" s="305"/>
      <c r="HX62" s="305"/>
      <c r="HY62" s="305"/>
      <c r="HZ62" s="305"/>
      <c r="IA62" s="305"/>
    </row>
    <row r="63" spans="1:247" x14ac:dyDescent="0.25">
      <c r="A63" s="313"/>
      <c r="B63" s="305"/>
      <c r="C63" s="305"/>
      <c r="D63" s="305"/>
      <c r="E63" s="305"/>
      <c r="F63" s="305"/>
      <c r="G63" s="305"/>
      <c r="H63" s="305"/>
      <c r="I63" s="305"/>
      <c r="J63" s="305"/>
      <c r="K63" s="305"/>
      <c r="L63" s="305"/>
      <c r="M63" s="305"/>
      <c r="N63" s="305"/>
      <c r="O63" s="305"/>
      <c r="P63" s="305"/>
      <c r="Q63" s="305"/>
      <c r="R63" s="305"/>
      <c r="S63" s="305"/>
      <c r="T63" s="305"/>
      <c r="U63" s="305"/>
      <c r="V63" s="305"/>
      <c r="W63" s="305"/>
      <c r="X63" s="305"/>
      <c r="Y63" s="305"/>
      <c r="Z63" s="305"/>
      <c r="AA63" s="305"/>
      <c r="AB63" s="305"/>
      <c r="AC63" s="305"/>
      <c r="AD63" s="305"/>
      <c r="AE63" s="305"/>
      <c r="AF63" s="305"/>
      <c r="AG63" s="305"/>
      <c r="AH63" s="305"/>
      <c r="AI63" s="305"/>
      <c r="AJ63" s="305"/>
      <c r="AK63" s="305"/>
      <c r="AL63" s="305"/>
      <c r="AM63" s="305"/>
      <c r="AN63" s="305"/>
      <c r="AO63" s="305"/>
      <c r="AP63" s="305"/>
      <c r="AQ63" s="305"/>
      <c r="AR63" s="305"/>
      <c r="AS63" s="305"/>
      <c r="AT63" s="305"/>
      <c r="AU63" s="305"/>
      <c r="AV63" s="305"/>
      <c r="AW63" s="305"/>
      <c r="AX63" s="305"/>
      <c r="AY63" s="305"/>
      <c r="AZ63" s="305"/>
      <c r="BA63" s="305"/>
      <c r="BB63" s="305"/>
      <c r="BC63" s="305"/>
      <c r="BD63" s="305"/>
      <c r="BE63" s="305"/>
      <c r="BF63" s="305"/>
      <c r="BG63" s="305"/>
      <c r="BH63" s="305"/>
      <c r="BI63" s="305"/>
      <c r="BJ63" s="305"/>
      <c r="BK63" s="305"/>
      <c r="BL63" s="305"/>
      <c r="BM63" s="305"/>
      <c r="BN63" s="305"/>
      <c r="BO63" s="305"/>
      <c r="BP63" s="305"/>
      <c r="BQ63" s="305"/>
      <c r="BR63" s="305"/>
      <c r="BS63" s="305"/>
      <c r="BT63" s="305"/>
      <c r="BU63" s="305"/>
      <c r="BV63" s="305"/>
      <c r="BW63" s="305"/>
      <c r="BX63" s="305"/>
      <c r="BY63" s="305"/>
      <c r="BZ63" s="305"/>
      <c r="CA63" s="305"/>
      <c r="CB63" s="305"/>
      <c r="CC63" s="305"/>
      <c r="CD63" s="305"/>
      <c r="CE63" s="305"/>
      <c r="CF63" s="305"/>
      <c r="CG63" s="305"/>
      <c r="CH63" s="305"/>
      <c r="CI63" s="305"/>
      <c r="CJ63" s="305"/>
      <c r="CK63" s="305"/>
      <c r="CL63" s="305"/>
      <c r="CM63" s="305"/>
      <c r="CN63" s="305"/>
      <c r="CO63" s="305"/>
      <c r="CP63" s="305"/>
      <c r="CQ63" s="305"/>
      <c r="CR63" s="305"/>
      <c r="CS63" s="305"/>
      <c r="CT63" s="305"/>
      <c r="CU63" s="305"/>
      <c r="CV63" s="305"/>
      <c r="CW63" s="305"/>
      <c r="CX63" s="305"/>
      <c r="CY63" s="305"/>
      <c r="CZ63" s="305"/>
      <c r="DA63" s="305"/>
      <c r="DB63" s="305"/>
      <c r="DC63" s="305"/>
      <c r="DD63" s="305"/>
      <c r="DE63" s="305"/>
      <c r="DF63" s="305"/>
      <c r="DG63" s="305"/>
      <c r="DH63" s="305"/>
      <c r="DI63" s="305"/>
      <c r="DJ63" s="305"/>
      <c r="DK63" s="305"/>
      <c r="DL63" s="305"/>
      <c r="DM63" s="305"/>
      <c r="DN63" s="305"/>
      <c r="DO63" s="305"/>
      <c r="DP63" s="305"/>
      <c r="DQ63" s="305"/>
      <c r="DR63" s="305"/>
      <c r="DS63" s="305"/>
      <c r="DT63" s="305"/>
      <c r="DU63" s="305"/>
      <c r="DV63" s="305"/>
      <c r="DW63" s="305"/>
      <c r="DX63" s="305"/>
      <c r="DY63" s="305"/>
      <c r="DZ63" s="305"/>
      <c r="EA63" s="305"/>
      <c r="EB63" s="305"/>
      <c r="EC63" s="305"/>
      <c r="ED63" s="305"/>
      <c r="EE63" s="305"/>
      <c r="EF63" s="305"/>
      <c r="EG63" s="305"/>
      <c r="EH63" s="305"/>
      <c r="EI63" s="305"/>
      <c r="EJ63" s="305"/>
      <c r="EK63" s="305"/>
      <c r="EL63" s="305"/>
      <c r="EM63" s="305"/>
      <c r="EN63" s="305"/>
      <c r="EO63" s="305"/>
      <c r="EP63" s="305"/>
      <c r="EQ63" s="305"/>
      <c r="ER63" s="305"/>
      <c r="ES63" s="305"/>
      <c r="ET63" s="305"/>
      <c r="EU63" s="305"/>
      <c r="EV63" s="305"/>
      <c r="EW63" s="305"/>
      <c r="EX63" s="305"/>
      <c r="EY63" s="305"/>
      <c r="EZ63" s="305"/>
      <c r="FA63" s="305"/>
      <c r="FB63" s="305"/>
      <c r="FC63" s="305"/>
      <c r="FD63" s="305"/>
      <c r="FE63" s="305"/>
      <c r="FF63" s="305"/>
      <c r="FG63" s="305"/>
      <c r="FH63" s="305"/>
      <c r="FI63" s="305"/>
      <c r="FJ63" s="305"/>
      <c r="FK63" s="305"/>
      <c r="FL63" s="305"/>
      <c r="FM63" s="305"/>
      <c r="FN63" s="305"/>
      <c r="FO63" s="305"/>
      <c r="FP63" s="305"/>
      <c r="FQ63" s="305"/>
      <c r="FR63" s="305"/>
      <c r="FS63" s="305"/>
      <c r="FT63" s="305"/>
      <c r="FU63" s="305"/>
      <c r="FV63" s="305"/>
      <c r="FW63" s="305"/>
      <c r="FX63" s="305"/>
      <c r="FY63" s="305"/>
      <c r="FZ63" s="305"/>
      <c r="GA63" s="305"/>
      <c r="GB63" s="305"/>
      <c r="GC63" s="305"/>
      <c r="GD63" s="305"/>
      <c r="GE63" s="305"/>
      <c r="GF63" s="305"/>
      <c r="GG63" s="305"/>
      <c r="GH63" s="305"/>
      <c r="GI63" s="305"/>
      <c r="GJ63" s="305"/>
      <c r="GK63" s="305"/>
      <c r="GL63" s="305"/>
      <c r="GM63" s="305"/>
      <c r="GN63" s="305"/>
      <c r="GO63" s="305"/>
      <c r="GP63" s="305"/>
      <c r="GQ63" s="305"/>
      <c r="GR63" s="305"/>
      <c r="GS63" s="305"/>
      <c r="GT63" s="305"/>
      <c r="GU63" s="305"/>
      <c r="GV63" s="305"/>
      <c r="GW63" s="305"/>
      <c r="GX63" s="305"/>
      <c r="GY63" s="305"/>
      <c r="GZ63" s="305"/>
      <c r="HA63" s="305"/>
      <c r="HB63" s="305"/>
      <c r="HC63" s="305"/>
      <c r="HD63" s="305"/>
      <c r="HE63" s="305"/>
      <c r="HF63" s="305"/>
      <c r="HG63" s="305"/>
      <c r="HH63" s="305"/>
      <c r="HI63" s="305"/>
      <c r="HJ63" s="305"/>
      <c r="HK63" s="305"/>
      <c r="HL63" s="305"/>
      <c r="HM63" s="305"/>
      <c r="HN63" s="305"/>
      <c r="HO63" s="305"/>
      <c r="HP63" s="305"/>
      <c r="HQ63" s="305"/>
      <c r="HR63" s="305"/>
      <c r="HS63" s="305"/>
      <c r="HT63" s="305"/>
      <c r="HU63" s="305"/>
      <c r="HV63" s="305"/>
      <c r="HW63" s="305"/>
      <c r="HX63" s="305"/>
      <c r="HY63" s="305"/>
      <c r="HZ63" s="305"/>
      <c r="IA63" s="305"/>
    </row>
    <row r="64" spans="1:247" x14ac:dyDescent="0.25">
      <c r="I64" s="1170"/>
    </row>
    <row r="66" spans="3:7" x14ac:dyDescent="0.25">
      <c r="C66" s="315"/>
      <c r="G66" s="315"/>
    </row>
  </sheetData>
  <mergeCells count="22">
    <mergeCell ref="A3:I3"/>
    <mergeCell ref="A5:A8"/>
    <mergeCell ref="B5:E5"/>
    <mergeCell ref="B6:B8"/>
    <mergeCell ref="C6:D6"/>
    <mergeCell ref="E6:E8"/>
    <mergeCell ref="A60:E60"/>
    <mergeCell ref="F5:I5"/>
    <mergeCell ref="F6:F8"/>
    <mergeCell ref="G6:H6"/>
    <mergeCell ref="I6:I8"/>
    <mergeCell ref="G7:G8"/>
    <mergeCell ref="H7:H8"/>
    <mergeCell ref="A49:I49"/>
    <mergeCell ref="A54:I54"/>
    <mergeCell ref="A46:E46"/>
    <mergeCell ref="A48:E48"/>
    <mergeCell ref="A53:E53"/>
    <mergeCell ref="A16:E16"/>
    <mergeCell ref="C7:C8"/>
    <mergeCell ref="D7:D8"/>
    <mergeCell ref="A22:E22"/>
  </mergeCells>
  <pageMargins left="0.7" right="0.7" top="0.75" bottom="0.75" header="0.3" footer="0.3"/>
  <pageSetup paperSize="9" scale="5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W47"/>
  <sheetViews>
    <sheetView zoomScaleNormal="100" workbookViewId="0">
      <selection activeCell="C24" sqref="C24:G24"/>
    </sheetView>
  </sheetViews>
  <sheetFormatPr defaultColWidth="9.140625" defaultRowHeight="15.75" x14ac:dyDescent="0.25"/>
  <cols>
    <col min="1" max="1" width="47.85546875" style="461" customWidth="1"/>
    <col min="2" max="2" width="17.85546875" style="461" customWidth="1"/>
    <col min="3" max="3" width="20.42578125" style="461" customWidth="1"/>
    <col min="4" max="4" width="20.85546875" style="461" customWidth="1"/>
    <col min="5" max="5" width="18.42578125" style="461" customWidth="1"/>
    <col min="6" max="6" width="18.140625" style="461" customWidth="1"/>
    <col min="7" max="7" width="19.42578125" style="461" customWidth="1"/>
    <col min="8" max="8" width="18.5703125" style="461" customWidth="1"/>
    <col min="9" max="9" width="17.42578125" style="461" customWidth="1"/>
    <col min="10" max="10" width="13.85546875" style="461" bestFit="1" customWidth="1"/>
    <col min="11" max="11" width="18.5703125" style="461" customWidth="1"/>
    <col min="12" max="12" width="10.140625" style="461" bestFit="1" customWidth="1"/>
    <col min="13" max="16384" width="9.140625" style="461"/>
  </cols>
  <sheetData>
    <row r="1" spans="1:257" x14ac:dyDescent="0.25">
      <c r="A1" s="461" t="s">
        <v>129</v>
      </c>
      <c r="H1" s="462" t="s">
        <v>621</v>
      </c>
    </row>
    <row r="3" spans="1:257" x14ac:dyDescent="0.25">
      <c r="A3" s="1432" t="s">
        <v>1845</v>
      </c>
      <c r="B3" s="1432"/>
      <c r="C3" s="1432"/>
      <c r="D3" s="1432"/>
      <c r="E3" s="1432"/>
      <c r="F3" s="1432"/>
      <c r="G3" s="1432"/>
      <c r="H3" s="1432"/>
      <c r="I3" s="463"/>
      <c r="J3" s="463"/>
      <c r="K3" s="463"/>
      <c r="L3" s="463"/>
      <c r="M3" s="463"/>
      <c r="N3" s="463"/>
      <c r="O3" s="463"/>
      <c r="P3" s="463"/>
      <c r="Q3" s="463"/>
      <c r="R3" s="463"/>
      <c r="S3" s="463"/>
      <c r="T3" s="463"/>
      <c r="U3" s="463"/>
      <c r="V3" s="463"/>
      <c r="W3" s="463"/>
      <c r="X3" s="463"/>
      <c r="Y3" s="463"/>
      <c r="Z3" s="463"/>
      <c r="AA3" s="463"/>
      <c r="AB3" s="463"/>
      <c r="AC3" s="463"/>
      <c r="AD3" s="463"/>
      <c r="AE3" s="463"/>
      <c r="AF3" s="463"/>
      <c r="AG3" s="463"/>
      <c r="AH3" s="463"/>
      <c r="AI3" s="463"/>
      <c r="AJ3" s="463"/>
      <c r="AK3" s="463"/>
      <c r="AL3" s="463"/>
      <c r="AM3" s="463"/>
      <c r="AN3" s="463"/>
      <c r="AO3" s="463"/>
      <c r="AP3" s="463"/>
      <c r="AQ3" s="463"/>
      <c r="AR3" s="463"/>
      <c r="AS3" s="463"/>
      <c r="AT3" s="463"/>
      <c r="AU3" s="463"/>
      <c r="AV3" s="463"/>
      <c r="AW3" s="463"/>
      <c r="AX3" s="463"/>
      <c r="AY3" s="463"/>
      <c r="AZ3" s="463"/>
      <c r="BA3" s="463"/>
      <c r="BB3" s="463"/>
      <c r="BC3" s="463"/>
      <c r="BD3" s="463"/>
      <c r="BE3" s="463"/>
      <c r="BF3" s="463"/>
      <c r="BG3" s="463"/>
      <c r="BH3" s="463"/>
      <c r="BI3" s="463"/>
      <c r="BJ3" s="463"/>
      <c r="BK3" s="463"/>
      <c r="BL3" s="463"/>
      <c r="BM3" s="463"/>
      <c r="BN3" s="463"/>
      <c r="BO3" s="463"/>
      <c r="BP3" s="463"/>
      <c r="BQ3" s="463"/>
      <c r="BR3" s="463"/>
      <c r="BS3" s="463"/>
      <c r="BT3" s="463"/>
      <c r="BU3" s="463"/>
      <c r="BV3" s="463"/>
      <c r="BW3" s="463"/>
      <c r="BX3" s="463"/>
      <c r="BY3" s="463"/>
      <c r="BZ3" s="463"/>
      <c r="CA3" s="463"/>
      <c r="CB3" s="463"/>
      <c r="CC3" s="463"/>
      <c r="CD3" s="463"/>
      <c r="CE3" s="463"/>
      <c r="CF3" s="463"/>
      <c r="CG3" s="463"/>
      <c r="CH3" s="463"/>
      <c r="CI3" s="463"/>
      <c r="CJ3" s="463"/>
      <c r="CK3" s="463"/>
      <c r="CL3" s="463"/>
      <c r="CM3" s="463"/>
      <c r="CN3" s="463"/>
      <c r="CO3" s="463"/>
      <c r="CP3" s="463"/>
      <c r="CQ3" s="463"/>
      <c r="CR3" s="463"/>
      <c r="CS3" s="463"/>
      <c r="CT3" s="463"/>
      <c r="CU3" s="463"/>
      <c r="CV3" s="463"/>
      <c r="CW3" s="463"/>
      <c r="CX3" s="463"/>
      <c r="CY3" s="463"/>
      <c r="CZ3" s="463"/>
      <c r="DA3" s="463"/>
      <c r="DB3" s="463"/>
      <c r="DC3" s="463"/>
      <c r="DD3" s="463"/>
      <c r="DE3" s="463"/>
      <c r="DF3" s="463"/>
      <c r="DG3" s="463"/>
      <c r="DH3" s="463"/>
      <c r="DI3" s="463"/>
      <c r="DJ3" s="463"/>
      <c r="DK3" s="463"/>
      <c r="DL3" s="463"/>
      <c r="DM3" s="463"/>
      <c r="DN3" s="463"/>
      <c r="DO3" s="463"/>
      <c r="DP3" s="463"/>
      <c r="DQ3" s="463"/>
      <c r="DR3" s="463"/>
      <c r="DS3" s="463"/>
      <c r="DT3" s="463"/>
      <c r="DU3" s="463"/>
      <c r="DV3" s="463"/>
      <c r="DW3" s="463"/>
      <c r="DX3" s="463"/>
      <c r="DY3" s="463"/>
      <c r="DZ3" s="463"/>
      <c r="EA3" s="463"/>
      <c r="EB3" s="463"/>
      <c r="EC3" s="463"/>
      <c r="ED3" s="463"/>
      <c r="EE3" s="463"/>
      <c r="EF3" s="463"/>
      <c r="EG3" s="463"/>
      <c r="EH3" s="463"/>
      <c r="EI3" s="463"/>
      <c r="EJ3" s="463"/>
      <c r="EK3" s="463"/>
      <c r="EL3" s="463"/>
      <c r="EM3" s="463"/>
      <c r="EN3" s="463"/>
      <c r="EO3" s="463"/>
      <c r="EP3" s="463"/>
      <c r="EQ3" s="463"/>
      <c r="ER3" s="463"/>
      <c r="ES3" s="463"/>
      <c r="ET3" s="463"/>
      <c r="EU3" s="463"/>
      <c r="EV3" s="463"/>
      <c r="EW3" s="463"/>
      <c r="EX3" s="463"/>
      <c r="EY3" s="463"/>
      <c r="EZ3" s="463"/>
      <c r="FA3" s="463"/>
      <c r="FB3" s="463"/>
      <c r="FC3" s="463"/>
      <c r="FD3" s="463"/>
      <c r="FE3" s="463"/>
      <c r="FF3" s="463"/>
      <c r="FG3" s="463"/>
      <c r="FH3" s="463"/>
      <c r="FI3" s="463"/>
      <c r="FJ3" s="463"/>
      <c r="FK3" s="463"/>
      <c r="FL3" s="463"/>
      <c r="FM3" s="463"/>
      <c r="FN3" s="463"/>
      <c r="FO3" s="463"/>
      <c r="FP3" s="463"/>
      <c r="FQ3" s="463"/>
      <c r="FR3" s="463"/>
      <c r="FS3" s="463"/>
      <c r="FT3" s="463"/>
      <c r="FU3" s="463"/>
      <c r="FV3" s="463"/>
      <c r="FW3" s="463"/>
      <c r="FX3" s="463"/>
      <c r="FY3" s="463"/>
      <c r="FZ3" s="463"/>
      <c r="GA3" s="463"/>
      <c r="GB3" s="463"/>
      <c r="GC3" s="463"/>
      <c r="GD3" s="463"/>
      <c r="GE3" s="463"/>
      <c r="GF3" s="463"/>
      <c r="GG3" s="463"/>
      <c r="GH3" s="463"/>
      <c r="GI3" s="463"/>
      <c r="GJ3" s="463"/>
      <c r="GK3" s="463"/>
      <c r="GL3" s="463"/>
      <c r="GM3" s="463"/>
      <c r="GN3" s="463"/>
      <c r="GO3" s="463"/>
      <c r="GP3" s="463"/>
      <c r="GQ3" s="463"/>
      <c r="GR3" s="463"/>
      <c r="GS3" s="463"/>
      <c r="GT3" s="463"/>
      <c r="GU3" s="463"/>
      <c r="GV3" s="463"/>
      <c r="GW3" s="463"/>
      <c r="GX3" s="463"/>
      <c r="GY3" s="463"/>
      <c r="GZ3" s="463"/>
      <c r="HA3" s="463"/>
      <c r="HB3" s="463"/>
      <c r="HC3" s="463"/>
      <c r="HD3" s="463"/>
      <c r="HE3" s="463"/>
      <c r="HF3" s="463"/>
      <c r="HG3" s="463"/>
      <c r="HH3" s="463"/>
      <c r="HI3" s="463"/>
      <c r="HJ3" s="463"/>
      <c r="HK3" s="463"/>
      <c r="HL3" s="463"/>
      <c r="HM3" s="463"/>
      <c r="HN3" s="463"/>
      <c r="HO3" s="463"/>
      <c r="HP3" s="463"/>
      <c r="HQ3" s="463"/>
      <c r="HR3" s="463"/>
      <c r="HS3" s="463"/>
      <c r="HT3" s="463"/>
      <c r="HU3" s="463"/>
      <c r="HV3" s="463"/>
      <c r="HW3" s="463"/>
      <c r="HX3" s="463"/>
      <c r="HY3" s="463"/>
      <c r="HZ3" s="463"/>
      <c r="IA3" s="463"/>
      <c r="IB3" s="463"/>
      <c r="IC3" s="463"/>
      <c r="ID3" s="463"/>
      <c r="IE3" s="463"/>
      <c r="IF3" s="463"/>
      <c r="IG3" s="463"/>
      <c r="IH3" s="463"/>
      <c r="II3" s="463"/>
      <c r="IJ3" s="463"/>
      <c r="IK3" s="463"/>
      <c r="IL3" s="463"/>
      <c r="IM3" s="463"/>
      <c r="IN3" s="463"/>
      <c r="IO3" s="463"/>
      <c r="IP3" s="463"/>
      <c r="IQ3" s="463"/>
      <c r="IR3" s="463"/>
      <c r="IS3" s="463"/>
      <c r="IT3" s="463"/>
      <c r="IU3" s="463"/>
      <c r="IV3" s="463"/>
      <c r="IW3" s="463"/>
    </row>
    <row r="4" spans="1:257" x14ac:dyDescent="0.25">
      <c r="A4" s="1433" t="s">
        <v>234</v>
      </c>
      <c r="B4" s="1433"/>
      <c r="C4" s="1433"/>
      <c r="D4" s="1433"/>
      <c r="E4" s="1433"/>
      <c r="F4" s="1433"/>
      <c r="G4" s="1433"/>
      <c r="H4" s="1433"/>
      <c r="I4" s="463"/>
      <c r="J4" s="463"/>
      <c r="K4" s="463"/>
      <c r="L4" s="463"/>
      <c r="M4" s="463"/>
      <c r="N4" s="463"/>
      <c r="O4" s="463"/>
      <c r="P4" s="463"/>
      <c r="Q4" s="463"/>
      <c r="R4" s="463"/>
      <c r="S4" s="463"/>
      <c r="T4" s="463"/>
      <c r="U4" s="463"/>
      <c r="V4" s="463"/>
      <c r="W4" s="463"/>
      <c r="X4" s="463"/>
      <c r="Y4" s="463"/>
      <c r="Z4" s="463"/>
      <c r="AA4" s="463"/>
      <c r="AB4" s="463"/>
      <c r="AC4" s="463"/>
      <c r="AD4" s="463"/>
      <c r="AE4" s="463"/>
      <c r="AF4" s="463"/>
      <c r="AG4" s="463"/>
      <c r="AH4" s="463"/>
      <c r="AI4" s="463"/>
      <c r="AJ4" s="463"/>
      <c r="AK4" s="463"/>
      <c r="AL4" s="463"/>
      <c r="AM4" s="463"/>
      <c r="AN4" s="463"/>
      <c r="AO4" s="463"/>
      <c r="AP4" s="463"/>
      <c r="AQ4" s="463"/>
      <c r="AR4" s="463"/>
      <c r="AS4" s="463"/>
      <c r="AT4" s="463"/>
      <c r="AU4" s="463"/>
      <c r="AV4" s="463"/>
      <c r="AW4" s="463"/>
      <c r="AX4" s="463"/>
      <c r="AY4" s="463"/>
      <c r="AZ4" s="463"/>
      <c r="BA4" s="463"/>
      <c r="BB4" s="463"/>
      <c r="BC4" s="463"/>
      <c r="BD4" s="463"/>
      <c r="BE4" s="463"/>
      <c r="BF4" s="463"/>
      <c r="BG4" s="463"/>
      <c r="BH4" s="463"/>
      <c r="BI4" s="463"/>
      <c r="BJ4" s="463"/>
      <c r="BK4" s="463"/>
      <c r="BL4" s="463"/>
      <c r="BM4" s="463"/>
      <c r="BN4" s="463"/>
      <c r="BO4" s="463"/>
      <c r="BP4" s="463"/>
      <c r="BQ4" s="463"/>
      <c r="BR4" s="463"/>
      <c r="BS4" s="463"/>
      <c r="BT4" s="463"/>
      <c r="BU4" s="463"/>
      <c r="BV4" s="463"/>
      <c r="BW4" s="463"/>
      <c r="BX4" s="463"/>
      <c r="BY4" s="463"/>
      <c r="BZ4" s="463"/>
      <c r="CA4" s="463"/>
      <c r="CB4" s="463"/>
      <c r="CC4" s="463"/>
      <c r="CD4" s="463"/>
      <c r="CE4" s="463"/>
      <c r="CF4" s="463"/>
      <c r="CG4" s="463"/>
      <c r="CH4" s="463"/>
      <c r="CI4" s="463"/>
      <c r="CJ4" s="463"/>
      <c r="CK4" s="463"/>
      <c r="CL4" s="463"/>
      <c r="CM4" s="463"/>
      <c r="CN4" s="463"/>
      <c r="CO4" s="463"/>
      <c r="CP4" s="463"/>
      <c r="CQ4" s="463"/>
      <c r="CR4" s="463"/>
      <c r="CS4" s="463"/>
      <c r="CT4" s="463"/>
      <c r="CU4" s="463"/>
      <c r="CV4" s="463"/>
      <c r="CW4" s="463"/>
      <c r="CX4" s="463"/>
      <c r="CY4" s="463"/>
      <c r="CZ4" s="463"/>
      <c r="DA4" s="463"/>
      <c r="DB4" s="463"/>
      <c r="DC4" s="463"/>
      <c r="DD4" s="463"/>
      <c r="DE4" s="463"/>
      <c r="DF4" s="463"/>
      <c r="DG4" s="463"/>
      <c r="DH4" s="463"/>
      <c r="DI4" s="463"/>
      <c r="DJ4" s="463"/>
      <c r="DK4" s="463"/>
      <c r="DL4" s="463"/>
      <c r="DM4" s="463"/>
      <c r="DN4" s="463"/>
      <c r="DO4" s="463"/>
      <c r="DP4" s="463"/>
      <c r="DQ4" s="463"/>
      <c r="DR4" s="463"/>
      <c r="DS4" s="463"/>
      <c r="DT4" s="463"/>
      <c r="DU4" s="463"/>
      <c r="DV4" s="463"/>
      <c r="DW4" s="463"/>
      <c r="DX4" s="463"/>
      <c r="DY4" s="463"/>
      <c r="DZ4" s="463"/>
      <c r="EA4" s="463"/>
      <c r="EB4" s="463"/>
      <c r="EC4" s="463"/>
      <c r="ED4" s="463"/>
      <c r="EE4" s="463"/>
      <c r="EF4" s="463"/>
      <c r="EG4" s="463"/>
      <c r="EH4" s="463"/>
      <c r="EI4" s="463"/>
      <c r="EJ4" s="463"/>
      <c r="EK4" s="463"/>
      <c r="EL4" s="463"/>
      <c r="EM4" s="463"/>
      <c r="EN4" s="463"/>
      <c r="EO4" s="463"/>
      <c r="EP4" s="463"/>
      <c r="EQ4" s="463"/>
      <c r="ER4" s="463"/>
      <c r="ES4" s="463"/>
      <c r="ET4" s="463"/>
      <c r="EU4" s="463"/>
      <c r="EV4" s="463"/>
      <c r="EW4" s="463"/>
      <c r="EX4" s="463"/>
      <c r="EY4" s="463"/>
      <c r="EZ4" s="463"/>
      <c r="FA4" s="463"/>
      <c r="FB4" s="463"/>
      <c r="FC4" s="463"/>
      <c r="FD4" s="463"/>
      <c r="FE4" s="463"/>
      <c r="FF4" s="463"/>
      <c r="FG4" s="463"/>
      <c r="FH4" s="463"/>
      <c r="FI4" s="463"/>
      <c r="FJ4" s="463"/>
      <c r="FK4" s="463"/>
      <c r="FL4" s="463"/>
      <c r="FM4" s="463"/>
      <c r="FN4" s="463"/>
      <c r="FO4" s="463"/>
      <c r="FP4" s="463"/>
      <c r="FQ4" s="463"/>
      <c r="FR4" s="463"/>
      <c r="FS4" s="463"/>
      <c r="FT4" s="463"/>
      <c r="FU4" s="463"/>
      <c r="FV4" s="463"/>
      <c r="FW4" s="463"/>
      <c r="FX4" s="463"/>
      <c r="FY4" s="463"/>
      <c r="FZ4" s="463"/>
      <c r="GA4" s="463"/>
      <c r="GB4" s="463"/>
      <c r="GC4" s="463"/>
      <c r="GD4" s="463"/>
      <c r="GE4" s="463"/>
      <c r="GF4" s="463"/>
      <c r="GG4" s="463"/>
      <c r="GH4" s="463"/>
      <c r="GI4" s="463"/>
      <c r="GJ4" s="463"/>
      <c r="GK4" s="463"/>
      <c r="GL4" s="463"/>
      <c r="GM4" s="463"/>
      <c r="GN4" s="463"/>
      <c r="GO4" s="463"/>
      <c r="GP4" s="463"/>
      <c r="GQ4" s="463"/>
      <c r="GR4" s="463"/>
      <c r="GS4" s="463"/>
      <c r="GT4" s="463"/>
      <c r="GU4" s="463"/>
      <c r="GV4" s="463"/>
      <c r="GW4" s="463"/>
      <c r="GX4" s="463"/>
      <c r="GY4" s="463"/>
      <c r="GZ4" s="463"/>
      <c r="HA4" s="463"/>
      <c r="HB4" s="463"/>
      <c r="HC4" s="463"/>
      <c r="HD4" s="463"/>
      <c r="HE4" s="463"/>
      <c r="HF4" s="463"/>
      <c r="HG4" s="463"/>
      <c r="HH4" s="463"/>
      <c r="HI4" s="463"/>
      <c r="HJ4" s="463"/>
      <c r="HK4" s="463"/>
      <c r="HL4" s="463"/>
      <c r="HM4" s="463"/>
      <c r="HN4" s="463"/>
      <c r="HO4" s="463"/>
      <c r="HP4" s="463"/>
      <c r="HQ4" s="463"/>
      <c r="HR4" s="463"/>
      <c r="HS4" s="463"/>
      <c r="HT4" s="463"/>
      <c r="HU4" s="463"/>
      <c r="HV4" s="463"/>
      <c r="HW4" s="463"/>
      <c r="HX4" s="463"/>
      <c r="HY4" s="463"/>
      <c r="HZ4" s="463"/>
      <c r="IA4" s="463"/>
      <c r="IB4" s="463"/>
      <c r="IC4" s="463"/>
      <c r="ID4" s="463"/>
      <c r="IE4" s="463"/>
      <c r="IF4" s="463"/>
      <c r="IG4" s="463"/>
      <c r="IH4" s="463"/>
      <c r="II4" s="463"/>
      <c r="IJ4" s="463"/>
      <c r="IK4" s="463"/>
      <c r="IL4" s="463"/>
      <c r="IM4" s="463"/>
      <c r="IN4" s="463"/>
      <c r="IO4" s="463"/>
      <c r="IP4" s="463"/>
      <c r="IQ4" s="463"/>
      <c r="IR4" s="463"/>
      <c r="IS4" s="463"/>
      <c r="IT4" s="463"/>
      <c r="IU4" s="463"/>
      <c r="IV4" s="463"/>
      <c r="IW4" s="463"/>
    </row>
    <row r="5" spans="1:257" ht="16.5" thickBot="1" x14ac:dyDescent="0.3">
      <c r="A5" s="463"/>
      <c r="B5" s="463"/>
      <c r="C5" s="463"/>
      <c r="D5" s="463"/>
      <c r="E5" s="463"/>
      <c r="F5" s="463"/>
      <c r="G5" s="463"/>
      <c r="H5" s="463"/>
      <c r="I5" s="463"/>
      <c r="J5" s="463"/>
      <c r="K5" s="463"/>
      <c r="L5" s="463"/>
      <c r="M5" s="463"/>
      <c r="N5" s="463"/>
      <c r="O5" s="463"/>
      <c r="P5" s="463"/>
      <c r="Q5" s="463"/>
      <c r="R5" s="463"/>
      <c r="S5" s="463"/>
      <c r="T5" s="463"/>
      <c r="U5" s="463"/>
      <c r="V5" s="463"/>
      <c r="W5" s="463"/>
      <c r="X5" s="463"/>
      <c r="Y5" s="463"/>
      <c r="Z5" s="463"/>
      <c r="AA5" s="463"/>
      <c r="AB5" s="463"/>
      <c r="AC5" s="463"/>
      <c r="AD5" s="463"/>
      <c r="AE5" s="463"/>
      <c r="AF5" s="463"/>
      <c r="AG5" s="463"/>
      <c r="AH5" s="463"/>
      <c r="AI5" s="463"/>
      <c r="AJ5" s="463"/>
      <c r="AK5" s="463"/>
      <c r="AL5" s="463"/>
      <c r="AM5" s="463"/>
      <c r="AN5" s="463"/>
      <c r="AO5" s="463"/>
      <c r="AP5" s="463"/>
      <c r="AQ5" s="463"/>
      <c r="AR5" s="463"/>
      <c r="AS5" s="463"/>
      <c r="AT5" s="463"/>
      <c r="AU5" s="463"/>
      <c r="AV5" s="463"/>
      <c r="AW5" s="463"/>
      <c r="AX5" s="463"/>
      <c r="AY5" s="463"/>
      <c r="AZ5" s="463"/>
      <c r="BA5" s="463"/>
      <c r="BB5" s="463"/>
      <c r="BC5" s="463"/>
      <c r="BD5" s="463"/>
      <c r="BE5" s="463"/>
      <c r="BF5" s="463"/>
      <c r="BG5" s="463"/>
      <c r="BH5" s="463"/>
      <c r="BI5" s="463"/>
      <c r="BJ5" s="463"/>
      <c r="BK5" s="463"/>
      <c r="BL5" s="463"/>
      <c r="BM5" s="463"/>
      <c r="BN5" s="463"/>
      <c r="BO5" s="463"/>
      <c r="BP5" s="463"/>
      <c r="BQ5" s="463"/>
      <c r="BR5" s="463"/>
      <c r="BS5" s="463"/>
      <c r="BT5" s="463"/>
      <c r="BU5" s="463"/>
      <c r="BV5" s="463"/>
      <c r="BW5" s="463"/>
      <c r="BX5" s="463"/>
      <c r="BY5" s="463"/>
      <c r="BZ5" s="463"/>
      <c r="CA5" s="463"/>
      <c r="CB5" s="463"/>
      <c r="CC5" s="463"/>
      <c r="CD5" s="463"/>
      <c r="CE5" s="463"/>
      <c r="CF5" s="463"/>
      <c r="CG5" s="463"/>
      <c r="CH5" s="463"/>
      <c r="CI5" s="463"/>
      <c r="CJ5" s="463"/>
      <c r="CK5" s="463"/>
      <c r="CL5" s="463"/>
      <c r="CM5" s="463"/>
      <c r="CN5" s="463"/>
      <c r="CO5" s="463"/>
      <c r="CP5" s="463"/>
      <c r="CQ5" s="463"/>
      <c r="CR5" s="463"/>
      <c r="CS5" s="463"/>
      <c r="CT5" s="463"/>
      <c r="CU5" s="463"/>
      <c r="CV5" s="463"/>
      <c r="CW5" s="463"/>
      <c r="CX5" s="463"/>
      <c r="CY5" s="463"/>
      <c r="CZ5" s="463"/>
      <c r="DA5" s="463"/>
      <c r="DB5" s="463"/>
      <c r="DC5" s="463"/>
      <c r="DD5" s="463"/>
      <c r="DE5" s="463"/>
      <c r="DF5" s="463"/>
      <c r="DG5" s="463"/>
      <c r="DH5" s="463"/>
      <c r="DI5" s="463"/>
      <c r="DJ5" s="463"/>
      <c r="DK5" s="463"/>
      <c r="DL5" s="463"/>
      <c r="DM5" s="463"/>
      <c r="DN5" s="463"/>
      <c r="DO5" s="463"/>
      <c r="DP5" s="463"/>
      <c r="DQ5" s="463"/>
      <c r="DR5" s="463"/>
      <c r="DS5" s="463"/>
      <c r="DT5" s="463"/>
      <c r="DU5" s="463"/>
      <c r="DV5" s="463"/>
      <c r="DW5" s="463"/>
      <c r="DX5" s="463"/>
      <c r="DY5" s="463"/>
      <c r="DZ5" s="463"/>
      <c r="EA5" s="463"/>
      <c r="EB5" s="463"/>
      <c r="EC5" s="463"/>
      <c r="ED5" s="463"/>
      <c r="EE5" s="463"/>
      <c r="EF5" s="463"/>
      <c r="EG5" s="463"/>
      <c r="EH5" s="463"/>
      <c r="EI5" s="463"/>
      <c r="EJ5" s="463"/>
      <c r="EK5" s="463"/>
      <c r="EL5" s="463"/>
      <c r="EM5" s="463"/>
      <c r="EN5" s="463"/>
      <c r="EO5" s="463"/>
      <c r="EP5" s="463"/>
      <c r="EQ5" s="463"/>
      <c r="ER5" s="463"/>
      <c r="ES5" s="463"/>
      <c r="ET5" s="463"/>
      <c r="EU5" s="463"/>
      <c r="EV5" s="463"/>
      <c r="EW5" s="463"/>
      <c r="EX5" s="463"/>
      <c r="EY5" s="463"/>
      <c r="EZ5" s="463"/>
      <c r="FA5" s="463"/>
      <c r="FB5" s="463"/>
      <c r="FC5" s="463"/>
      <c r="FD5" s="463"/>
      <c r="FE5" s="463"/>
      <c r="FF5" s="463"/>
      <c r="FG5" s="463"/>
      <c r="FH5" s="463"/>
      <c r="FI5" s="463"/>
      <c r="FJ5" s="463"/>
      <c r="FK5" s="463"/>
      <c r="FL5" s="463"/>
      <c r="FM5" s="463"/>
      <c r="FN5" s="463"/>
      <c r="FO5" s="463"/>
      <c r="FP5" s="463"/>
      <c r="FQ5" s="463"/>
      <c r="FR5" s="463"/>
      <c r="FS5" s="463"/>
      <c r="FT5" s="463"/>
      <c r="FU5" s="463"/>
      <c r="FV5" s="463"/>
      <c r="FW5" s="463"/>
      <c r="FX5" s="463"/>
      <c r="FY5" s="463"/>
      <c r="FZ5" s="463"/>
      <c r="GA5" s="463"/>
      <c r="GB5" s="463"/>
      <c r="GC5" s="463"/>
      <c r="GD5" s="463"/>
      <c r="GE5" s="463"/>
      <c r="GF5" s="463"/>
      <c r="GG5" s="463"/>
      <c r="GH5" s="463"/>
      <c r="GI5" s="463"/>
      <c r="GJ5" s="463"/>
      <c r="GK5" s="463"/>
      <c r="GL5" s="463"/>
      <c r="GM5" s="463"/>
      <c r="GN5" s="463"/>
      <c r="GO5" s="463"/>
      <c r="GP5" s="463"/>
      <c r="GQ5" s="463"/>
      <c r="GR5" s="463"/>
      <c r="GS5" s="463"/>
      <c r="GT5" s="463"/>
      <c r="GU5" s="463"/>
      <c r="GV5" s="463"/>
      <c r="GW5" s="463"/>
      <c r="GX5" s="463"/>
      <c r="GY5" s="463"/>
      <c r="GZ5" s="463"/>
      <c r="HA5" s="463"/>
      <c r="HB5" s="463"/>
      <c r="HC5" s="463"/>
      <c r="HD5" s="463"/>
      <c r="HE5" s="463"/>
      <c r="HF5" s="463"/>
      <c r="HG5" s="463"/>
      <c r="HH5" s="463"/>
      <c r="HI5" s="463"/>
      <c r="HJ5" s="463"/>
      <c r="HK5" s="463"/>
      <c r="HL5" s="463"/>
      <c r="HM5" s="463"/>
      <c r="HN5" s="463"/>
      <c r="HO5" s="463"/>
      <c r="HP5" s="463"/>
      <c r="HQ5" s="463"/>
      <c r="HR5" s="463"/>
      <c r="HS5" s="463"/>
      <c r="HT5" s="463"/>
      <c r="HU5" s="463"/>
      <c r="HV5" s="463"/>
      <c r="HW5" s="463"/>
      <c r="HX5" s="463"/>
      <c r="HY5" s="463"/>
      <c r="HZ5" s="463"/>
      <c r="IA5" s="463"/>
      <c r="IB5" s="463"/>
      <c r="IC5" s="463"/>
      <c r="ID5" s="463"/>
      <c r="IE5" s="463"/>
      <c r="IF5" s="463"/>
      <c r="IG5" s="463"/>
      <c r="IH5" s="463"/>
      <c r="II5" s="463"/>
      <c r="IJ5" s="463"/>
      <c r="IK5" s="463"/>
      <c r="IL5" s="463"/>
      <c r="IM5" s="463"/>
      <c r="IN5" s="463"/>
      <c r="IO5" s="463"/>
      <c r="IP5" s="463"/>
      <c r="IQ5" s="463"/>
      <c r="IR5" s="463"/>
      <c r="IS5" s="463"/>
      <c r="IT5" s="463"/>
      <c r="IU5" s="463"/>
      <c r="IV5" s="463"/>
      <c r="IW5" s="463"/>
    </row>
    <row r="6" spans="1:257" ht="58.5" thickTop="1" thickBot="1" x14ac:dyDescent="0.3">
      <c r="A6" s="464" t="s">
        <v>396</v>
      </c>
      <c r="B6" s="465" t="s">
        <v>129</v>
      </c>
      <c r="C6" s="465" t="s">
        <v>131</v>
      </c>
      <c r="D6" s="465" t="s">
        <v>1663</v>
      </c>
      <c r="E6" s="465" t="s">
        <v>134</v>
      </c>
      <c r="F6" s="465" t="s">
        <v>622</v>
      </c>
      <c r="G6" s="465" t="s">
        <v>135</v>
      </c>
      <c r="H6" s="466" t="s">
        <v>623</v>
      </c>
    </row>
    <row r="7" spans="1:257" ht="16.5" thickTop="1" x14ac:dyDescent="0.25">
      <c r="A7" s="395" t="s">
        <v>624</v>
      </c>
      <c r="B7" s="467">
        <v>11859767372</v>
      </c>
      <c r="C7" s="467">
        <v>17755111</v>
      </c>
      <c r="D7" s="467">
        <v>777068515</v>
      </c>
      <c r="E7" s="467">
        <v>733851</v>
      </c>
      <c r="F7" s="467">
        <v>5630096</v>
      </c>
      <c r="G7" s="492">
        <v>1743660968</v>
      </c>
      <c r="H7" s="468">
        <f>SUM(B7:G7)</f>
        <v>14404615913</v>
      </c>
      <c r="I7" s="469"/>
      <c r="J7" s="469"/>
      <c r="K7" s="469"/>
      <c r="L7" s="469"/>
      <c r="M7" s="469"/>
      <c r="N7" s="469"/>
      <c r="O7" s="469"/>
      <c r="P7" s="469"/>
      <c r="Q7" s="469"/>
      <c r="R7" s="469"/>
      <c r="S7" s="469"/>
      <c r="T7" s="469"/>
      <c r="U7" s="469"/>
      <c r="V7" s="469"/>
      <c r="W7" s="469"/>
      <c r="X7" s="469"/>
      <c r="Y7" s="469"/>
      <c r="Z7" s="469"/>
      <c r="AA7" s="469"/>
      <c r="AB7" s="469"/>
      <c r="AC7" s="469"/>
      <c r="AD7" s="469"/>
      <c r="AE7" s="469"/>
    </row>
    <row r="8" spans="1:257" x14ac:dyDescent="0.25">
      <c r="A8" s="397" t="s">
        <v>625</v>
      </c>
      <c r="B8" s="470">
        <v>5753505379</v>
      </c>
      <c r="C8" s="470">
        <v>1028684082</v>
      </c>
      <c r="D8" s="470">
        <v>4469845192</v>
      </c>
      <c r="E8" s="470">
        <v>27263625</v>
      </c>
      <c r="F8" s="470">
        <v>25175067</v>
      </c>
      <c r="G8" s="493">
        <v>1751306351</v>
      </c>
      <c r="H8" s="471">
        <f>SUM(B8:G8)</f>
        <v>13055779696</v>
      </c>
      <c r="I8" s="469"/>
      <c r="J8" s="469"/>
      <c r="K8" s="469"/>
      <c r="L8" s="469"/>
      <c r="M8" s="469"/>
      <c r="N8" s="469"/>
      <c r="O8" s="469"/>
      <c r="P8" s="469"/>
      <c r="Q8" s="469"/>
      <c r="R8" s="469"/>
      <c r="S8" s="469"/>
      <c r="T8" s="469"/>
      <c r="U8" s="469"/>
      <c r="V8" s="469"/>
      <c r="W8" s="469"/>
      <c r="X8" s="469"/>
      <c r="Y8" s="469"/>
      <c r="Z8" s="469"/>
      <c r="AA8" s="469"/>
      <c r="AB8" s="469"/>
      <c r="AC8" s="469"/>
      <c r="AD8" s="469"/>
      <c r="AE8" s="469"/>
    </row>
    <row r="9" spans="1:257" x14ac:dyDescent="0.25">
      <c r="A9" s="399" t="s">
        <v>626</v>
      </c>
      <c r="B9" s="472">
        <f>+B7-B8</f>
        <v>6106261993</v>
      </c>
      <c r="C9" s="472">
        <f t="shared" ref="C9:E9" si="0">+C7-C8</f>
        <v>-1010928971</v>
      </c>
      <c r="D9" s="472">
        <f t="shared" si="0"/>
        <v>-3692776677</v>
      </c>
      <c r="E9" s="472">
        <f t="shared" si="0"/>
        <v>-26529774</v>
      </c>
      <c r="F9" s="472">
        <f>+F7-F8</f>
        <v>-19544971</v>
      </c>
      <c r="G9" s="472">
        <f>+G7-G8</f>
        <v>-7645383</v>
      </c>
      <c r="H9" s="473">
        <f t="shared" ref="H9:H27" si="1">SUM(B9:G9)</f>
        <v>1348836217</v>
      </c>
      <c r="I9" s="469"/>
      <c r="J9" s="469"/>
      <c r="K9" s="469"/>
      <c r="L9" s="469"/>
      <c r="M9" s="469"/>
      <c r="N9" s="469"/>
      <c r="O9" s="469"/>
      <c r="P9" s="469"/>
      <c r="Q9" s="469"/>
      <c r="R9" s="469"/>
      <c r="S9" s="469"/>
      <c r="T9" s="469"/>
      <c r="U9" s="469"/>
      <c r="V9" s="469"/>
      <c r="W9" s="469"/>
      <c r="X9" s="469"/>
      <c r="Y9" s="469"/>
      <c r="Z9" s="469"/>
      <c r="AA9" s="469"/>
      <c r="AB9" s="469"/>
      <c r="AC9" s="469"/>
      <c r="AD9" s="469"/>
      <c r="AE9" s="469"/>
    </row>
    <row r="10" spans="1:257" x14ac:dyDescent="0.25">
      <c r="A10" s="399"/>
      <c r="B10" s="472"/>
      <c r="C10" s="472"/>
      <c r="D10" s="472"/>
      <c r="E10" s="472"/>
      <c r="F10" s="472"/>
      <c r="G10" s="494"/>
      <c r="H10" s="473"/>
      <c r="I10" s="469"/>
      <c r="J10" s="469"/>
      <c r="K10" s="469"/>
      <c r="L10" s="469"/>
      <c r="M10" s="469"/>
      <c r="N10" s="469"/>
      <c r="O10" s="469"/>
      <c r="P10" s="469"/>
      <c r="Q10" s="469"/>
      <c r="R10" s="469"/>
      <c r="S10" s="469"/>
      <c r="T10" s="469"/>
      <c r="U10" s="469"/>
      <c r="V10" s="469"/>
      <c r="W10" s="469"/>
      <c r="X10" s="469"/>
      <c r="Y10" s="469"/>
      <c r="Z10" s="469"/>
      <c r="AA10" s="469"/>
      <c r="AB10" s="469"/>
      <c r="AC10" s="469"/>
      <c r="AD10" s="469"/>
      <c r="AE10" s="469"/>
    </row>
    <row r="11" spans="1:257" x14ac:dyDescent="0.25">
      <c r="A11" s="397" t="s">
        <v>627</v>
      </c>
      <c r="B11" s="470">
        <v>7206792320</v>
      </c>
      <c r="C11" s="470">
        <v>1020349602</v>
      </c>
      <c r="D11" s="470">
        <v>3776040106</v>
      </c>
      <c r="E11" s="470">
        <v>27596020</v>
      </c>
      <c r="F11" s="470">
        <v>21724354</v>
      </c>
      <c r="G11" s="493">
        <v>21886614</v>
      </c>
      <c r="H11" s="471">
        <f t="shared" si="1"/>
        <v>12074389016</v>
      </c>
      <c r="I11" s="469"/>
      <c r="J11" s="469"/>
      <c r="K11" s="469"/>
      <c r="L11" s="469"/>
      <c r="M11" s="469"/>
      <c r="N11" s="469"/>
      <c r="O11" s="469"/>
      <c r="P11" s="469"/>
      <c r="Q11" s="469"/>
      <c r="R11" s="469"/>
      <c r="S11" s="469"/>
      <c r="T11" s="469"/>
      <c r="U11" s="469"/>
      <c r="V11" s="469"/>
      <c r="W11" s="469"/>
      <c r="X11" s="469"/>
      <c r="Y11" s="469"/>
      <c r="Z11" s="469"/>
      <c r="AA11" s="469"/>
      <c r="AB11" s="469"/>
      <c r="AC11" s="469"/>
      <c r="AD11" s="469"/>
      <c r="AE11" s="469"/>
    </row>
    <row r="12" spans="1:257" s="478" customFormat="1" ht="12.75" x14ac:dyDescent="0.2">
      <c r="A12" s="474" t="s">
        <v>628</v>
      </c>
      <c r="B12" s="475"/>
      <c r="C12" s="475"/>
      <c r="D12" s="475"/>
      <c r="E12" s="475"/>
      <c r="F12" s="475"/>
      <c r="G12" s="495"/>
      <c r="H12" s="476"/>
      <c r="I12" s="477"/>
      <c r="J12" s="477"/>
      <c r="K12" s="477"/>
      <c r="L12" s="477"/>
      <c r="M12" s="477"/>
      <c r="N12" s="477"/>
      <c r="O12" s="477"/>
      <c r="P12" s="477"/>
      <c r="Q12" s="477"/>
      <c r="R12" s="477"/>
      <c r="S12" s="477"/>
      <c r="T12" s="477"/>
      <c r="U12" s="477"/>
      <c r="V12" s="477"/>
      <c r="W12" s="477"/>
      <c r="X12" s="477"/>
      <c r="Y12" s="477"/>
      <c r="Z12" s="477"/>
      <c r="AA12" s="477"/>
      <c r="AB12" s="477"/>
      <c r="AC12" s="477"/>
      <c r="AD12" s="477"/>
      <c r="AE12" s="477"/>
    </row>
    <row r="13" spans="1:257" s="478" customFormat="1" ht="15" x14ac:dyDescent="0.25">
      <c r="A13" s="474" t="s">
        <v>629</v>
      </c>
      <c r="B13" s="479">
        <v>0</v>
      </c>
      <c r="C13" s="475">
        <v>1014620209</v>
      </c>
      <c r="D13" s="475">
        <v>3700854147</v>
      </c>
      <c r="E13" s="475">
        <v>27181505</v>
      </c>
      <c r="F13" s="475">
        <v>19813431</v>
      </c>
      <c r="G13" s="1182">
        <v>0</v>
      </c>
      <c r="H13" s="476">
        <f t="shared" si="1"/>
        <v>4762469292</v>
      </c>
      <c r="I13" s="477"/>
      <c r="J13" s="477"/>
      <c r="K13" s="477"/>
      <c r="L13" s="477"/>
      <c r="M13" s="477"/>
      <c r="N13" s="477"/>
      <c r="O13" s="477"/>
      <c r="P13" s="477"/>
      <c r="Q13" s="477"/>
      <c r="R13" s="477"/>
      <c r="S13" s="477"/>
      <c r="T13" s="477"/>
      <c r="U13" s="477"/>
      <c r="V13" s="477"/>
      <c r="W13" s="477"/>
      <c r="X13" s="477"/>
      <c r="Y13" s="477"/>
      <c r="Z13" s="477"/>
      <c r="AA13" s="477"/>
      <c r="AB13" s="477"/>
      <c r="AC13" s="477"/>
      <c r="AD13" s="477"/>
      <c r="AE13" s="477"/>
    </row>
    <row r="14" spans="1:257" s="478" customFormat="1" ht="12.75" x14ac:dyDescent="0.2">
      <c r="A14" s="474" t="s">
        <v>630</v>
      </c>
      <c r="B14" s="475">
        <v>6664768666</v>
      </c>
      <c r="C14" s="475">
        <v>5729393</v>
      </c>
      <c r="D14" s="475">
        <v>75185959</v>
      </c>
      <c r="E14" s="475">
        <v>414515</v>
      </c>
      <c r="F14" s="475">
        <v>1910923</v>
      </c>
      <c r="G14" s="495">
        <v>21886614</v>
      </c>
      <c r="H14" s="476">
        <f t="shared" si="1"/>
        <v>6769896070</v>
      </c>
      <c r="I14" s="477"/>
      <c r="J14" s="477"/>
      <c r="K14" s="477"/>
      <c r="L14" s="477"/>
      <c r="M14" s="477"/>
      <c r="N14" s="477"/>
      <c r="O14" s="477"/>
      <c r="P14" s="477"/>
      <c r="Q14" s="477"/>
      <c r="R14" s="477"/>
      <c r="S14" s="477"/>
      <c r="T14" s="477"/>
      <c r="U14" s="477"/>
      <c r="V14" s="477"/>
      <c r="W14" s="477"/>
      <c r="X14" s="477"/>
      <c r="Y14" s="477"/>
      <c r="Z14" s="477"/>
      <c r="AA14" s="477"/>
      <c r="AB14" s="477"/>
      <c r="AC14" s="477"/>
      <c r="AD14" s="477"/>
      <c r="AE14" s="477"/>
    </row>
    <row r="15" spans="1:257" s="478" customFormat="1" ht="15" x14ac:dyDescent="0.25">
      <c r="A15" s="474" t="s">
        <v>631</v>
      </c>
      <c r="B15" s="475">
        <v>542023654</v>
      </c>
      <c r="C15" s="479">
        <v>0</v>
      </c>
      <c r="D15" s="475"/>
      <c r="E15" s="479">
        <v>0</v>
      </c>
      <c r="F15" s="479">
        <v>0</v>
      </c>
      <c r="G15" s="496">
        <v>0</v>
      </c>
      <c r="H15" s="476">
        <f t="shared" si="1"/>
        <v>542023654</v>
      </c>
      <c r="I15" s="477"/>
      <c r="J15" s="477"/>
      <c r="K15" s="477"/>
      <c r="L15" s="477"/>
      <c r="M15" s="477"/>
      <c r="N15" s="477"/>
      <c r="O15" s="477"/>
      <c r="P15" s="477"/>
      <c r="Q15" s="477"/>
      <c r="R15" s="477"/>
      <c r="S15" s="477"/>
      <c r="T15" s="477"/>
      <c r="U15" s="477"/>
      <c r="V15" s="477"/>
      <c r="W15" s="477"/>
      <c r="X15" s="477"/>
      <c r="Y15" s="477"/>
      <c r="Z15" s="477"/>
      <c r="AA15" s="477"/>
      <c r="AB15" s="477"/>
      <c r="AC15" s="477"/>
      <c r="AD15" s="477"/>
      <c r="AE15" s="477"/>
    </row>
    <row r="16" spans="1:257" s="478" customFormat="1" ht="15" x14ac:dyDescent="0.25">
      <c r="A16" s="474"/>
      <c r="B16" s="475"/>
      <c r="C16" s="479"/>
      <c r="D16" s="479"/>
      <c r="E16" s="479"/>
      <c r="F16" s="479"/>
      <c r="G16" s="496"/>
      <c r="H16" s="476"/>
      <c r="I16" s="477"/>
      <c r="J16" s="477"/>
      <c r="K16" s="477"/>
      <c r="L16" s="477"/>
      <c r="M16" s="477"/>
      <c r="N16" s="477"/>
      <c r="O16" s="477"/>
      <c r="P16" s="477"/>
      <c r="Q16" s="477"/>
      <c r="R16" s="477"/>
      <c r="S16" s="477"/>
      <c r="T16" s="477"/>
      <c r="U16" s="477"/>
      <c r="V16" s="477"/>
      <c r="W16" s="477"/>
      <c r="X16" s="477"/>
      <c r="Y16" s="477"/>
      <c r="Z16" s="477"/>
      <c r="AA16" s="477"/>
      <c r="AB16" s="477"/>
      <c r="AC16" s="477"/>
      <c r="AD16" s="477"/>
      <c r="AE16" s="477"/>
    </row>
    <row r="17" spans="1:31" x14ac:dyDescent="0.25">
      <c r="A17" s="397" t="s">
        <v>632</v>
      </c>
      <c r="B17" s="470">
        <v>5284171814</v>
      </c>
      <c r="C17" s="479">
        <v>0</v>
      </c>
      <c r="D17" s="479">
        <v>0</v>
      </c>
      <c r="E17" s="479">
        <v>0</v>
      </c>
      <c r="F17" s="479">
        <v>0</v>
      </c>
      <c r="G17" s="496">
        <v>0</v>
      </c>
      <c r="H17" s="471">
        <f t="shared" si="1"/>
        <v>5284171814</v>
      </c>
      <c r="I17" s="469"/>
      <c r="J17" s="469"/>
      <c r="K17" s="469"/>
      <c r="L17" s="469"/>
      <c r="M17" s="469"/>
      <c r="N17" s="469"/>
      <c r="O17" s="469"/>
      <c r="P17" s="469"/>
      <c r="Q17" s="469"/>
      <c r="R17" s="469"/>
      <c r="S17" s="469"/>
      <c r="T17" s="469"/>
      <c r="U17" s="469"/>
      <c r="V17" s="469"/>
      <c r="W17" s="469"/>
      <c r="X17" s="469"/>
      <c r="Y17" s="469"/>
      <c r="Z17" s="469"/>
      <c r="AA17" s="469"/>
      <c r="AB17" s="469"/>
      <c r="AC17" s="469"/>
      <c r="AD17" s="469"/>
      <c r="AE17" s="469"/>
    </row>
    <row r="18" spans="1:31" s="478" customFormat="1" ht="12.75" x14ac:dyDescent="0.2">
      <c r="A18" s="474" t="s">
        <v>628</v>
      </c>
      <c r="B18" s="475"/>
      <c r="C18" s="480"/>
      <c r="D18" s="480"/>
      <c r="E18" s="480"/>
      <c r="F18" s="480"/>
      <c r="G18" s="497"/>
      <c r="H18" s="476"/>
      <c r="I18" s="477"/>
      <c r="J18" s="477"/>
      <c r="K18" s="477"/>
      <c r="L18" s="477"/>
      <c r="M18" s="477"/>
      <c r="N18" s="477"/>
      <c r="O18" s="477"/>
      <c r="P18" s="477"/>
      <c r="Q18" s="477"/>
      <c r="R18" s="477"/>
      <c r="S18" s="477"/>
      <c r="T18" s="477"/>
      <c r="U18" s="477"/>
      <c r="V18" s="477"/>
      <c r="W18" s="477"/>
      <c r="X18" s="477"/>
      <c r="Y18" s="477"/>
      <c r="Z18" s="477"/>
      <c r="AA18" s="477"/>
      <c r="AB18" s="477"/>
      <c r="AC18" s="477"/>
      <c r="AD18" s="477"/>
      <c r="AE18" s="477"/>
    </row>
    <row r="19" spans="1:31" s="478" customFormat="1" ht="15" x14ac:dyDescent="0.25">
      <c r="A19" s="474" t="s">
        <v>633</v>
      </c>
      <c r="B19" s="475">
        <v>4762469292</v>
      </c>
      <c r="C19" s="479">
        <v>0</v>
      </c>
      <c r="D19" s="479">
        <v>0</v>
      </c>
      <c r="E19" s="479">
        <v>0</v>
      </c>
      <c r="F19" s="479">
        <v>0</v>
      </c>
      <c r="G19" s="496">
        <v>0</v>
      </c>
      <c r="H19" s="476">
        <f t="shared" si="1"/>
        <v>4762469292</v>
      </c>
      <c r="I19" s="477"/>
      <c r="J19" s="477"/>
      <c r="K19" s="477"/>
      <c r="L19" s="477"/>
      <c r="M19" s="477"/>
      <c r="N19" s="477"/>
      <c r="O19" s="477"/>
      <c r="P19" s="477"/>
      <c r="Q19" s="477"/>
      <c r="R19" s="477"/>
      <c r="S19" s="477"/>
      <c r="T19" s="477"/>
      <c r="U19" s="477"/>
      <c r="V19" s="477"/>
      <c r="W19" s="477"/>
      <c r="X19" s="477"/>
      <c r="Y19" s="477"/>
      <c r="Z19" s="477"/>
      <c r="AA19" s="477"/>
      <c r="AB19" s="477"/>
      <c r="AC19" s="477"/>
      <c r="AD19" s="477"/>
      <c r="AE19" s="477"/>
    </row>
    <row r="20" spans="1:31" s="478" customFormat="1" ht="15" x14ac:dyDescent="0.25">
      <c r="A20" s="474" t="s">
        <v>634</v>
      </c>
      <c r="B20" s="475">
        <v>521702522</v>
      </c>
      <c r="C20" s="479">
        <v>0</v>
      </c>
      <c r="D20" s="479">
        <v>0</v>
      </c>
      <c r="E20" s="479">
        <v>0</v>
      </c>
      <c r="F20" s="479">
        <v>0</v>
      </c>
      <c r="G20" s="496">
        <v>0</v>
      </c>
      <c r="H20" s="476">
        <f t="shared" si="1"/>
        <v>521702522</v>
      </c>
      <c r="I20" s="477"/>
      <c r="J20" s="477"/>
      <c r="K20" s="477"/>
      <c r="L20" s="477"/>
      <c r="M20" s="477"/>
      <c r="N20" s="477"/>
      <c r="O20" s="477"/>
      <c r="P20" s="477"/>
      <c r="Q20" s="477"/>
      <c r="R20" s="477"/>
      <c r="S20" s="477"/>
      <c r="T20" s="477"/>
      <c r="U20" s="477"/>
      <c r="V20" s="477"/>
      <c r="W20" s="477"/>
      <c r="X20" s="477"/>
      <c r="Y20" s="477"/>
      <c r="Z20" s="477"/>
      <c r="AA20" s="477"/>
      <c r="AB20" s="477"/>
      <c r="AC20" s="477"/>
      <c r="AD20" s="477"/>
      <c r="AE20" s="477"/>
    </row>
    <row r="21" spans="1:31" x14ac:dyDescent="0.25">
      <c r="A21" s="399" t="s">
        <v>635</v>
      </c>
      <c r="B21" s="472">
        <f t="shared" ref="B21:G21" si="2">+B11-B17</f>
        <v>1922620506</v>
      </c>
      <c r="C21" s="472">
        <f t="shared" si="2"/>
        <v>1020349602</v>
      </c>
      <c r="D21" s="472">
        <f t="shared" si="2"/>
        <v>3776040106</v>
      </c>
      <c r="E21" s="472">
        <f t="shared" si="2"/>
        <v>27596020</v>
      </c>
      <c r="F21" s="472">
        <f t="shared" si="2"/>
        <v>21724354</v>
      </c>
      <c r="G21" s="472">
        <f t="shared" si="2"/>
        <v>21886614</v>
      </c>
      <c r="H21" s="473">
        <f t="shared" si="1"/>
        <v>6790217202</v>
      </c>
      <c r="I21" s="469"/>
      <c r="J21" s="469"/>
      <c r="K21" s="469"/>
      <c r="L21" s="469"/>
      <c r="M21" s="469"/>
      <c r="N21" s="469"/>
      <c r="O21" s="469"/>
      <c r="P21" s="469"/>
      <c r="Q21" s="469"/>
      <c r="R21" s="469"/>
      <c r="S21" s="469"/>
      <c r="T21" s="469"/>
      <c r="U21" s="469"/>
      <c r="V21" s="469"/>
      <c r="W21" s="469"/>
      <c r="X21" s="469"/>
      <c r="Y21" s="469"/>
      <c r="Z21" s="469"/>
      <c r="AA21" s="469"/>
      <c r="AB21" s="469"/>
      <c r="AC21" s="469"/>
      <c r="AD21" s="469"/>
      <c r="AE21" s="469"/>
    </row>
    <row r="22" spans="1:31" x14ac:dyDescent="0.25">
      <c r="A22" s="399"/>
      <c r="B22" s="472"/>
      <c r="C22" s="472"/>
      <c r="D22" s="472"/>
      <c r="E22" s="472"/>
      <c r="F22" s="472"/>
      <c r="G22" s="472"/>
      <c r="H22" s="473"/>
      <c r="I22" s="469"/>
      <c r="J22" s="469"/>
      <c r="K22" s="469"/>
      <c r="L22" s="469"/>
      <c r="M22" s="469"/>
      <c r="N22" s="469"/>
      <c r="O22" s="469"/>
      <c r="P22" s="469"/>
      <c r="Q22" s="469"/>
      <c r="R22" s="469"/>
      <c r="S22" s="469"/>
      <c r="T22" s="469"/>
      <c r="U22" s="469"/>
      <c r="V22" s="469"/>
      <c r="W22" s="469"/>
      <c r="X22" s="469"/>
      <c r="Y22" s="469"/>
      <c r="Z22" s="469"/>
      <c r="AA22" s="469"/>
      <c r="AB22" s="469"/>
      <c r="AC22" s="469"/>
      <c r="AD22" s="469"/>
      <c r="AE22" s="469"/>
    </row>
    <row r="23" spans="1:31" x14ac:dyDescent="0.25">
      <c r="A23" s="399" t="s">
        <v>636</v>
      </c>
      <c r="B23" s="472">
        <f t="shared" ref="B23:G23" si="3">+B9+B21</f>
        <v>8028882499</v>
      </c>
      <c r="C23" s="472">
        <f t="shared" si="3"/>
        <v>9420631</v>
      </c>
      <c r="D23" s="472">
        <f t="shared" si="3"/>
        <v>83263429</v>
      </c>
      <c r="E23" s="472">
        <f t="shared" si="3"/>
        <v>1066246</v>
      </c>
      <c r="F23" s="472">
        <f t="shared" si="3"/>
        <v>2179383</v>
      </c>
      <c r="G23" s="472">
        <f t="shared" si="3"/>
        <v>14241231</v>
      </c>
      <c r="H23" s="473">
        <f t="shared" si="1"/>
        <v>8139053419</v>
      </c>
      <c r="I23" s="469"/>
      <c r="J23" s="469"/>
      <c r="K23" s="469"/>
      <c r="L23" s="469"/>
      <c r="M23" s="469"/>
      <c r="N23" s="469"/>
      <c r="O23" s="469"/>
      <c r="P23" s="469"/>
      <c r="Q23" s="469"/>
      <c r="R23" s="469"/>
      <c r="S23" s="469"/>
      <c r="T23" s="469"/>
      <c r="U23" s="469"/>
      <c r="V23" s="469"/>
      <c r="W23" s="469"/>
      <c r="X23" s="469"/>
      <c r="Y23" s="469"/>
      <c r="Z23" s="469"/>
      <c r="AA23" s="469"/>
      <c r="AB23" s="469"/>
      <c r="AC23" s="469"/>
      <c r="AD23" s="469"/>
      <c r="AE23" s="469"/>
    </row>
    <row r="24" spans="1:31" x14ac:dyDescent="0.25">
      <c r="A24" s="481" t="s">
        <v>637</v>
      </c>
      <c r="B24" s="482">
        <f>+B23</f>
        <v>8028882499</v>
      </c>
      <c r="C24" s="482">
        <f t="shared" ref="C24:G24" si="4">+C23</f>
        <v>9420631</v>
      </c>
      <c r="D24" s="482">
        <f t="shared" si="4"/>
        <v>83263429</v>
      </c>
      <c r="E24" s="482">
        <f t="shared" si="4"/>
        <v>1066246</v>
      </c>
      <c r="F24" s="482">
        <f t="shared" si="4"/>
        <v>2179383</v>
      </c>
      <c r="G24" s="482">
        <f t="shared" si="4"/>
        <v>14241231</v>
      </c>
      <c r="H24" s="483">
        <f t="shared" si="1"/>
        <v>8139053419</v>
      </c>
      <c r="I24" s="469"/>
      <c r="J24" s="469"/>
      <c r="K24" s="469"/>
      <c r="L24" s="469"/>
      <c r="M24" s="469"/>
      <c r="N24" s="469"/>
      <c r="O24" s="469"/>
      <c r="P24" s="469"/>
      <c r="Q24" s="469"/>
      <c r="R24" s="469"/>
      <c r="S24" s="469"/>
      <c r="T24" s="469"/>
      <c r="U24" s="469"/>
      <c r="V24" s="469"/>
      <c r="W24" s="469"/>
      <c r="X24" s="469"/>
      <c r="Y24" s="469"/>
      <c r="Z24" s="469"/>
      <c r="AA24" s="469"/>
      <c r="AB24" s="469"/>
      <c r="AC24" s="469"/>
      <c r="AD24" s="469"/>
      <c r="AE24" s="469"/>
    </row>
    <row r="25" spans="1:31" ht="29.25" x14ac:dyDescent="0.25">
      <c r="A25" s="399" t="s">
        <v>638</v>
      </c>
      <c r="B25" s="472">
        <v>2962610914</v>
      </c>
      <c r="C25" s="472">
        <v>9420631</v>
      </c>
      <c r="D25" s="472">
        <v>1278822</v>
      </c>
      <c r="E25" s="472">
        <v>53340</v>
      </c>
      <c r="F25" s="490"/>
      <c r="G25" s="472"/>
      <c r="H25" s="473">
        <f t="shared" si="1"/>
        <v>2973363707</v>
      </c>
      <c r="I25" s="469"/>
      <c r="J25" s="469"/>
      <c r="K25" s="469"/>
      <c r="L25" s="469"/>
      <c r="M25" s="469"/>
      <c r="N25" s="469"/>
      <c r="O25" s="469"/>
      <c r="P25" s="469"/>
      <c r="Q25" s="469"/>
      <c r="R25" s="469"/>
      <c r="S25" s="469"/>
      <c r="T25" s="469"/>
      <c r="U25" s="469"/>
      <c r="V25" s="469"/>
      <c r="W25" s="469"/>
      <c r="X25" s="469"/>
      <c r="Y25" s="469"/>
      <c r="Z25" s="469"/>
      <c r="AA25" s="469"/>
      <c r="AB25" s="469"/>
      <c r="AC25" s="469"/>
      <c r="AD25" s="469"/>
      <c r="AE25" s="469"/>
    </row>
    <row r="26" spans="1:31" x14ac:dyDescent="0.25">
      <c r="A26" s="399" t="s">
        <v>639</v>
      </c>
      <c r="B26" s="484">
        <f>+B24-B25</f>
        <v>5066271585</v>
      </c>
      <c r="C26" s="479">
        <v>0</v>
      </c>
      <c r="D26" s="484">
        <f t="shared" ref="D26:G26" si="5">+D24-D25</f>
        <v>81984607</v>
      </c>
      <c r="E26" s="484">
        <f t="shared" si="5"/>
        <v>1012906</v>
      </c>
      <c r="F26" s="484">
        <f t="shared" si="5"/>
        <v>2179383</v>
      </c>
      <c r="G26" s="484">
        <f t="shared" si="5"/>
        <v>14241231</v>
      </c>
      <c r="H26" s="473">
        <f t="shared" si="1"/>
        <v>5165689712</v>
      </c>
      <c r="I26" s="469"/>
      <c r="J26" s="469"/>
      <c r="K26" s="469"/>
      <c r="L26" s="469"/>
      <c r="M26" s="469"/>
      <c r="N26" s="469"/>
      <c r="O26" s="469"/>
      <c r="P26" s="469"/>
      <c r="Q26" s="469"/>
      <c r="R26" s="469"/>
      <c r="S26" s="469"/>
      <c r="T26" s="469"/>
      <c r="U26" s="469"/>
      <c r="V26" s="469"/>
      <c r="W26" s="469"/>
      <c r="X26" s="469"/>
      <c r="Y26" s="469"/>
      <c r="Z26" s="469"/>
      <c r="AA26" s="469"/>
      <c r="AB26" s="469"/>
      <c r="AC26" s="469"/>
      <c r="AD26" s="469"/>
      <c r="AE26" s="469"/>
    </row>
    <row r="27" spans="1:31" x14ac:dyDescent="0.25">
      <c r="A27" s="397" t="s">
        <v>640</v>
      </c>
      <c r="B27" s="485">
        <v>0</v>
      </c>
      <c r="C27" s="485">
        <v>0</v>
      </c>
      <c r="D27" s="486">
        <f>+D26</f>
        <v>81984607</v>
      </c>
      <c r="E27" s="486">
        <f t="shared" ref="E27:F27" si="6">+E26</f>
        <v>1012906</v>
      </c>
      <c r="F27" s="486">
        <f t="shared" si="6"/>
        <v>2179383</v>
      </c>
      <c r="G27" s="498">
        <v>0</v>
      </c>
      <c r="H27" s="473">
        <f t="shared" si="1"/>
        <v>85176896</v>
      </c>
      <c r="I27" s="469"/>
      <c r="J27" s="469"/>
      <c r="K27" s="469"/>
      <c r="L27" s="469"/>
      <c r="M27" s="469"/>
      <c r="N27" s="469"/>
      <c r="O27" s="469"/>
      <c r="P27" s="469"/>
      <c r="Q27" s="469"/>
      <c r="R27" s="469"/>
      <c r="S27" s="469"/>
      <c r="T27" s="469"/>
      <c r="U27" s="469"/>
      <c r="V27" s="469"/>
      <c r="W27" s="469"/>
      <c r="X27" s="469"/>
      <c r="Y27" s="469"/>
      <c r="Z27" s="469"/>
      <c r="AA27" s="469"/>
      <c r="AB27" s="469"/>
      <c r="AC27" s="469"/>
      <c r="AD27" s="469"/>
      <c r="AE27" s="469"/>
    </row>
    <row r="28" spans="1:31" ht="16.5" thickBot="1" x14ac:dyDescent="0.3">
      <c r="A28" s="487" t="s">
        <v>641</v>
      </c>
      <c r="B28" s="488">
        <f>+B24+B27</f>
        <v>8028882499</v>
      </c>
      <c r="C28" s="488">
        <f>+C25+C26-C27</f>
        <v>9420631</v>
      </c>
      <c r="D28" s="488">
        <f>+D25+D26-D27</f>
        <v>1278822</v>
      </c>
      <c r="E28" s="488">
        <f>+E25+E26-E27</f>
        <v>53340</v>
      </c>
      <c r="F28" s="491">
        <f>+F25+F26-F27</f>
        <v>0</v>
      </c>
      <c r="G28" s="488">
        <f>+G25+G26-G27</f>
        <v>14241231</v>
      </c>
      <c r="H28" s="489">
        <f>SUM(B28:G28)</f>
        <v>8053876523</v>
      </c>
      <c r="I28" s="469"/>
      <c r="J28" s="469"/>
      <c r="K28" s="469"/>
      <c r="L28" s="469"/>
      <c r="M28" s="469"/>
      <c r="N28" s="469"/>
      <c r="O28" s="469"/>
      <c r="P28" s="469"/>
      <c r="Q28" s="469"/>
      <c r="R28" s="469"/>
      <c r="S28" s="469"/>
      <c r="T28" s="469"/>
      <c r="U28" s="469"/>
      <c r="V28" s="469"/>
      <c r="W28" s="469"/>
      <c r="X28" s="469"/>
      <c r="Y28" s="469"/>
      <c r="Z28" s="469"/>
      <c r="AA28" s="469"/>
      <c r="AB28" s="469"/>
      <c r="AC28" s="469"/>
      <c r="AD28" s="469"/>
      <c r="AE28" s="469"/>
    </row>
    <row r="29" spans="1:31" ht="16.5" thickTop="1" x14ac:dyDescent="0.25">
      <c r="B29" s="469"/>
      <c r="C29" s="469"/>
      <c r="D29" s="469"/>
      <c r="E29" s="469"/>
      <c r="F29" s="469"/>
      <c r="G29" s="469"/>
      <c r="H29" s="469"/>
      <c r="I29" s="469"/>
      <c r="J29" s="469"/>
      <c r="K29" s="469"/>
      <c r="L29" s="469"/>
      <c r="M29" s="469"/>
      <c r="N29" s="469"/>
      <c r="O29" s="469"/>
      <c r="P29" s="469"/>
      <c r="Q29" s="469"/>
      <c r="R29" s="469"/>
      <c r="S29" s="469"/>
      <c r="T29" s="469"/>
      <c r="U29" s="469"/>
      <c r="V29" s="469"/>
      <c r="W29" s="469"/>
      <c r="X29" s="469"/>
      <c r="Y29" s="469"/>
      <c r="Z29" s="469"/>
      <c r="AA29" s="469"/>
      <c r="AB29" s="469"/>
      <c r="AC29" s="469"/>
      <c r="AD29" s="469"/>
      <c r="AE29" s="469"/>
    </row>
    <row r="30" spans="1:31" x14ac:dyDescent="0.25">
      <c r="B30" s="469"/>
      <c r="C30" s="469"/>
      <c r="D30" s="469"/>
      <c r="E30" s="469"/>
      <c r="F30" s="469"/>
      <c r="G30" s="469"/>
      <c r="H30" s="469"/>
      <c r="I30" s="469"/>
      <c r="J30" s="469"/>
      <c r="K30" s="469"/>
      <c r="L30" s="469"/>
      <c r="M30" s="469"/>
      <c r="N30" s="469"/>
      <c r="O30" s="469"/>
      <c r="P30" s="469"/>
      <c r="Q30" s="469"/>
      <c r="R30" s="469"/>
      <c r="S30" s="469"/>
      <c r="T30" s="469"/>
      <c r="U30" s="469"/>
      <c r="V30" s="469"/>
      <c r="W30" s="469"/>
      <c r="X30" s="469"/>
      <c r="Y30" s="469"/>
      <c r="Z30" s="469"/>
      <c r="AA30" s="469"/>
      <c r="AB30" s="469"/>
      <c r="AC30" s="469"/>
      <c r="AD30" s="469"/>
      <c r="AE30" s="469"/>
    </row>
    <row r="31" spans="1:31" x14ac:dyDescent="0.25">
      <c r="B31" s="469"/>
      <c r="C31" s="469"/>
      <c r="D31" s="469"/>
      <c r="E31" s="469"/>
      <c r="F31" s="469"/>
      <c r="G31" s="469"/>
      <c r="H31" s="469"/>
      <c r="I31" s="469"/>
      <c r="J31" s="469"/>
      <c r="K31" s="469"/>
      <c r="L31" s="469"/>
      <c r="M31" s="469"/>
      <c r="N31" s="469"/>
      <c r="O31" s="469"/>
      <c r="P31" s="469"/>
      <c r="Q31" s="469"/>
      <c r="R31" s="469"/>
      <c r="S31" s="469"/>
      <c r="T31" s="469"/>
      <c r="U31" s="469"/>
      <c r="V31" s="469"/>
      <c r="W31" s="469"/>
      <c r="X31" s="469"/>
      <c r="Y31" s="469"/>
      <c r="Z31" s="469"/>
      <c r="AA31" s="469"/>
      <c r="AB31" s="469"/>
      <c r="AC31" s="469"/>
      <c r="AD31" s="469"/>
      <c r="AE31" s="469"/>
    </row>
    <row r="32" spans="1:31" x14ac:dyDescent="0.25">
      <c r="B32" s="469"/>
      <c r="C32" s="469"/>
      <c r="D32" s="469"/>
      <c r="E32" s="469"/>
      <c r="F32" s="469"/>
      <c r="G32" s="469"/>
      <c r="H32" s="469"/>
      <c r="I32" s="469"/>
      <c r="J32" s="469"/>
      <c r="K32" s="469"/>
      <c r="L32" s="469"/>
      <c r="M32" s="469"/>
      <c r="N32" s="469"/>
      <c r="O32" s="469"/>
      <c r="P32" s="469"/>
      <c r="Q32" s="469"/>
      <c r="R32" s="469"/>
      <c r="S32" s="469"/>
      <c r="T32" s="469"/>
      <c r="U32" s="469"/>
      <c r="V32" s="469"/>
      <c r="W32" s="469"/>
      <c r="X32" s="469"/>
      <c r="Y32" s="469"/>
      <c r="Z32" s="469"/>
      <c r="AA32" s="469"/>
      <c r="AB32" s="469"/>
      <c r="AC32" s="469"/>
      <c r="AD32" s="469"/>
      <c r="AE32" s="469"/>
    </row>
    <row r="33" spans="2:31" x14ac:dyDescent="0.25">
      <c r="B33" s="469"/>
      <c r="C33" s="469"/>
      <c r="D33" s="469"/>
      <c r="E33" s="469"/>
      <c r="F33" s="469"/>
      <c r="G33" s="469"/>
      <c r="H33" s="469"/>
      <c r="I33" s="469"/>
      <c r="J33" s="469"/>
      <c r="K33" s="469"/>
      <c r="L33" s="469"/>
      <c r="M33" s="469"/>
      <c r="N33" s="469"/>
      <c r="O33" s="469"/>
      <c r="P33" s="469"/>
      <c r="Q33" s="469"/>
      <c r="R33" s="469"/>
      <c r="S33" s="469"/>
      <c r="T33" s="469"/>
      <c r="U33" s="469"/>
      <c r="V33" s="469"/>
      <c r="W33" s="469"/>
      <c r="X33" s="469"/>
      <c r="Y33" s="469"/>
      <c r="Z33" s="469"/>
      <c r="AA33" s="469"/>
      <c r="AB33" s="469"/>
      <c r="AC33" s="469"/>
      <c r="AD33" s="469"/>
      <c r="AE33" s="469"/>
    </row>
    <row r="34" spans="2:31" x14ac:dyDescent="0.25">
      <c r="B34" s="469"/>
      <c r="C34" s="469"/>
      <c r="D34" s="469"/>
      <c r="E34" s="469"/>
      <c r="F34" s="469"/>
      <c r="G34" s="469"/>
      <c r="H34" s="469"/>
      <c r="I34" s="469"/>
      <c r="J34" s="469"/>
      <c r="K34" s="469"/>
      <c r="L34" s="469"/>
      <c r="M34" s="469"/>
      <c r="N34" s="469"/>
      <c r="O34" s="469"/>
      <c r="P34" s="469"/>
      <c r="Q34" s="469"/>
      <c r="R34" s="469"/>
      <c r="S34" s="469"/>
      <c r="T34" s="469"/>
      <c r="U34" s="469"/>
      <c r="V34" s="469"/>
      <c r="W34" s="469"/>
      <c r="X34" s="469"/>
      <c r="Y34" s="469"/>
      <c r="Z34" s="469"/>
      <c r="AA34" s="469"/>
      <c r="AB34" s="469"/>
      <c r="AC34" s="469"/>
      <c r="AD34" s="469"/>
      <c r="AE34" s="469"/>
    </row>
    <row r="35" spans="2:31" x14ac:dyDescent="0.25">
      <c r="B35" s="469"/>
      <c r="C35" s="469"/>
      <c r="D35" s="469"/>
      <c r="E35" s="469"/>
      <c r="F35" s="469"/>
      <c r="G35" s="469"/>
      <c r="H35" s="469"/>
      <c r="I35" s="469"/>
      <c r="J35" s="469"/>
      <c r="K35" s="469"/>
      <c r="L35" s="469"/>
      <c r="M35" s="469"/>
      <c r="N35" s="469"/>
      <c r="O35" s="469"/>
      <c r="P35" s="469"/>
      <c r="Q35" s="469"/>
      <c r="R35" s="469"/>
      <c r="S35" s="469"/>
      <c r="T35" s="469"/>
      <c r="U35" s="469"/>
      <c r="V35" s="469"/>
      <c r="W35" s="469"/>
      <c r="X35" s="469"/>
      <c r="Y35" s="469"/>
      <c r="Z35" s="469"/>
      <c r="AA35" s="469"/>
      <c r="AB35" s="469"/>
      <c r="AC35" s="469"/>
      <c r="AD35" s="469"/>
      <c r="AE35" s="469"/>
    </row>
    <row r="36" spans="2:31" x14ac:dyDescent="0.25">
      <c r="B36" s="469"/>
      <c r="C36" s="469"/>
      <c r="D36" s="469"/>
      <c r="E36" s="469"/>
      <c r="F36" s="469"/>
      <c r="G36" s="469"/>
      <c r="H36" s="469"/>
      <c r="I36" s="469"/>
      <c r="J36" s="469"/>
      <c r="K36" s="469"/>
      <c r="L36" s="469"/>
      <c r="M36" s="469"/>
      <c r="N36" s="469"/>
      <c r="O36" s="469"/>
      <c r="P36" s="469"/>
      <c r="Q36" s="469"/>
      <c r="R36" s="469"/>
      <c r="S36" s="469"/>
      <c r="T36" s="469"/>
      <c r="U36" s="469"/>
      <c r="V36" s="469"/>
      <c r="W36" s="469"/>
      <c r="X36" s="469"/>
      <c r="Y36" s="469"/>
      <c r="Z36" s="469"/>
      <c r="AA36" s="469"/>
      <c r="AB36" s="469"/>
      <c r="AC36" s="469"/>
      <c r="AD36" s="469"/>
      <c r="AE36" s="469"/>
    </row>
    <row r="37" spans="2:31" x14ac:dyDescent="0.25">
      <c r="B37" s="469"/>
      <c r="C37" s="469"/>
      <c r="D37" s="469"/>
      <c r="E37" s="469"/>
      <c r="F37" s="469"/>
      <c r="G37" s="469"/>
      <c r="H37" s="469"/>
      <c r="I37" s="469"/>
      <c r="J37" s="469"/>
      <c r="K37" s="469"/>
      <c r="L37" s="469"/>
      <c r="M37" s="469"/>
      <c r="N37" s="469"/>
      <c r="O37" s="469"/>
      <c r="P37" s="469"/>
      <c r="Q37" s="469"/>
      <c r="R37" s="469"/>
      <c r="S37" s="469"/>
      <c r="T37" s="469"/>
      <c r="U37" s="469"/>
      <c r="V37" s="469"/>
      <c r="W37" s="469"/>
      <c r="X37" s="469"/>
      <c r="Y37" s="469"/>
      <c r="Z37" s="469"/>
      <c r="AA37" s="469"/>
      <c r="AB37" s="469"/>
      <c r="AC37" s="469"/>
      <c r="AD37" s="469"/>
      <c r="AE37" s="469"/>
    </row>
    <row r="38" spans="2:31" x14ac:dyDescent="0.25">
      <c r="B38" s="469"/>
      <c r="C38" s="469"/>
      <c r="D38" s="469"/>
      <c r="E38" s="469"/>
      <c r="F38" s="469"/>
      <c r="G38" s="469"/>
      <c r="H38" s="469"/>
      <c r="I38" s="469"/>
      <c r="J38" s="469"/>
      <c r="K38" s="469"/>
      <c r="L38" s="469"/>
      <c r="M38" s="469"/>
      <c r="N38" s="469"/>
      <c r="O38" s="469"/>
      <c r="P38" s="469"/>
      <c r="Q38" s="469"/>
      <c r="R38" s="469"/>
      <c r="S38" s="469"/>
      <c r="T38" s="469"/>
      <c r="U38" s="469"/>
      <c r="V38" s="469"/>
      <c r="W38" s="469"/>
      <c r="X38" s="469"/>
      <c r="Y38" s="469"/>
      <c r="Z38" s="469"/>
      <c r="AA38" s="469"/>
      <c r="AB38" s="469"/>
      <c r="AC38" s="469"/>
      <c r="AD38" s="469"/>
      <c r="AE38" s="469"/>
    </row>
    <row r="39" spans="2:31" x14ac:dyDescent="0.25">
      <c r="B39" s="469"/>
      <c r="C39" s="469"/>
      <c r="D39" s="469"/>
      <c r="E39" s="469"/>
      <c r="F39" s="469"/>
      <c r="G39" s="469"/>
      <c r="H39" s="469"/>
      <c r="I39" s="469"/>
      <c r="J39" s="469"/>
      <c r="K39" s="469"/>
      <c r="L39" s="469"/>
      <c r="M39" s="469"/>
      <c r="N39" s="469"/>
      <c r="O39" s="469"/>
      <c r="P39" s="469"/>
      <c r="Q39" s="469"/>
      <c r="R39" s="469"/>
      <c r="S39" s="469"/>
      <c r="T39" s="469"/>
      <c r="U39" s="469"/>
      <c r="V39" s="469"/>
      <c r="W39" s="469"/>
      <c r="X39" s="469"/>
      <c r="Y39" s="469"/>
      <c r="Z39" s="469"/>
      <c r="AA39" s="469"/>
      <c r="AB39" s="469"/>
      <c r="AC39" s="469"/>
      <c r="AD39" s="469"/>
      <c r="AE39" s="469"/>
    </row>
    <row r="40" spans="2:31" x14ac:dyDescent="0.25">
      <c r="B40" s="469"/>
      <c r="C40" s="469"/>
      <c r="D40" s="469"/>
      <c r="E40" s="469"/>
      <c r="F40" s="469"/>
      <c r="G40" s="469"/>
      <c r="H40" s="469"/>
      <c r="I40" s="469"/>
      <c r="J40" s="469"/>
      <c r="K40" s="469"/>
      <c r="L40" s="469"/>
      <c r="M40" s="469"/>
      <c r="N40" s="469"/>
      <c r="O40" s="469"/>
      <c r="P40" s="469"/>
      <c r="Q40" s="469"/>
      <c r="R40" s="469"/>
      <c r="S40" s="469"/>
      <c r="T40" s="469"/>
      <c r="U40" s="469"/>
      <c r="V40" s="469"/>
      <c r="W40" s="469"/>
      <c r="X40" s="469"/>
      <c r="Y40" s="469"/>
      <c r="Z40" s="469"/>
      <c r="AA40" s="469"/>
      <c r="AB40" s="469"/>
      <c r="AC40" s="469"/>
      <c r="AD40" s="469"/>
      <c r="AE40" s="469"/>
    </row>
    <row r="41" spans="2:31" x14ac:dyDescent="0.25">
      <c r="B41" s="469"/>
      <c r="C41" s="469"/>
      <c r="D41" s="469"/>
      <c r="E41" s="469"/>
      <c r="F41" s="469"/>
      <c r="G41" s="469"/>
      <c r="H41" s="469"/>
      <c r="I41" s="469"/>
      <c r="J41" s="469"/>
      <c r="K41" s="469"/>
      <c r="L41" s="469"/>
      <c r="M41" s="469"/>
      <c r="N41" s="469"/>
      <c r="O41" s="469"/>
      <c r="P41" s="469"/>
      <c r="Q41" s="469"/>
      <c r="R41" s="469"/>
      <c r="S41" s="469"/>
      <c r="T41" s="469"/>
      <c r="U41" s="469"/>
      <c r="V41" s="469"/>
      <c r="W41" s="469"/>
      <c r="X41" s="469"/>
      <c r="Y41" s="469"/>
      <c r="Z41" s="469"/>
      <c r="AA41" s="469"/>
      <c r="AB41" s="469"/>
      <c r="AC41" s="469"/>
      <c r="AD41" s="469"/>
      <c r="AE41" s="469"/>
    </row>
    <row r="42" spans="2:31" x14ac:dyDescent="0.25">
      <c r="B42" s="469"/>
      <c r="C42" s="469"/>
      <c r="D42" s="469"/>
      <c r="E42" s="469"/>
      <c r="F42" s="469"/>
      <c r="G42" s="469"/>
      <c r="H42" s="469"/>
      <c r="I42" s="469"/>
      <c r="J42" s="469"/>
      <c r="K42" s="469"/>
      <c r="L42" s="469"/>
      <c r="M42" s="469"/>
      <c r="N42" s="469"/>
      <c r="O42" s="469"/>
      <c r="P42" s="469"/>
      <c r="Q42" s="469"/>
      <c r="R42" s="469"/>
      <c r="S42" s="469"/>
      <c r="T42" s="469"/>
      <c r="U42" s="469"/>
      <c r="V42" s="469"/>
      <c r="W42" s="469"/>
      <c r="X42" s="469"/>
      <c r="Y42" s="469"/>
      <c r="Z42" s="469"/>
      <c r="AA42" s="469"/>
      <c r="AB42" s="469"/>
      <c r="AC42" s="469"/>
      <c r="AD42" s="469"/>
      <c r="AE42" s="469"/>
    </row>
    <row r="43" spans="2:31" x14ac:dyDescent="0.25">
      <c r="B43" s="469"/>
      <c r="C43" s="469"/>
      <c r="D43" s="469"/>
      <c r="E43" s="469"/>
      <c r="F43" s="469"/>
      <c r="G43" s="469"/>
      <c r="H43" s="469"/>
      <c r="I43" s="469"/>
      <c r="J43" s="469"/>
      <c r="K43" s="469"/>
      <c r="L43" s="469"/>
      <c r="M43" s="469"/>
      <c r="N43" s="469"/>
      <c r="O43" s="469"/>
      <c r="P43" s="469"/>
      <c r="Q43" s="469"/>
      <c r="R43" s="469"/>
      <c r="S43" s="469"/>
      <c r="T43" s="469"/>
      <c r="U43" s="469"/>
      <c r="V43" s="469"/>
      <c r="W43" s="469"/>
      <c r="X43" s="469"/>
      <c r="Y43" s="469"/>
      <c r="Z43" s="469"/>
      <c r="AA43" s="469"/>
      <c r="AB43" s="469"/>
      <c r="AC43" s="469"/>
      <c r="AD43" s="469"/>
      <c r="AE43" s="469"/>
    </row>
    <row r="44" spans="2:31" x14ac:dyDescent="0.25">
      <c r="B44" s="469"/>
      <c r="C44" s="469"/>
      <c r="D44" s="469"/>
      <c r="E44" s="469"/>
      <c r="F44" s="469"/>
      <c r="G44" s="469"/>
      <c r="H44" s="469"/>
      <c r="I44" s="469"/>
      <c r="J44" s="469"/>
      <c r="K44" s="469"/>
      <c r="L44" s="469"/>
      <c r="M44" s="469"/>
      <c r="N44" s="469"/>
      <c r="O44" s="469"/>
      <c r="P44" s="469"/>
      <c r="Q44" s="469"/>
      <c r="R44" s="469"/>
      <c r="S44" s="469"/>
      <c r="T44" s="469"/>
      <c r="U44" s="469"/>
      <c r="V44" s="469"/>
      <c r="W44" s="469"/>
      <c r="X44" s="469"/>
      <c r="Y44" s="469"/>
      <c r="Z44" s="469"/>
      <c r="AA44" s="469"/>
      <c r="AB44" s="469"/>
      <c r="AC44" s="469"/>
      <c r="AD44" s="469"/>
      <c r="AE44" s="469"/>
    </row>
    <row r="45" spans="2:31" x14ac:dyDescent="0.25">
      <c r="B45" s="469"/>
      <c r="C45" s="469"/>
      <c r="D45" s="469"/>
      <c r="E45" s="469"/>
      <c r="F45" s="469"/>
      <c r="G45" s="469"/>
      <c r="H45" s="469"/>
      <c r="I45" s="469"/>
      <c r="J45" s="469"/>
      <c r="K45" s="469"/>
      <c r="L45" s="469"/>
      <c r="M45" s="469"/>
      <c r="N45" s="469"/>
      <c r="O45" s="469"/>
      <c r="P45" s="469"/>
      <c r="Q45" s="469"/>
      <c r="R45" s="469"/>
      <c r="S45" s="469"/>
      <c r="T45" s="469"/>
      <c r="U45" s="469"/>
      <c r="V45" s="469"/>
      <c r="W45" s="469"/>
      <c r="X45" s="469"/>
      <c r="Y45" s="469"/>
      <c r="Z45" s="469"/>
      <c r="AA45" s="469"/>
      <c r="AB45" s="469"/>
      <c r="AC45" s="469"/>
      <c r="AD45" s="469"/>
      <c r="AE45" s="469"/>
    </row>
    <row r="46" spans="2:31" x14ac:dyDescent="0.25">
      <c r="B46" s="469"/>
      <c r="C46" s="469"/>
      <c r="D46" s="469"/>
      <c r="E46" s="469"/>
      <c r="F46" s="469"/>
      <c r="G46" s="469"/>
      <c r="H46" s="469"/>
      <c r="I46" s="469"/>
      <c r="J46" s="469"/>
      <c r="K46" s="469"/>
      <c r="L46" s="469"/>
      <c r="M46" s="469"/>
      <c r="N46" s="469"/>
      <c r="O46" s="469"/>
      <c r="P46" s="469"/>
      <c r="Q46" s="469"/>
      <c r="R46" s="469"/>
      <c r="S46" s="469"/>
      <c r="T46" s="469"/>
      <c r="U46" s="469"/>
      <c r="V46" s="469"/>
      <c r="W46" s="469"/>
      <c r="X46" s="469"/>
      <c r="Y46" s="469"/>
      <c r="Z46" s="469"/>
      <c r="AA46" s="469"/>
      <c r="AB46" s="469"/>
      <c r="AC46" s="469"/>
      <c r="AD46" s="469"/>
      <c r="AE46" s="469"/>
    </row>
    <row r="47" spans="2:31" x14ac:dyDescent="0.25">
      <c r="B47" s="469"/>
      <c r="C47" s="469"/>
      <c r="D47" s="469"/>
      <c r="E47" s="469"/>
      <c r="F47" s="469"/>
      <c r="G47" s="469"/>
      <c r="H47" s="469"/>
      <c r="I47" s="469"/>
      <c r="J47" s="469"/>
      <c r="K47" s="469"/>
      <c r="L47" s="469"/>
      <c r="M47" s="469"/>
      <c r="N47" s="469"/>
      <c r="O47" s="469"/>
      <c r="P47" s="469"/>
      <c r="Q47" s="469"/>
      <c r="R47" s="469"/>
      <c r="S47" s="469"/>
      <c r="T47" s="469"/>
      <c r="U47" s="469"/>
      <c r="V47" s="469"/>
      <c r="W47" s="469"/>
      <c r="X47" s="469"/>
      <c r="Y47" s="469"/>
      <c r="Z47" s="469"/>
      <c r="AA47" s="469"/>
      <c r="AB47" s="469"/>
      <c r="AC47" s="469"/>
      <c r="AD47" s="469"/>
      <c r="AE47" s="469"/>
    </row>
  </sheetData>
  <mergeCells count="2">
    <mergeCell ref="A3:H3"/>
    <mergeCell ref="A4:H4"/>
  </mergeCells>
  <pageMargins left="0.7" right="0.7" top="0.75" bottom="0.75" header="0.3" footer="0.3"/>
  <pageSetup paperSize="9" scale="71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102"/>
  <sheetViews>
    <sheetView zoomScale="115" zoomScaleNormal="115" workbookViewId="0">
      <selection activeCell="H8" sqref="H8"/>
    </sheetView>
  </sheetViews>
  <sheetFormatPr defaultColWidth="9.140625" defaultRowHeight="15.75" x14ac:dyDescent="0.25"/>
  <cols>
    <col min="1" max="1" width="89.5703125" style="500" bestFit="1" customWidth="1"/>
    <col min="2" max="2" width="15.140625" style="500" customWidth="1"/>
    <col min="3" max="3" width="15.7109375" style="500" customWidth="1"/>
    <col min="4" max="4" width="16" style="500" customWidth="1"/>
    <col min="5" max="5" width="16.7109375" style="500" bestFit="1" customWidth="1"/>
    <col min="6" max="6" width="9.140625" style="500"/>
    <col min="7" max="7" width="14.28515625" style="500" bestFit="1" customWidth="1"/>
    <col min="8" max="16384" width="9.140625" style="500"/>
  </cols>
  <sheetData>
    <row r="1" spans="1:5" ht="18.75" x14ac:dyDescent="0.3">
      <c r="A1" s="499" t="s">
        <v>250</v>
      </c>
      <c r="C1" s="501"/>
      <c r="D1" s="499"/>
      <c r="E1" s="502" t="s">
        <v>642</v>
      </c>
    </row>
    <row r="2" spans="1:5" ht="18.75" x14ac:dyDescent="0.3">
      <c r="A2" s="1438" t="s">
        <v>643</v>
      </c>
      <c r="B2" s="1438"/>
      <c r="C2" s="1438"/>
      <c r="D2" s="1438"/>
      <c r="E2" s="1438"/>
    </row>
    <row r="3" spans="1:5" x14ac:dyDescent="0.25">
      <c r="A3" s="1439">
        <v>46022</v>
      </c>
      <c r="B3" s="1440"/>
      <c r="C3" s="1440"/>
      <c r="D3" s="1440"/>
      <c r="E3" s="1440"/>
    </row>
    <row r="4" spans="1:5" x14ac:dyDescent="0.25">
      <c r="A4" s="1441" t="s">
        <v>234</v>
      </c>
      <c r="B4" s="1441"/>
      <c r="C4" s="1441"/>
      <c r="D4" s="1441"/>
      <c r="E4" s="1441"/>
    </row>
    <row r="5" spans="1:5" ht="16.5" thickBot="1" x14ac:dyDescent="0.3">
      <c r="C5" s="504"/>
      <c r="D5" s="505"/>
      <c r="E5" s="506"/>
    </row>
    <row r="6" spans="1:5" ht="16.5" thickTop="1" x14ac:dyDescent="0.25">
      <c r="A6" s="1434" t="s">
        <v>396</v>
      </c>
      <c r="B6" s="1436" t="s">
        <v>1856</v>
      </c>
      <c r="C6" s="1436"/>
      <c r="D6" s="1436" t="s">
        <v>1857</v>
      </c>
      <c r="E6" s="1437"/>
    </row>
    <row r="7" spans="1:5" ht="30.75" customHeight="1" thickBot="1" x14ac:dyDescent="0.3">
      <c r="A7" s="1435"/>
      <c r="B7" s="507" t="s">
        <v>644</v>
      </c>
      <c r="C7" s="507" t="s">
        <v>645</v>
      </c>
      <c r="D7" s="507" t="s">
        <v>644</v>
      </c>
      <c r="E7" s="508" t="s">
        <v>645</v>
      </c>
    </row>
    <row r="8" spans="1:5" ht="20.100000000000001" customHeight="1" thickTop="1" x14ac:dyDescent="0.25">
      <c r="A8" s="509" t="s">
        <v>646</v>
      </c>
      <c r="B8" s="510"/>
      <c r="C8" s="510"/>
      <c r="D8" s="753"/>
      <c r="E8" s="754"/>
    </row>
    <row r="9" spans="1:5" ht="20.100000000000001" customHeight="1" x14ac:dyDescent="0.25">
      <c r="A9" s="512" t="s">
        <v>647</v>
      </c>
      <c r="B9" s="513"/>
      <c r="C9" s="513">
        <v>9246522</v>
      </c>
      <c r="D9" s="519"/>
      <c r="E9" s="529">
        <f>+D10-D12</f>
        <v>5795779</v>
      </c>
    </row>
    <row r="10" spans="1:5" ht="20.100000000000001" customHeight="1" x14ac:dyDescent="0.25">
      <c r="A10" s="512" t="s">
        <v>648</v>
      </c>
      <c r="B10" s="513">
        <v>52765041</v>
      </c>
      <c r="C10" s="513"/>
      <c r="D10" s="519">
        <v>52434206</v>
      </c>
      <c r="E10" s="529"/>
    </row>
    <row r="11" spans="1:5" ht="20.100000000000001" customHeight="1" x14ac:dyDescent="0.25">
      <c r="A11" s="515" t="s">
        <v>649</v>
      </c>
      <c r="B11" s="516">
        <v>40188831</v>
      </c>
      <c r="C11" s="513"/>
      <c r="D11" s="524">
        <v>39857996</v>
      </c>
      <c r="E11" s="529"/>
    </row>
    <row r="12" spans="1:5" ht="20.100000000000001" customHeight="1" x14ac:dyDescent="0.25">
      <c r="A12" s="512" t="s">
        <v>650</v>
      </c>
      <c r="B12" s="513">
        <v>43518519</v>
      </c>
      <c r="C12" s="513"/>
      <c r="D12" s="519">
        <v>46638427</v>
      </c>
      <c r="E12" s="529"/>
    </row>
    <row r="13" spans="1:5" ht="20.100000000000001" customHeight="1" x14ac:dyDescent="0.25">
      <c r="A13" s="517" t="s">
        <v>651</v>
      </c>
      <c r="B13" s="516"/>
      <c r="C13" s="516"/>
      <c r="D13" s="524"/>
      <c r="E13" s="755"/>
    </row>
    <row r="14" spans="1:5" ht="20.100000000000001" customHeight="1" x14ac:dyDescent="0.25">
      <c r="A14" s="517" t="s">
        <v>652</v>
      </c>
      <c r="B14" s="513">
        <v>40728969554</v>
      </c>
      <c r="C14" s="513">
        <v>35225780558</v>
      </c>
      <c r="D14" s="519">
        <v>41920700667</v>
      </c>
      <c r="E14" s="529">
        <f>+D14-D21</f>
        <v>35862264622</v>
      </c>
    </row>
    <row r="15" spans="1:5" ht="20.100000000000001" customHeight="1" x14ac:dyDescent="0.25">
      <c r="A15" s="512" t="s">
        <v>653</v>
      </c>
      <c r="B15" s="513">
        <v>29079431331</v>
      </c>
      <c r="C15" s="513"/>
      <c r="D15" s="519">
        <v>29225933387</v>
      </c>
      <c r="E15" s="529"/>
    </row>
    <row r="16" spans="1:5" ht="20.100000000000001" customHeight="1" x14ac:dyDescent="0.25">
      <c r="A16" s="512" t="s">
        <v>654</v>
      </c>
      <c r="B16" s="513">
        <v>288158108</v>
      </c>
      <c r="C16" s="513"/>
      <c r="D16" s="519">
        <v>285557008</v>
      </c>
      <c r="E16" s="529"/>
    </row>
    <row r="17" spans="1:7" ht="20.100000000000001" customHeight="1" x14ac:dyDescent="0.25">
      <c r="A17" s="520" t="s">
        <v>655</v>
      </c>
      <c r="B17" s="513">
        <v>9376152283</v>
      </c>
      <c r="C17" s="513"/>
      <c r="D17" s="519">
        <v>10263872015</v>
      </c>
      <c r="E17" s="529"/>
    </row>
    <row r="18" spans="1:7" ht="20.100000000000001" customHeight="1" x14ac:dyDescent="0.25">
      <c r="A18" s="520" t="s">
        <v>656</v>
      </c>
      <c r="B18" s="513">
        <v>1985227832</v>
      </c>
      <c r="C18" s="513"/>
      <c r="D18" s="519">
        <v>2145338257</v>
      </c>
      <c r="E18" s="529"/>
    </row>
    <row r="19" spans="1:7" ht="20.100000000000001" customHeight="1" x14ac:dyDescent="0.25">
      <c r="A19" s="521" t="s">
        <v>657</v>
      </c>
      <c r="B19" s="522">
        <v>2016941047</v>
      </c>
      <c r="C19" s="523"/>
      <c r="D19" s="524">
        <v>2018339072</v>
      </c>
      <c r="E19" s="756"/>
    </row>
    <row r="20" spans="1:7" ht="20.100000000000001" customHeight="1" x14ac:dyDescent="0.25">
      <c r="A20" s="525" t="s">
        <v>658</v>
      </c>
      <c r="B20" s="522">
        <v>34343471</v>
      </c>
      <c r="C20" s="523"/>
      <c r="D20" s="524">
        <v>34963091</v>
      </c>
      <c r="E20" s="756"/>
    </row>
    <row r="21" spans="1:7" ht="20.100000000000001" customHeight="1" x14ac:dyDescent="0.25">
      <c r="A21" s="512" t="s">
        <v>650</v>
      </c>
      <c r="B21" s="513">
        <v>5503188996</v>
      </c>
      <c r="C21" s="526"/>
      <c r="D21" s="519">
        <v>6058436045</v>
      </c>
      <c r="E21" s="757"/>
    </row>
    <row r="22" spans="1:7" ht="20.100000000000001" customHeight="1" x14ac:dyDescent="0.25">
      <c r="A22" s="527" t="s">
        <v>659</v>
      </c>
      <c r="B22" s="513"/>
      <c r="C22" s="513">
        <v>282258844</v>
      </c>
      <c r="D22" s="519"/>
      <c r="E22" s="529">
        <f>+D23-D26</f>
        <v>304549278</v>
      </c>
      <c r="G22" s="518"/>
    </row>
    <row r="23" spans="1:7" ht="20.100000000000001" customHeight="1" x14ac:dyDescent="0.25">
      <c r="A23" s="512" t="s">
        <v>660</v>
      </c>
      <c r="B23" s="513">
        <v>1440489498</v>
      </c>
      <c r="C23" s="513"/>
      <c r="D23" s="519">
        <v>1575880278</v>
      </c>
      <c r="E23" s="529"/>
    </row>
    <row r="24" spans="1:7" ht="20.100000000000001" customHeight="1" x14ac:dyDescent="0.25">
      <c r="A24" s="515" t="s">
        <v>661</v>
      </c>
      <c r="B24" s="516">
        <v>769209910</v>
      </c>
      <c r="C24" s="513"/>
      <c r="D24" s="524">
        <v>818323880</v>
      </c>
      <c r="E24" s="529"/>
    </row>
    <row r="25" spans="1:7" ht="20.100000000000001" customHeight="1" x14ac:dyDescent="0.25">
      <c r="A25" s="515" t="s">
        <v>662</v>
      </c>
      <c r="B25" s="524">
        <v>508880909</v>
      </c>
      <c r="C25" s="513"/>
      <c r="D25" s="524">
        <v>623207902</v>
      </c>
      <c r="E25" s="529"/>
    </row>
    <row r="26" spans="1:7" ht="20.100000000000001" customHeight="1" x14ac:dyDescent="0.25">
      <c r="A26" s="512" t="s">
        <v>650</v>
      </c>
      <c r="B26" s="513">
        <v>1158230654</v>
      </c>
      <c r="C26" s="513"/>
      <c r="D26" s="519">
        <v>1271331000</v>
      </c>
      <c r="E26" s="529"/>
    </row>
    <row r="27" spans="1:7" ht="20.100000000000001" customHeight="1" x14ac:dyDescent="0.25">
      <c r="A27" s="517" t="s">
        <v>663</v>
      </c>
      <c r="B27" s="513"/>
      <c r="C27" s="513">
        <v>3263510239</v>
      </c>
      <c r="D27" s="519"/>
      <c r="E27" s="529">
        <v>2683957500</v>
      </c>
    </row>
    <row r="28" spans="1:7" ht="20.100000000000001" customHeight="1" x14ac:dyDescent="0.25">
      <c r="A28" s="515" t="s">
        <v>664</v>
      </c>
      <c r="B28" s="528"/>
      <c r="C28" s="513"/>
      <c r="D28" s="758"/>
      <c r="E28" s="529"/>
    </row>
    <row r="29" spans="1:7" ht="20.100000000000001" customHeight="1" x14ac:dyDescent="0.25">
      <c r="A29" s="512" t="s">
        <v>665</v>
      </c>
      <c r="B29" s="513"/>
      <c r="C29" s="513"/>
      <c r="D29" s="519"/>
      <c r="E29" s="529"/>
    </row>
    <row r="30" spans="1:7" ht="20.100000000000001" customHeight="1" x14ac:dyDescent="0.25">
      <c r="A30" s="512" t="s">
        <v>666</v>
      </c>
      <c r="B30" s="513"/>
      <c r="C30" s="513"/>
      <c r="D30" s="519"/>
      <c r="E30" s="529"/>
    </row>
    <row r="31" spans="1:7" ht="20.100000000000001" customHeight="1" x14ac:dyDescent="0.25">
      <c r="A31" s="512" t="s">
        <v>667</v>
      </c>
      <c r="B31" s="513"/>
      <c r="C31" s="513">
        <v>3000000</v>
      </c>
      <c r="D31" s="519"/>
      <c r="E31" s="529">
        <v>3000000</v>
      </c>
    </row>
    <row r="32" spans="1:7" ht="20.100000000000001" customHeight="1" x14ac:dyDescent="0.25">
      <c r="A32" s="520" t="s">
        <v>668</v>
      </c>
      <c r="B32" s="513"/>
      <c r="C32" s="513">
        <v>2786000000</v>
      </c>
      <c r="D32" s="519"/>
      <c r="E32" s="529">
        <v>2786000000</v>
      </c>
    </row>
    <row r="33" spans="1:5" ht="20.100000000000001" customHeight="1" x14ac:dyDescent="0.25">
      <c r="A33" s="530" t="s">
        <v>669</v>
      </c>
      <c r="B33" s="528"/>
      <c r="C33" s="528">
        <v>11000</v>
      </c>
      <c r="D33" s="758"/>
      <c r="E33" s="759">
        <v>11000</v>
      </c>
    </row>
    <row r="34" spans="1:5" ht="20.100000000000001" customHeight="1" x14ac:dyDescent="0.25">
      <c r="A34" s="530" t="s">
        <v>670</v>
      </c>
      <c r="B34" s="528"/>
      <c r="C34" s="528">
        <v>50000000</v>
      </c>
      <c r="D34" s="758"/>
      <c r="E34" s="759">
        <v>50000000</v>
      </c>
    </row>
    <row r="35" spans="1:5" ht="20.100000000000001" customHeight="1" x14ac:dyDescent="0.25">
      <c r="A35" s="530" t="s">
        <v>671</v>
      </c>
      <c r="B35" s="528"/>
      <c r="C35" s="528">
        <v>420320000</v>
      </c>
      <c r="D35" s="758"/>
      <c r="E35" s="759">
        <v>420320000</v>
      </c>
    </row>
    <row r="36" spans="1:5" ht="20.100000000000001" customHeight="1" x14ac:dyDescent="0.25">
      <c r="A36" s="530"/>
      <c r="B36" s="528"/>
      <c r="C36" s="528"/>
      <c r="D36" s="758"/>
      <c r="E36" s="759"/>
    </row>
    <row r="37" spans="1:5" ht="20.100000000000001" customHeight="1" x14ac:dyDescent="0.25">
      <c r="A37" s="517" t="s">
        <v>672</v>
      </c>
      <c r="B37" s="513"/>
      <c r="C37" s="513">
        <v>3809146998</v>
      </c>
      <c r="D37" s="519"/>
      <c r="E37" s="529">
        <f>+E39+E40+E41</f>
        <v>3827457417</v>
      </c>
    </row>
    <row r="38" spans="1:5" ht="20.100000000000001" customHeight="1" x14ac:dyDescent="0.25">
      <c r="A38" s="512" t="s">
        <v>628</v>
      </c>
      <c r="B38" s="513"/>
      <c r="C38" s="513"/>
      <c r="D38" s="519"/>
      <c r="E38" s="529"/>
    </row>
    <row r="39" spans="1:5" ht="20.100000000000001" customHeight="1" x14ac:dyDescent="0.25">
      <c r="A39" s="512" t="s">
        <v>673</v>
      </c>
      <c r="B39" s="513"/>
      <c r="C39" s="513">
        <v>1431455871</v>
      </c>
      <c r="D39" s="519"/>
      <c r="E39" s="529">
        <v>698563601</v>
      </c>
    </row>
    <row r="40" spans="1:5" ht="20.100000000000001" customHeight="1" x14ac:dyDescent="0.25">
      <c r="A40" s="512" t="s">
        <v>674</v>
      </c>
      <c r="B40" s="513"/>
      <c r="C40" s="513">
        <v>1452688620</v>
      </c>
      <c r="D40" s="519"/>
      <c r="E40" s="529">
        <v>1438347252</v>
      </c>
    </row>
    <row r="41" spans="1:5" ht="20.100000000000001" customHeight="1" x14ac:dyDescent="0.25">
      <c r="A41" s="512" t="s">
        <v>675</v>
      </c>
      <c r="B41" s="513"/>
      <c r="C41" s="513">
        <v>925002507</v>
      </c>
      <c r="D41" s="519"/>
      <c r="E41" s="529">
        <f>1676211460+14335104</f>
        <v>1690546564</v>
      </c>
    </row>
    <row r="42" spans="1:5" ht="20.100000000000001" customHeight="1" x14ac:dyDescent="0.25">
      <c r="A42" s="517" t="s">
        <v>676</v>
      </c>
      <c r="B42" s="513"/>
      <c r="C42" s="513">
        <v>93209870</v>
      </c>
      <c r="D42" s="519"/>
      <c r="E42" s="529">
        <v>45487317</v>
      </c>
    </row>
    <row r="43" spans="1:5" ht="20.100000000000001" customHeight="1" x14ac:dyDescent="0.25">
      <c r="A43" s="531" t="s">
        <v>677</v>
      </c>
      <c r="B43" s="513"/>
      <c r="C43" s="513">
        <v>7538182894</v>
      </c>
      <c r="D43" s="519"/>
      <c r="E43" s="529">
        <v>9071951055</v>
      </c>
    </row>
    <row r="44" spans="1:5" ht="20.100000000000001" customHeight="1" x14ac:dyDescent="0.25">
      <c r="A44" s="517" t="s">
        <v>678</v>
      </c>
      <c r="B44" s="513"/>
      <c r="C44" s="513"/>
      <c r="D44" s="519"/>
      <c r="E44" s="529"/>
    </row>
    <row r="45" spans="1:5" ht="20.100000000000001" customHeight="1" x14ac:dyDescent="0.25">
      <c r="A45" s="532" t="s">
        <v>679</v>
      </c>
      <c r="B45" s="519"/>
      <c r="C45" s="519">
        <v>54937758</v>
      </c>
      <c r="D45" s="519"/>
      <c r="E45" s="529">
        <v>16612462</v>
      </c>
    </row>
    <row r="46" spans="1:5" ht="20.100000000000001" customHeight="1" x14ac:dyDescent="0.25">
      <c r="A46" s="532" t="s">
        <v>680</v>
      </c>
      <c r="B46" s="519"/>
      <c r="C46" s="519">
        <v>210667670</v>
      </c>
      <c r="D46" s="519"/>
      <c r="E46" s="529">
        <v>300734303</v>
      </c>
    </row>
    <row r="47" spans="1:5" ht="20.100000000000001" customHeight="1" x14ac:dyDescent="0.25">
      <c r="A47" s="532" t="s">
        <v>681</v>
      </c>
      <c r="B47" s="519"/>
      <c r="C47" s="519">
        <v>992705</v>
      </c>
      <c r="D47" s="519"/>
      <c r="E47" s="529">
        <v>992705</v>
      </c>
    </row>
    <row r="48" spans="1:5" ht="20.100000000000001" customHeight="1" x14ac:dyDescent="0.25">
      <c r="A48" s="532" t="s">
        <v>682</v>
      </c>
      <c r="B48" s="519"/>
      <c r="C48" s="519">
        <v>711</v>
      </c>
      <c r="D48" s="519"/>
      <c r="E48" s="761">
        <v>0</v>
      </c>
    </row>
    <row r="49" spans="1:5" ht="20.100000000000001" customHeight="1" x14ac:dyDescent="0.25">
      <c r="A49" s="532" t="s">
        <v>683</v>
      </c>
      <c r="B49" s="519"/>
      <c r="C49" s="519">
        <v>4135772</v>
      </c>
      <c r="D49" s="519"/>
      <c r="E49" s="529">
        <v>2321460</v>
      </c>
    </row>
    <row r="50" spans="1:5" ht="20.100000000000001" customHeight="1" x14ac:dyDescent="0.25">
      <c r="A50" s="533" t="s">
        <v>684</v>
      </c>
      <c r="B50" s="534"/>
      <c r="C50" s="534">
        <v>2175415075</v>
      </c>
      <c r="D50" s="534"/>
      <c r="E50" s="535">
        <v>2201970353</v>
      </c>
    </row>
    <row r="51" spans="1:5" ht="20.100000000000001" customHeight="1" x14ac:dyDescent="0.25">
      <c r="A51" s="533" t="s">
        <v>685</v>
      </c>
      <c r="B51" s="534"/>
      <c r="C51" s="534">
        <v>124325209</v>
      </c>
      <c r="D51" s="534"/>
      <c r="E51" s="535">
        <v>142740132</v>
      </c>
    </row>
    <row r="52" spans="1:5" ht="20.100000000000001" customHeight="1" x14ac:dyDescent="0.25">
      <c r="A52" s="533" t="s">
        <v>686</v>
      </c>
      <c r="B52" s="534"/>
      <c r="C52" s="534">
        <v>3324914</v>
      </c>
      <c r="D52" s="534"/>
      <c r="E52" s="535">
        <v>887892</v>
      </c>
    </row>
    <row r="53" spans="1:5" ht="20.100000000000001" customHeight="1" x14ac:dyDescent="0.25">
      <c r="A53" s="536" t="s">
        <v>687</v>
      </c>
      <c r="B53" s="534"/>
      <c r="C53" s="534">
        <v>645833077</v>
      </c>
      <c r="D53" s="534"/>
      <c r="E53" s="535">
        <v>800833077</v>
      </c>
    </row>
    <row r="54" spans="1:5" ht="20.100000000000001" customHeight="1" x14ac:dyDescent="0.25">
      <c r="A54" s="536" t="s">
        <v>688</v>
      </c>
      <c r="B54" s="534"/>
      <c r="C54" s="534">
        <v>811061302</v>
      </c>
      <c r="D54" s="534"/>
      <c r="E54" s="535">
        <v>811061302</v>
      </c>
    </row>
    <row r="55" spans="1:5" ht="20.100000000000001" customHeight="1" x14ac:dyDescent="0.25">
      <c r="A55" s="536" t="s">
        <v>689</v>
      </c>
      <c r="B55" s="534"/>
      <c r="C55" s="534"/>
      <c r="D55" s="534"/>
      <c r="E55" s="535"/>
    </row>
    <row r="56" spans="1:5" ht="20.100000000000001" customHeight="1" x14ac:dyDescent="0.25">
      <c r="A56" s="536" t="s">
        <v>690</v>
      </c>
      <c r="B56" s="534"/>
      <c r="C56" s="534">
        <v>20577930</v>
      </c>
      <c r="D56" s="534"/>
      <c r="E56" s="535">
        <v>15839440</v>
      </c>
    </row>
    <row r="57" spans="1:5" ht="20.100000000000001" customHeight="1" x14ac:dyDescent="0.25">
      <c r="A57" s="536" t="s">
        <v>691</v>
      </c>
      <c r="B57" s="534"/>
      <c r="C57" s="534">
        <v>133044</v>
      </c>
      <c r="D57" s="534"/>
      <c r="E57" s="535">
        <v>185301</v>
      </c>
    </row>
    <row r="58" spans="1:5" ht="20.100000000000001" customHeight="1" x14ac:dyDescent="0.25">
      <c r="A58" s="536" t="s">
        <v>692</v>
      </c>
      <c r="B58" s="534"/>
      <c r="C58" s="534">
        <v>471974</v>
      </c>
      <c r="D58" s="534"/>
      <c r="E58" s="535">
        <v>6770724</v>
      </c>
    </row>
    <row r="59" spans="1:5" ht="20.100000000000001" customHeight="1" x14ac:dyDescent="0.25">
      <c r="A59" s="536" t="s">
        <v>693</v>
      </c>
      <c r="B59" s="534"/>
      <c r="C59" s="534">
        <v>399410</v>
      </c>
      <c r="D59" s="534"/>
      <c r="E59" s="535">
        <v>400000</v>
      </c>
    </row>
    <row r="60" spans="1:5" ht="20.100000000000001" customHeight="1" x14ac:dyDescent="0.25">
      <c r="A60" s="536" t="s">
        <v>694</v>
      </c>
      <c r="B60" s="534"/>
      <c r="C60" s="534">
        <v>837168</v>
      </c>
      <c r="D60" s="534"/>
      <c r="E60" s="535">
        <v>1153501</v>
      </c>
    </row>
    <row r="61" spans="1:5" ht="20.100000000000001" customHeight="1" x14ac:dyDescent="0.25">
      <c r="A61" s="536" t="s">
        <v>695</v>
      </c>
      <c r="B61" s="534"/>
      <c r="C61" s="534">
        <v>102328998</v>
      </c>
      <c r="D61" s="534"/>
      <c r="E61" s="535">
        <v>143607311</v>
      </c>
    </row>
    <row r="62" spans="1:5" ht="20.100000000000001" customHeight="1" x14ac:dyDescent="0.25">
      <c r="A62" s="536" t="s">
        <v>696</v>
      </c>
      <c r="B62" s="534"/>
      <c r="C62" s="534">
        <v>13580800</v>
      </c>
      <c r="D62" s="534"/>
      <c r="E62" s="535">
        <v>15580800</v>
      </c>
    </row>
    <row r="63" spans="1:5" ht="20.100000000000001" customHeight="1" x14ac:dyDescent="0.25">
      <c r="A63" s="537" t="s">
        <v>697</v>
      </c>
      <c r="B63" s="538"/>
      <c r="C63" s="538">
        <v>5653516</v>
      </c>
      <c r="D63" s="534"/>
      <c r="E63" s="535">
        <v>46623318</v>
      </c>
    </row>
    <row r="64" spans="1:5" ht="20.100000000000001" customHeight="1" thickBot="1" x14ac:dyDescent="0.3">
      <c r="A64" s="539" t="s">
        <v>698</v>
      </c>
      <c r="B64" s="540"/>
      <c r="C64" s="540">
        <v>108543019</v>
      </c>
      <c r="D64" s="546"/>
      <c r="E64" s="760">
        <v>54362123</v>
      </c>
    </row>
    <row r="65" spans="1:7" ht="20.100000000000001" customHeight="1" thickTop="1" thickBot="1" x14ac:dyDescent="0.3">
      <c r="A65" s="751" t="s">
        <v>699</v>
      </c>
      <c r="B65" s="752"/>
      <c r="C65" s="752">
        <f t="shared" ref="C65" si="0">SUM(C9:C37)+SUM(C42:C64)</f>
        <v>57763886977</v>
      </c>
      <c r="D65" s="752"/>
      <c r="E65" s="762">
        <f>SUM(E9:E37)+SUM(E42:E64)</f>
        <v>59623470172</v>
      </c>
    </row>
    <row r="66" spans="1:7" ht="20.100000000000001" customHeight="1" thickTop="1" x14ac:dyDescent="0.25">
      <c r="A66" s="541"/>
      <c r="B66" s="542"/>
      <c r="C66" s="542"/>
      <c r="D66" s="542"/>
      <c r="E66" s="542"/>
    </row>
    <row r="67" spans="1:7" ht="16.5" thickBot="1" x14ac:dyDescent="0.3">
      <c r="A67" s="543"/>
      <c r="B67" s="544"/>
      <c r="C67" s="544"/>
      <c r="D67" s="544"/>
      <c r="E67" s="544"/>
    </row>
    <row r="68" spans="1:7" ht="16.5" customHeight="1" thickTop="1" x14ac:dyDescent="0.25">
      <c r="A68" s="1434" t="s">
        <v>396</v>
      </c>
      <c r="B68" s="1436" t="s">
        <v>1856</v>
      </c>
      <c r="C68" s="1436"/>
      <c r="D68" s="1436" t="s">
        <v>1857</v>
      </c>
      <c r="E68" s="1437"/>
    </row>
    <row r="69" spans="1:7" ht="16.5" thickBot="1" x14ac:dyDescent="0.3">
      <c r="A69" s="1435"/>
      <c r="B69" s="507"/>
      <c r="C69" s="507" t="s">
        <v>645</v>
      </c>
      <c r="D69" s="507"/>
      <c r="E69" s="508" t="s">
        <v>645</v>
      </c>
    </row>
    <row r="70" spans="1:7" ht="20.100000000000001" customHeight="1" thickTop="1" x14ac:dyDescent="0.25">
      <c r="A70" s="509" t="s">
        <v>700</v>
      </c>
      <c r="B70" s="510"/>
      <c r="C70" s="510"/>
      <c r="D70" s="510"/>
      <c r="E70" s="511"/>
    </row>
    <row r="71" spans="1:7" ht="20.100000000000001" customHeight="1" x14ac:dyDescent="0.25">
      <c r="A71" s="517" t="s">
        <v>701</v>
      </c>
      <c r="B71" s="513"/>
      <c r="C71" s="513"/>
      <c r="D71" s="513"/>
      <c r="E71" s="514"/>
    </row>
    <row r="72" spans="1:7" ht="20.100000000000001" customHeight="1" x14ac:dyDescent="0.25">
      <c r="A72" s="512" t="s">
        <v>702</v>
      </c>
      <c r="B72" s="519"/>
      <c r="C72" s="519">
        <v>34416968347</v>
      </c>
      <c r="D72" s="519"/>
      <c r="E72" s="529">
        <v>34416968347</v>
      </c>
    </row>
    <row r="73" spans="1:7" ht="20.100000000000001" customHeight="1" x14ac:dyDescent="0.25">
      <c r="A73" s="512" t="s">
        <v>703</v>
      </c>
      <c r="B73" s="519"/>
      <c r="C73" s="519">
        <v>-2187973419</v>
      </c>
      <c r="D73" s="519"/>
      <c r="E73" s="529">
        <v>-2146695106</v>
      </c>
    </row>
    <row r="74" spans="1:7" ht="20.100000000000001" customHeight="1" x14ac:dyDescent="0.25">
      <c r="A74" s="512" t="s">
        <v>704</v>
      </c>
      <c r="B74" s="519"/>
      <c r="C74" s="519">
        <v>2063120820</v>
      </c>
      <c r="D74" s="519"/>
      <c r="E74" s="529">
        <v>2063120820</v>
      </c>
    </row>
    <row r="75" spans="1:7" ht="20.100000000000001" customHeight="1" x14ac:dyDescent="0.25">
      <c r="A75" s="512" t="s">
        <v>705</v>
      </c>
      <c r="B75" s="519"/>
      <c r="C75" s="519">
        <v>9184925849</v>
      </c>
      <c r="D75" s="519"/>
      <c r="E75" s="529">
        <v>10432634345</v>
      </c>
      <c r="G75" s="518"/>
    </row>
    <row r="76" spans="1:7" ht="20.100000000000001" customHeight="1" x14ac:dyDescent="0.25">
      <c r="A76" s="512" t="s">
        <v>706</v>
      </c>
      <c r="B76" s="519"/>
      <c r="C76" s="519">
        <v>1247708496</v>
      </c>
      <c r="D76" s="519"/>
      <c r="E76" s="529">
        <v>1295552648</v>
      </c>
    </row>
    <row r="77" spans="1:7" ht="20.100000000000001" customHeight="1" x14ac:dyDescent="0.25">
      <c r="A77" s="545" t="s">
        <v>707</v>
      </c>
      <c r="B77" s="519"/>
      <c r="C77" s="519"/>
      <c r="D77" s="519"/>
      <c r="E77" s="529"/>
    </row>
    <row r="78" spans="1:7" ht="20.100000000000001" customHeight="1" x14ac:dyDescent="0.25">
      <c r="A78" s="520" t="s">
        <v>711</v>
      </c>
      <c r="B78" s="519"/>
      <c r="C78" s="519">
        <v>88400</v>
      </c>
      <c r="D78" s="519"/>
      <c r="E78" s="761">
        <v>0</v>
      </c>
    </row>
    <row r="79" spans="1:7" ht="20.100000000000001" customHeight="1" x14ac:dyDescent="0.25">
      <c r="A79" s="520" t="s">
        <v>708</v>
      </c>
      <c r="B79" s="519"/>
      <c r="C79" s="519">
        <v>22579696</v>
      </c>
      <c r="D79" s="519"/>
      <c r="E79" s="529">
        <v>1760214</v>
      </c>
    </row>
    <row r="80" spans="1:7" ht="20.100000000000001" customHeight="1" x14ac:dyDescent="0.25">
      <c r="A80" s="520" t="s">
        <v>709</v>
      </c>
      <c r="B80" s="519"/>
      <c r="C80" s="519">
        <v>399667</v>
      </c>
      <c r="D80" s="519"/>
      <c r="E80" s="761">
        <v>0</v>
      </c>
    </row>
    <row r="81" spans="1:5" ht="20.100000000000001" customHeight="1" x14ac:dyDescent="0.25">
      <c r="A81" s="545" t="s">
        <v>710</v>
      </c>
      <c r="B81" s="519"/>
      <c r="C81" s="519"/>
      <c r="D81" s="519"/>
      <c r="E81" s="529"/>
    </row>
    <row r="82" spans="1:5" ht="20.100000000000001" customHeight="1" x14ac:dyDescent="0.25">
      <c r="A82" s="520" t="s">
        <v>711</v>
      </c>
      <c r="B82" s="519"/>
      <c r="C82" s="519">
        <v>2395403</v>
      </c>
      <c r="D82" s="519"/>
      <c r="E82" s="529">
        <v>8127</v>
      </c>
    </row>
    <row r="83" spans="1:5" ht="20.100000000000001" customHeight="1" x14ac:dyDescent="0.25">
      <c r="A83" s="520" t="s">
        <v>708</v>
      </c>
      <c r="B83" s="519"/>
      <c r="C83" s="519">
        <v>311468365</v>
      </c>
      <c r="D83" s="519"/>
      <c r="E83" s="529">
        <v>279210583</v>
      </c>
    </row>
    <row r="84" spans="1:5" ht="20.100000000000001" customHeight="1" x14ac:dyDescent="0.25">
      <c r="A84" s="520" t="s">
        <v>712</v>
      </c>
      <c r="B84" s="519"/>
      <c r="C84" s="519">
        <v>75000</v>
      </c>
      <c r="D84" s="519"/>
      <c r="E84" s="529">
        <v>459352</v>
      </c>
    </row>
    <row r="85" spans="1:5" ht="20.100000000000001" customHeight="1" x14ac:dyDescent="0.25">
      <c r="A85" s="520" t="s">
        <v>713</v>
      </c>
      <c r="B85" s="519"/>
      <c r="C85" s="519">
        <v>15903253</v>
      </c>
      <c r="D85" s="519"/>
      <c r="E85" s="529">
        <v>305013962</v>
      </c>
    </row>
    <row r="86" spans="1:5" ht="20.100000000000001" customHeight="1" x14ac:dyDescent="0.25">
      <c r="A86" s="520" t="s">
        <v>714</v>
      </c>
      <c r="B86" s="519"/>
      <c r="C86" s="519">
        <v>135447378</v>
      </c>
      <c r="D86" s="519"/>
      <c r="E86" s="529">
        <v>38933422</v>
      </c>
    </row>
    <row r="87" spans="1:5" ht="20.100000000000001" customHeight="1" x14ac:dyDescent="0.25">
      <c r="A87" s="520" t="s">
        <v>715</v>
      </c>
      <c r="B87" s="519"/>
      <c r="C87" s="519">
        <v>6383221</v>
      </c>
      <c r="D87" s="519"/>
      <c r="E87" s="529">
        <v>3202753</v>
      </c>
    </row>
    <row r="88" spans="1:5" ht="20.100000000000001" customHeight="1" x14ac:dyDescent="0.25">
      <c r="A88" s="520" t="s">
        <v>717</v>
      </c>
      <c r="B88" s="519"/>
      <c r="C88" s="519">
        <v>127375371</v>
      </c>
      <c r="D88" s="519"/>
      <c r="E88" s="529">
        <v>147696503</v>
      </c>
    </row>
    <row r="89" spans="1:5" ht="20.100000000000001" customHeight="1" x14ac:dyDescent="0.25">
      <c r="A89" s="517" t="s">
        <v>718</v>
      </c>
      <c r="B89" s="519"/>
      <c r="C89" s="519">
        <v>718862097</v>
      </c>
      <c r="D89" s="519"/>
      <c r="E89" s="529">
        <v>927432165</v>
      </c>
    </row>
    <row r="90" spans="1:5" ht="20.100000000000001" customHeight="1" x14ac:dyDescent="0.25">
      <c r="A90" s="512" t="s">
        <v>719</v>
      </c>
      <c r="B90" s="519"/>
      <c r="C90" s="519">
        <v>713143407</v>
      </c>
      <c r="D90" s="519"/>
      <c r="E90" s="529">
        <v>922368352</v>
      </c>
    </row>
    <row r="91" spans="1:5" ht="20.100000000000001" customHeight="1" x14ac:dyDescent="0.25">
      <c r="A91" s="512" t="s">
        <v>720</v>
      </c>
      <c r="B91" s="519"/>
      <c r="C91" s="519">
        <v>5718690</v>
      </c>
      <c r="D91" s="519"/>
      <c r="E91" s="529">
        <f>+E89-E90</f>
        <v>5063813</v>
      </c>
    </row>
    <row r="92" spans="1:5" ht="20.100000000000001" customHeight="1" x14ac:dyDescent="0.25">
      <c r="A92" s="517" t="s">
        <v>721</v>
      </c>
      <c r="B92" s="519"/>
      <c r="C92" s="1184">
        <v>0</v>
      </c>
      <c r="D92" s="519"/>
      <c r="E92" s="761">
        <v>0</v>
      </c>
    </row>
    <row r="93" spans="1:5" ht="20.100000000000001" customHeight="1" x14ac:dyDescent="0.25">
      <c r="A93" s="517" t="s">
        <v>722</v>
      </c>
      <c r="B93" s="519"/>
      <c r="C93" s="519">
        <v>1747934</v>
      </c>
      <c r="D93" s="519"/>
      <c r="E93" s="529">
        <v>3256680</v>
      </c>
    </row>
    <row r="94" spans="1:5" ht="20.100000000000001" customHeight="1" x14ac:dyDescent="0.25">
      <c r="A94" s="517" t="s">
        <v>723</v>
      </c>
      <c r="B94" s="519"/>
      <c r="C94" s="519">
        <v>89233160</v>
      </c>
      <c r="D94" s="519"/>
      <c r="E94" s="529">
        <v>44965563</v>
      </c>
    </row>
    <row r="95" spans="1:5" ht="20.100000000000001" customHeight="1" x14ac:dyDescent="0.25">
      <c r="A95" s="517" t="s">
        <v>724</v>
      </c>
      <c r="B95" s="519"/>
      <c r="C95" s="519">
        <v>2250248244</v>
      </c>
      <c r="D95" s="519"/>
      <c r="E95" s="529">
        <v>2338539354</v>
      </c>
    </row>
    <row r="96" spans="1:5" ht="20.100000000000001" customHeight="1" x14ac:dyDescent="0.25">
      <c r="A96" s="517" t="s">
        <v>725</v>
      </c>
      <c r="B96" s="519"/>
      <c r="C96" s="519">
        <v>366038396</v>
      </c>
      <c r="D96" s="519"/>
      <c r="E96" s="529">
        <v>387191582</v>
      </c>
    </row>
    <row r="97" spans="1:5" ht="20.100000000000001" customHeight="1" thickBot="1" x14ac:dyDescent="0.3">
      <c r="A97" s="539" t="s">
        <v>726</v>
      </c>
      <c r="B97" s="546"/>
      <c r="C97" s="546">
        <v>8990891299</v>
      </c>
      <c r="D97" s="546"/>
      <c r="E97" s="760">
        <v>9084218858</v>
      </c>
    </row>
    <row r="98" spans="1:5" ht="20.100000000000001" customHeight="1" thickTop="1" thickBot="1" x14ac:dyDescent="0.3">
      <c r="A98" s="751" t="s">
        <v>727</v>
      </c>
      <c r="B98" s="752"/>
      <c r="C98" s="752">
        <f>SUM(C70:C89)+SUM(C92:C97)</f>
        <v>57763886977</v>
      </c>
      <c r="D98" s="752"/>
      <c r="E98" s="762">
        <f>SUM(E70:E89)+SUM(E92:E97)</f>
        <v>59623470172</v>
      </c>
    </row>
    <row r="99" spans="1:5" ht="20.100000000000001" customHeight="1" thickTop="1" x14ac:dyDescent="0.25">
      <c r="A99" s="543"/>
      <c r="B99" s="543"/>
      <c r="C99" s="544"/>
      <c r="D99" s="544"/>
      <c r="E99" s="544"/>
    </row>
    <row r="100" spans="1:5" x14ac:dyDescent="0.25">
      <c r="A100" s="547" t="s">
        <v>728</v>
      </c>
      <c r="C100" s="518"/>
      <c r="D100" s="518"/>
      <c r="E100" s="518"/>
    </row>
    <row r="101" spans="1:5" x14ac:dyDescent="0.25">
      <c r="A101" s="547" t="s">
        <v>729</v>
      </c>
      <c r="C101" s="518"/>
      <c r="D101" s="518"/>
      <c r="E101" s="518"/>
    </row>
    <row r="102" spans="1:5" x14ac:dyDescent="0.25">
      <c r="C102" s="518"/>
      <c r="D102" s="518"/>
      <c r="E102" s="518"/>
    </row>
  </sheetData>
  <mergeCells count="9">
    <mergeCell ref="A68:A69"/>
    <mergeCell ref="B68:C68"/>
    <mergeCell ref="D68:E68"/>
    <mergeCell ref="A2:E2"/>
    <mergeCell ref="A3:E3"/>
    <mergeCell ref="A4:E4"/>
    <mergeCell ref="A6:A7"/>
    <mergeCell ref="B6:C6"/>
    <mergeCell ref="D6:E6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headerFooter>
    <oddFooter>&amp;P. oldal, összesen: &amp;N</oddFooter>
  </headerFooter>
  <rowBreaks count="1" manualBreakCount="1">
    <brk id="6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X42"/>
  <sheetViews>
    <sheetView zoomScale="65" zoomScaleNormal="65" workbookViewId="0">
      <selection activeCell="R24" sqref="R24"/>
    </sheetView>
  </sheetViews>
  <sheetFormatPr defaultColWidth="8.85546875" defaultRowHeight="15" x14ac:dyDescent="0.25"/>
  <cols>
    <col min="1" max="1" width="8.140625" style="503" customWidth="1"/>
    <col min="2" max="2" width="61" style="503" customWidth="1"/>
    <col min="3" max="3" width="16.7109375" style="503" customWidth="1"/>
    <col min="4" max="4" width="19" style="503" bestFit="1" customWidth="1"/>
    <col min="5" max="14" width="16.7109375" style="503" customWidth="1"/>
    <col min="15" max="15" width="18.28515625" style="503" bestFit="1" customWidth="1"/>
    <col min="16" max="16" width="16.7109375" style="503" customWidth="1"/>
    <col min="17" max="17" width="8.85546875" style="503"/>
    <col min="18" max="18" width="17.7109375" style="503" customWidth="1"/>
    <col min="19" max="19" width="8.85546875" style="503"/>
    <col min="20" max="20" width="20.7109375" style="503" customWidth="1"/>
    <col min="21" max="16384" width="8.85546875" style="503"/>
  </cols>
  <sheetData>
    <row r="1" spans="1:258" ht="15.75" x14ac:dyDescent="0.25">
      <c r="A1" s="461" t="s">
        <v>129</v>
      </c>
      <c r="B1" s="461"/>
      <c r="C1" s="461"/>
      <c r="D1" s="469"/>
      <c r="E1" s="461"/>
      <c r="F1" s="461"/>
      <c r="G1" s="461"/>
      <c r="H1" s="461"/>
      <c r="I1" s="461"/>
      <c r="J1" s="461"/>
      <c r="K1" s="461"/>
      <c r="L1" s="461"/>
      <c r="M1" s="461"/>
      <c r="N1" s="461"/>
      <c r="O1" s="461"/>
      <c r="P1" s="462" t="s">
        <v>730</v>
      </c>
      <c r="Q1" s="461"/>
      <c r="R1" s="461"/>
      <c r="S1" s="461"/>
      <c r="T1" s="461"/>
      <c r="U1" s="461"/>
      <c r="V1" s="461"/>
      <c r="W1" s="461"/>
      <c r="X1" s="461"/>
      <c r="Y1" s="461"/>
      <c r="Z1" s="461"/>
      <c r="AA1" s="461"/>
      <c r="AB1" s="461"/>
      <c r="AC1" s="461"/>
      <c r="AD1" s="461"/>
      <c r="AE1" s="461"/>
      <c r="AF1" s="461"/>
      <c r="AG1" s="461"/>
      <c r="AH1" s="461"/>
      <c r="AI1" s="461"/>
      <c r="AJ1" s="461"/>
      <c r="AK1" s="461"/>
      <c r="AL1" s="461"/>
      <c r="AM1" s="461"/>
      <c r="AN1" s="461"/>
      <c r="AO1" s="461"/>
      <c r="AP1" s="461"/>
      <c r="AQ1" s="461"/>
      <c r="AR1" s="461"/>
      <c r="AS1" s="461"/>
      <c r="AT1" s="461"/>
      <c r="AU1" s="461"/>
      <c r="AV1" s="461"/>
      <c r="AW1" s="461"/>
      <c r="AX1" s="461"/>
      <c r="AY1" s="461"/>
      <c r="AZ1" s="461"/>
      <c r="BA1" s="461"/>
      <c r="BB1" s="461"/>
      <c r="BC1" s="461"/>
      <c r="BD1" s="461"/>
      <c r="BE1" s="461"/>
      <c r="BF1" s="461"/>
      <c r="BG1" s="461"/>
      <c r="BH1" s="461"/>
      <c r="BI1" s="461"/>
      <c r="BJ1" s="461"/>
      <c r="BK1" s="461"/>
      <c r="BL1" s="461"/>
      <c r="BM1" s="461"/>
      <c r="BN1" s="461"/>
      <c r="BO1" s="461"/>
      <c r="BP1" s="461"/>
      <c r="BQ1" s="461"/>
      <c r="BR1" s="461"/>
      <c r="BS1" s="461"/>
      <c r="BT1" s="461"/>
      <c r="BU1" s="461"/>
      <c r="BV1" s="461"/>
      <c r="BW1" s="461"/>
      <c r="BX1" s="461"/>
      <c r="BY1" s="461"/>
      <c r="BZ1" s="461"/>
      <c r="CA1" s="461"/>
      <c r="CB1" s="461"/>
      <c r="CC1" s="461"/>
      <c r="CD1" s="461"/>
      <c r="CE1" s="461"/>
      <c r="CF1" s="461"/>
      <c r="CG1" s="461"/>
      <c r="CH1" s="461"/>
      <c r="CI1" s="461"/>
      <c r="CJ1" s="461"/>
      <c r="CK1" s="461"/>
      <c r="CL1" s="461"/>
      <c r="CM1" s="461"/>
      <c r="CN1" s="461"/>
      <c r="CO1" s="461"/>
      <c r="CP1" s="461"/>
      <c r="CQ1" s="461"/>
      <c r="CR1" s="461"/>
      <c r="CS1" s="461"/>
      <c r="CT1" s="461"/>
      <c r="CU1" s="461"/>
      <c r="CV1" s="461"/>
      <c r="CW1" s="461"/>
      <c r="CX1" s="461"/>
      <c r="CY1" s="461"/>
      <c r="CZ1" s="461"/>
      <c r="DA1" s="461"/>
      <c r="DB1" s="461"/>
      <c r="DC1" s="461"/>
      <c r="DD1" s="461"/>
      <c r="DE1" s="461"/>
      <c r="DF1" s="461"/>
      <c r="DG1" s="461"/>
      <c r="DH1" s="461"/>
      <c r="DI1" s="461"/>
      <c r="DJ1" s="461"/>
      <c r="DK1" s="461"/>
      <c r="DL1" s="461"/>
      <c r="DM1" s="461"/>
      <c r="DN1" s="461"/>
      <c r="DO1" s="461"/>
      <c r="DP1" s="461"/>
      <c r="DQ1" s="461"/>
      <c r="DR1" s="461"/>
      <c r="DS1" s="461"/>
      <c r="DT1" s="461"/>
      <c r="DU1" s="461"/>
      <c r="DV1" s="461"/>
      <c r="DW1" s="461"/>
      <c r="DX1" s="461"/>
      <c r="DY1" s="461"/>
      <c r="DZ1" s="461"/>
      <c r="EA1" s="461"/>
      <c r="EB1" s="461"/>
      <c r="EC1" s="461"/>
      <c r="ED1" s="461"/>
      <c r="EE1" s="461"/>
      <c r="EF1" s="461"/>
      <c r="EG1" s="461"/>
      <c r="EH1" s="461"/>
      <c r="EI1" s="461"/>
      <c r="EJ1" s="461"/>
      <c r="EK1" s="461"/>
      <c r="EL1" s="461"/>
      <c r="EM1" s="461"/>
      <c r="EN1" s="461"/>
      <c r="EO1" s="461"/>
      <c r="EP1" s="461"/>
      <c r="EQ1" s="461"/>
      <c r="ER1" s="461"/>
      <c r="ES1" s="461"/>
      <c r="ET1" s="461"/>
      <c r="EU1" s="461"/>
      <c r="EV1" s="461"/>
      <c r="EW1" s="461"/>
      <c r="EX1" s="461"/>
      <c r="EY1" s="461"/>
      <c r="EZ1" s="461"/>
      <c r="FA1" s="461"/>
      <c r="FB1" s="461"/>
      <c r="FC1" s="461"/>
      <c r="FD1" s="461"/>
      <c r="FE1" s="461"/>
      <c r="FF1" s="461"/>
      <c r="FG1" s="461"/>
      <c r="FH1" s="461"/>
      <c r="FI1" s="461"/>
      <c r="FJ1" s="461"/>
      <c r="FK1" s="461"/>
      <c r="FL1" s="461"/>
      <c r="FM1" s="461"/>
      <c r="FN1" s="461"/>
      <c r="FO1" s="461"/>
      <c r="FP1" s="461"/>
      <c r="FQ1" s="461"/>
      <c r="FR1" s="461"/>
      <c r="FS1" s="461"/>
      <c r="FT1" s="461"/>
      <c r="FU1" s="461"/>
      <c r="FV1" s="461"/>
      <c r="FW1" s="461"/>
      <c r="FX1" s="461"/>
      <c r="FY1" s="461"/>
      <c r="FZ1" s="461"/>
      <c r="GA1" s="461"/>
      <c r="GB1" s="461"/>
      <c r="GC1" s="461"/>
      <c r="GD1" s="461"/>
      <c r="GE1" s="461"/>
      <c r="GF1" s="461"/>
      <c r="GG1" s="461"/>
      <c r="GH1" s="461"/>
      <c r="GI1" s="461"/>
      <c r="GJ1" s="461"/>
      <c r="GK1" s="461"/>
      <c r="GL1" s="461"/>
      <c r="GM1" s="461"/>
      <c r="GN1" s="461"/>
      <c r="GO1" s="461"/>
      <c r="GP1" s="461"/>
      <c r="GQ1" s="461"/>
      <c r="GR1" s="461"/>
      <c r="GS1" s="461"/>
      <c r="GT1" s="461"/>
      <c r="GU1" s="461"/>
      <c r="GV1" s="461"/>
      <c r="GW1" s="461"/>
      <c r="GX1" s="461"/>
      <c r="GY1" s="461"/>
      <c r="GZ1" s="461"/>
      <c r="HA1" s="461"/>
      <c r="HB1" s="461"/>
      <c r="HC1" s="461"/>
      <c r="HD1" s="461"/>
      <c r="HE1" s="461"/>
      <c r="HF1" s="461"/>
      <c r="HG1" s="461"/>
      <c r="HH1" s="461"/>
      <c r="HI1" s="461"/>
      <c r="HJ1" s="461"/>
      <c r="HK1" s="461"/>
      <c r="HL1" s="461"/>
      <c r="HM1" s="461"/>
      <c r="HN1" s="461"/>
      <c r="HO1" s="461"/>
      <c r="HP1" s="461"/>
      <c r="HQ1" s="461"/>
      <c r="HR1" s="461"/>
      <c r="HS1" s="461"/>
      <c r="HT1" s="461"/>
      <c r="HU1" s="461"/>
      <c r="HV1" s="461"/>
      <c r="HW1" s="461"/>
      <c r="HX1" s="461"/>
      <c r="HY1" s="461"/>
      <c r="HZ1" s="461"/>
      <c r="IA1" s="461"/>
      <c r="IB1" s="461"/>
      <c r="IC1" s="461"/>
      <c r="ID1" s="461"/>
      <c r="IE1" s="461"/>
      <c r="IF1" s="461"/>
      <c r="IG1" s="461"/>
      <c r="IH1" s="461"/>
      <c r="II1" s="461"/>
      <c r="IJ1" s="461"/>
      <c r="IK1" s="461"/>
      <c r="IL1" s="461"/>
      <c r="IM1" s="461"/>
      <c r="IN1" s="461"/>
      <c r="IO1" s="461"/>
      <c r="IP1" s="461"/>
      <c r="IQ1" s="461"/>
      <c r="IR1" s="461"/>
      <c r="IS1" s="461"/>
      <c r="IT1" s="461"/>
      <c r="IU1" s="461"/>
      <c r="IV1" s="461"/>
      <c r="IW1" s="461"/>
      <c r="IX1" s="461"/>
    </row>
    <row r="2" spans="1:258" ht="15.75" x14ac:dyDescent="0.25">
      <c r="A2" s="461"/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  <c r="O2" s="461"/>
      <c r="P2" s="461"/>
      <c r="Q2" s="461"/>
      <c r="R2" s="461"/>
      <c r="S2" s="461"/>
      <c r="T2" s="461"/>
      <c r="U2" s="461"/>
      <c r="V2" s="461"/>
      <c r="W2" s="461"/>
      <c r="X2" s="461"/>
      <c r="Y2" s="461"/>
      <c r="Z2" s="461"/>
      <c r="AA2" s="461"/>
      <c r="AB2" s="461"/>
      <c r="AC2" s="461"/>
      <c r="AD2" s="461"/>
      <c r="AE2" s="461"/>
      <c r="AF2" s="461"/>
      <c r="AG2" s="461"/>
      <c r="AH2" s="461"/>
      <c r="AI2" s="461"/>
      <c r="AJ2" s="461"/>
      <c r="AK2" s="461"/>
      <c r="AL2" s="461"/>
      <c r="AM2" s="461"/>
      <c r="AN2" s="461"/>
      <c r="AO2" s="461"/>
      <c r="AP2" s="461"/>
      <c r="AQ2" s="461"/>
      <c r="AR2" s="461"/>
      <c r="AS2" s="461"/>
      <c r="AT2" s="461"/>
      <c r="AU2" s="461"/>
      <c r="AV2" s="461"/>
      <c r="AW2" s="461"/>
      <c r="AX2" s="461"/>
      <c r="AY2" s="461"/>
      <c r="AZ2" s="461"/>
      <c r="BA2" s="461"/>
      <c r="BB2" s="461"/>
      <c r="BC2" s="461"/>
      <c r="BD2" s="461"/>
      <c r="BE2" s="461"/>
      <c r="BF2" s="461"/>
      <c r="BG2" s="461"/>
      <c r="BH2" s="461"/>
      <c r="BI2" s="461"/>
      <c r="BJ2" s="461"/>
      <c r="BK2" s="461"/>
      <c r="BL2" s="461"/>
      <c r="BM2" s="461"/>
      <c r="BN2" s="461"/>
      <c r="BO2" s="461"/>
      <c r="BP2" s="461"/>
      <c r="BQ2" s="461"/>
      <c r="BR2" s="461"/>
      <c r="BS2" s="461"/>
      <c r="BT2" s="461"/>
      <c r="BU2" s="461"/>
      <c r="BV2" s="461"/>
      <c r="BW2" s="461"/>
      <c r="BX2" s="461"/>
      <c r="BY2" s="461"/>
      <c r="BZ2" s="461"/>
      <c r="CA2" s="461"/>
      <c r="CB2" s="461"/>
      <c r="CC2" s="461"/>
      <c r="CD2" s="461"/>
      <c r="CE2" s="461"/>
      <c r="CF2" s="461"/>
      <c r="CG2" s="461"/>
      <c r="CH2" s="461"/>
      <c r="CI2" s="461"/>
      <c r="CJ2" s="461"/>
      <c r="CK2" s="461"/>
      <c r="CL2" s="461"/>
      <c r="CM2" s="461"/>
      <c r="CN2" s="461"/>
      <c r="CO2" s="461"/>
      <c r="CP2" s="461"/>
      <c r="CQ2" s="461"/>
      <c r="CR2" s="461"/>
      <c r="CS2" s="461"/>
      <c r="CT2" s="461"/>
      <c r="CU2" s="461"/>
      <c r="CV2" s="461"/>
      <c r="CW2" s="461"/>
      <c r="CX2" s="461"/>
      <c r="CY2" s="461"/>
      <c r="CZ2" s="461"/>
      <c r="DA2" s="461"/>
      <c r="DB2" s="461"/>
      <c r="DC2" s="461"/>
      <c r="DD2" s="461"/>
      <c r="DE2" s="461"/>
      <c r="DF2" s="461"/>
      <c r="DG2" s="461"/>
      <c r="DH2" s="461"/>
      <c r="DI2" s="461"/>
      <c r="DJ2" s="461"/>
      <c r="DK2" s="461"/>
      <c r="DL2" s="461"/>
      <c r="DM2" s="461"/>
      <c r="DN2" s="461"/>
      <c r="DO2" s="461"/>
      <c r="DP2" s="461"/>
      <c r="DQ2" s="461"/>
      <c r="DR2" s="461"/>
      <c r="DS2" s="461"/>
      <c r="DT2" s="461"/>
      <c r="DU2" s="461"/>
      <c r="DV2" s="461"/>
      <c r="DW2" s="461"/>
      <c r="DX2" s="461"/>
      <c r="DY2" s="461"/>
      <c r="DZ2" s="461"/>
      <c r="EA2" s="461"/>
      <c r="EB2" s="461"/>
      <c r="EC2" s="461"/>
      <c r="ED2" s="461"/>
      <c r="EE2" s="461"/>
      <c r="EF2" s="461"/>
      <c r="EG2" s="461"/>
      <c r="EH2" s="461"/>
      <c r="EI2" s="461"/>
      <c r="EJ2" s="461"/>
      <c r="EK2" s="461"/>
      <c r="EL2" s="461"/>
      <c r="EM2" s="461"/>
      <c r="EN2" s="461"/>
      <c r="EO2" s="461"/>
      <c r="EP2" s="461"/>
      <c r="EQ2" s="461"/>
      <c r="ER2" s="461"/>
      <c r="ES2" s="461"/>
      <c r="ET2" s="461"/>
      <c r="EU2" s="461"/>
      <c r="EV2" s="461"/>
      <c r="EW2" s="461"/>
      <c r="EX2" s="461"/>
      <c r="EY2" s="461"/>
      <c r="EZ2" s="461"/>
      <c r="FA2" s="461"/>
      <c r="FB2" s="461"/>
      <c r="FC2" s="461"/>
      <c r="FD2" s="461"/>
      <c r="FE2" s="461"/>
      <c r="FF2" s="461"/>
      <c r="FG2" s="461"/>
      <c r="FH2" s="461"/>
      <c r="FI2" s="461"/>
      <c r="FJ2" s="461"/>
      <c r="FK2" s="461"/>
      <c r="FL2" s="461"/>
      <c r="FM2" s="461"/>
      <c r="FN2" s="461"/>
      <c r="FO2" s="461"/>
      <c r="FP2" s="461"/>
      <c r="FQ2" s="461"/>
      <c r="FR2" s="461"/>
      <c r="FS2" s="461"/>
      <c r="FT2" s="461"/>
      <c r="FU2" s="461"/>
      <c r="FV2" s="461"/>
      <c r="FW2" s="461"/>
      <c r="FX2" s="461"/>
      <c r="FY2" s="461"/>
      <c r="FZ2" s="461"/>
      <c r="GA2" s="461"/>
      <c r="GB2" s="461"/>
      <c r="GC2" s="461"/>
      <c r="GD2" s="461"/>
      <c r="GE2" s="461"/>
      <c r="GF2" s="461"/>
      <c r="GG2" s="461"/>
      <c r="GH2" s="461"/>
      <c r="GI2" s="461"/>
      <c r="GJ2" s="461"/>
      <c r="GK2" s="461"/>
      <c r="GL2" s="461"/>
      <c r="GM2" s="461"/>
      <c r="GN2" s="461"/>
      <c r="GO2" s="461"/>
      <c r="GP2" s="461"/>
      <c r="GQ2" s="461"/>
      <c r="GR2" s="461"/>
      <c r="GS2" s="461"/>
      <c r="GT2" s="461"/>
      <c r="GU2" s="461"/>
      <c r="GV2" s="461"/>
      <c r="GW2" s="461"/>
      <c r="GX2" s="461"/>
      <c r="GY2" s="461"/>
      <c r="GZ2" s="461"/>
      <c r="HA2" s="461"/>
      <c r="HB2" s="461"/>
      <c r="HC2" s="461"/>
      <c r="HD2" s="461"/>
      <c r="HE2" s="461"/>
      <c r="HF2" s="461"/>
      <c r="HG2" s="461"/>
      <c r="HH2" s="461"/>
      <c r="HI2" s="461"/>
      <c r="HJ2" s="461"/>
      <c r="HK2" s="461"/>
      <c r="HL2" s="461"/>
      <c r="HM2" s="461"/>
      <c r="HN2" s="461"/>
      <c r="HO2" s="461"/>
      <c r="HP2" s="461"/>
      <c r="HQ2" s="461"/>
      <c r="HR2" s="461"/>
      <c r="HS2" s="461"/>
      <c r="HT2" s="461"/>
      <c r="HU2" s="461"/>
      <c r="HV2" s="461"/>
      <c r="HW2" s="461"/>
      <c r="HX2" s="461"/>
      <c r="HY2" s="461"/>
      <c r="HZ2" s="461"/>
      <c r="IA2" s="461"/>
      <c r="IB2" s="461"/>
      <c r="IC2" s="461"/>
      <c r="ID2" s="461"/>
      <c r="IE2" s="461"/>
      <c r="IF2" s="461"/>
      <c r="IG2" s="461"/>
      <c r="IH2" s="461"/>
      <c r="II2" s="461"/>
      <c r="IJ2" s="461"/>
      <c r="IK2" s="461"/>
      <c r="IL2" s="461"/>
      <c r="IM2" s="461"/>
      <c r="IN2" s="461"/>
      <c r="IO2" s="461"/>
      <c r="IP2" s="461"/>
      <c r="IQ2" s="461"/>
      <c r="IR2" s="461"/>
      <c r="IS2" s="461"/>
      <c r="IT2" s="461"/>
      <c r="IU2" s="461"/>
      <c r="IV2" s="461"/>
      <c r="IW2" s="461"/>
      <c r="IX2" s="461"/>
    </row>
    <row r="3" spans="1:258" ht="18.75" x14ac:dyDescent="0.25">
      <c r="A3" s="1444" t="s">
        <v>1858</v>
      </c>
      <c r="B3" s="1444"/>
      <c r="C3" s="1444"/>
      <c r="D3" s="1444"/>
      <c r="E3" s="1444"/>
      <c r="F3" s="1444"/>
      <c r="G3" s="1444"/>
      <c r="H3" s="1444"/>
      <c r="I3" s="1444"/>
      <c r="J3" s="1444"/>
      <c r="K3" s="1444"/>
      <c r="L3" s="1444"/>
      <c r="M3" s="1444"/>
      <c r="N3" s="1444"/>
      <c r="O3" s="1444"/>
      <c r="P3" s="1444"/>
      <c r="Q3" s="461"/>
      <c r="R3" s="461"/>
      <c r="S3" s="461"/>
      <c r="T3" s="461"/>
      <c r="U3" s="461"/>
      <c r="V3" s="461"/>
      <c r="W3" s="461"/>
      <c r="X3" s="461"/>
      <c r="Y3" s="461"/>
      <c r="Z3" s="461"/>
      <c r="AA3" s="461"/>
      <c r="AB3" s="461"/>
      <c r="AC3" s="461"/>
      <c r="AD3" s="461"/>
      <c r="AE3" s="461"/>
      <c r="AF3" s="461"/>
      <c r="AG3" s="461"/>
      <c r="AH3" s="461"/>
      <c r="AI3" s="461"/>
      <c r="AJ3" s="461"/>
      <c r="AK3" s="461"/>
      <c r="AL3" s="461"/>
      <c r="AM3" s="461"/>
      <c r="AN3" s="461"/>
      <c r="AO3" s="461"/>
      <c r="AP3" s="461"/>
      <c r="AQ3" s="461"/>
      <c r="AR3" s="461"/>
      <c r="AS3" s="461"/>
      <c r="AT3" s="461"/>
      <c r="AU3" s="461"/>
      <c r="AV3" s="461"/>
      <c r="AW3" s="461"/>
      <c r="AX3" s="461"/>
      <c r="AY3" s="461"/>
      <c r="AZ3" s="461"/>
      <c r="BA3" s="461"/>
      <c r="BB3" s="461"/>
      <c r="BC3" s="461"/>
      <c r="BD3" s="461"/>
      <c r="BE3" s="461"/>
      <c r="BF3" s="461"/>
      <c r="BG3" s="461"/>
      <c r="BH3" s="461"/>
      <c r="BI3" s="461"/>
      <c r="BJ3" s="461"/>
      <c r="BK3" s="461"/>
      <c r="BL3" s="461"/>
      <c r="BM3" s="461"/>
      <c r="BN3" s="461"/>
      <c r="BO3" s="461"/>
      <c r="BP3" s="461"/>
      <c r="BQ3" s="461"/>
      <c r="BR3" s="461"/>
      <c r="BS3" s="461"/>
      <c r="BT3" s="461"/>
      <c r="BU3" s="461"/>
      <c r="BV3" s="461"/>
      <c r="BW3" s="461"/>
      <c r="BX3" s="461"/>
      <c r="BY3" s="461"/>
      <c r="BZ3" s="461"/>
      <c r="CA3" s="461"/>
      <c r="CB3" s="461"/>
      <c r="CC3" s="461"/>
      <c r="CD3" s="461"/>
      <c r="CE3" s="461"/>
      <c r="CF3" s="461"/>
      <c r="CG3" s="461"/>
      <c r="CH3" s="461"/>
      <c r="CI3" s="461"/>
      <c r="CJ3" s="461"/>
      <c r="CK3" s="461"/>
      <c r="CL3" s="461"/>
      <c r="CM3" s="461"/>
      <c r="CN3" s="461"/>
      <c r="CO3" s="461"/>
      <c r="CP3" s="461"/>
      <c r="CQ3" s="461"/>
      <c r="CR3" s="461"/>
      <c r="CS3" s="461"/>
      <c r="CT3" s="461"/>
      <c r="CU3" s="461"/>
      <c r="CV3" s="461"/>
      <c r="CW3" s="461"/>
      <c r="CX3" s="461"/>
      <c r="CY3" s="461"/>
      <c r="CZ3" s="461"/>
      <c r="DA3" s="461"/>
      <c r="DB3" s="461"/>
      <c r="DC3" s="461"/>
      <c r="DD3" s="461"/>
      <c r="DE3" s="461"/>
      <c r="DF3" s="461"/>
      <c r="DG3" s="461"/>
      <c r="DH3" s="461"/>
      <c r="DI3" s="461"/>
      <c r="DJ3" s="461"/>
      <c r="DK3" s="461"/>
      <c r="DL3" s="461"/>
      <c r="DM3" s="461"/>
      <c r="DN3" s="461"/>
      <c r="DO3" s="461"/>
      <c r="DP3" s="461"/>
      <c r="DQ3" s="461"/>
      <c r="DR3" s="461"/>
      <c r="DS3" s="461"/>
      <c r="DT3" s="461"/>
      <c r="DU3" s="461"/>
      <c r="DV3" s="461"/>
      <c r="DW3" s="461"/>
      <c r="DX3" s="461"/>
      <c r="DY3" s="461"/>
      <c r="DZ3" s="461"/>
      <c r="EA3" s="461"/>
      <c r="EB3" s="461"/>
      <c r="EC3" s="461"/>
      <c r="ED3" s="461"/>
      <c r="EE3" s="461"/>
      <c r="EF3" s="461"/>
      <c r="EG3" s="461"/>
      <c r="EH3" s="461"/>
      <c r="EI3" s="461"/>
      <c r="EJ3" s="461"/>
      <c r="EK3" s="461"/>
      <c r="EL3" s="461"/>
      <c r="EM3" s="461"/>
      <c r="EN3" s="461"/>
      <c r="EO3" s="461"/>
      <c r="EP3" s="461"/>
      <c r="EQ3" s="461"/>
      <c r="ER3" s="461"/>
      <c r="ES3" s="461"/>
      <c r="ET3" s="461"/>
      <c r="EU3" s="461"/>
      <c r="EV3" s="461"/>
      <c r="EW3" s="461"/>
      <c r="EX3" s="461"/>
      <c r="EY3" s="461"/>
      <c r="EZ3" s="461"/>
      <c r="FA3" s="461"/>
      <c r="FB3" s="461"/>
      <c r="FC3" s="461"/>
      <c r="FD3" s="461"/>
      <c r="FE3" s="461"/>
      <c r="FF3" s="461"/>
      <c r="FG3" s="461"/>
      <c r="FH3" s="461"/>
      <c r="FI3" s="461"/>
      <c r="FJ3" s="461"/>
      <c r="FK3" s="461"/>
      <c r="FL3" s="461"/>
      <c r="FM3" s="461"/>
      <c r="FN3" s="461"/>
      <c r="FO3" s="461"/>
      <c r="FP3" s="461"/>
      <c r="FQ3" s="461"/>
      <c r="FR3" s="461"/>
      <c r="FS3" s="461"/>
      <c r="FT3" s="461"/>
      <c r="FU3" s="461"/>
      <c r="FV3" s="461"/>
      <c r="FW3" s="461"/>
      <c r="FX3" s="461"/>
      <c r="FY3" s="461"/>
      <c r="FZ3" s="461"/>
      <c r="GA3" s="461"/>
      <c r="GB3" s="461"/>
      <c r="GC3" s="461"/>
      <c r="GD3" s="461"/>
      <c r="GE3" s="461"/>
      <c r="GF3" s="461"/>
      <c r="GG3" s="461"/>
      <c r="GH3" s="461"/>
      <c r="GI3" s="461"/>
      <c r="GJ3" s="461"/>
      <c r="GK3" s="461"/>
      <c r="GL3" s="461"/>
      <c r="GM3" s="461"/>
      <c r="GN3" s="461"/>
      <c r="GO3" s="461"/>
      <c r="GP3" s="461"/>
      <c r="GQ3" s="461"/>
      <c r="GR3" s="461"/>
      <c r="GS3" s="461"/>
      <c r="GT3" s="461"/>
      <c r="GU3" s="461"/>
      <c r="GV3" s="461"/>
      <c r="GW3" s="461"/>
      <c r="GX3" s="461"/>
      <c r="GY3" s="461"/>
      <c r="GZ3" s="461"/>
      <c r="HA3" s="461"/>
      <c r="HB3" s="461"/>
      <c r="HC3" s="461"/>
      <c r="HD3" s="461"/>
      <c r="HE3" s="461"/>
      <c r="HF3" s="461"/>
      <c r="HG3" s="461"/>
      <c r="HH3" s="461"/>
      <c r="HI3" s="461"/>
      <c r="HJ3" s="461"/>
      <c r="HK3" s="461"/>
      <c r="HL3" s="461"/>
      <c r="HM3" s="461"/>
      <c r="HN3" s="461"/>
      <c r="HO3" s="461"/>
      <c r="HP3" s="461"/>
      <c r="HQ3" s="461"/>
      <c r="HR3" s="461"/>
      <c r="HS3" s="461"/>
      <c r="HT3" s="461"/>
      <c r="HU3" s="461"/>
      <c r="HV3" s="461"/>
      <c r="HW3" s="461"/>
      <c r="HX3" s="461"/>
      <c r="HY3" s="461"/>
      <c r="HZ3" s="461"/>
      <c r="IA3" s="461"/>
      <c r="IB3" s="461"/>
      <c r="IC3" s="461"/>
      <c r="ID3" s="461"/>
      <c r="IE3" s="461"/>
      <c r="IF3" s="461"/>
      <c r="IG3" s="461"/>
      <c r="IH3" s="461"/>
      <c r="II3" s="461"/>
      <c r="IJ3" s="461"/>
      <c r="IK3" s="461"/>
      <c r="IL3" s="461"/>
      <c r="IM3" s="461"/>
      <c r="IN3" s="461"/>
      <c r="IO3" s="461"/>
      <c r="IP3" s="461"/>
      <c r="IQ3" s="461"/>
      <c r="IR3" s="461"/>
      <c r="IS3" s="461"/>
      <c r="IT3" s="461"/>
      <c r="IU3" s="461"/>
      <c r="IV3" s="461"/>
      <c r="IW3" s="461"/>
      <c r="IX3" s="461"/>
    </row>
    <row r="4" spans="1:258" ht="15.75" x14ac:dyDescent="0.25">
      <c r="A4" s="1433" t="s">
        <v>234</v>
      </c>
      <c r="B4" s="1433"/>
      <c r="C4" s="1433"/>
      <c r="D4" s="1433"/>
      <c r="E4" s="1433"/>
      <c r="F4" s="1433"/>
      <c r="G4" s="1433"/>
      <c r="H4" s="1433"/>
      <c r="I4" s="1433"/>
      <c r="J4" s="1433"/>
      <c r="K4" s="1433"/>
      <c r="L4" s="1433"/>
      <c r="M4" s="1433"/>
      <c r="N4" s="1433"/>
      <c r="O4" s="1433"/>
      <c r="P4" s="1433"/>
      <c r="Q4" s="461"/>
      <c r="R4" s="461"/>
      <c r="S4" s="461"/>
      <c r="T4" s="461"/>
      <c r="U4" s="461"/>
      <c r="V4" s="461"/>
      <c r="W4" s="461"/>
      <c r="X4" s="461"/>
      <c r="Y4" s="461"/>
      <c r="Z4" s="461"/>
      <c r="AA4" s="461"/>
      <c r="AB4" s="461"/>
      <c r="AC4" s="461"/>
      <c r="AD4" s="461"/>
      <c r="AE4" s="461"/>
      <c r="AF4" s="461"/>
      <c r="AG4" s="461"/>
      <c r="AH4" s="461"/>
      <c r="AI4" s="461"/>
      <c r="AJ4" s="461"/>
      <c r="AK4" s="461"/>
      <c r="AL4" s="461"/>
      <c r="AM4" s="461"/>
      <c r="AN4" s="461"/>
      <c r="AO4" s="461"/>
      <c r="AP4" s="461"/>
      <c r="AQ4" s="461"/>
      <c r="AR4" s="461"/>
      <c r="AS4" s="461"/>
      <c r="AT4" s="461"/>
      <c r="AU4" s="461"/>
      <c r="AV4" s="461"/>
      <c r="AW4" s="461"/>
      <c r="AX4" s="461"/>
      <c r="AY4" s="461"/>
      <c r="AZ4" s="461"/>
      <c r="BA4" s="461"/>
      <c r="BB4" s="461"/>
      <c r="BC4" s="461"/>
      <c r="BD4" s="461"/>
      <c r="BE4" s="461"/>
      <c r="BF4" s="461"/>
      <c r="BG4" s="461"/>
      <c r="BH4" s="461"/>
      <c r="BI4" s="461"/>
      <c r="BJ4" s="461"/>
      <c r="BK4" s="461"/>
      <c r="BL4" s="461"/>
      <c r="BM4" s="461"/>
      <c r="BN4" s="461"/>
      <c r="BO4" s="461"/>
      <c r="BP4" s="461"/>
      <c r="BQ4" s="461"/>
      <c r="BR4" s="461"/>
      <c r="BS4" s="461"/>
      <c r="BT4" s="461"/>
      <c r="BU4" s="461"/>
      <c r="BV4" s="461"/>
      <c r="BW4" s="461"/>
      <c r="BX4" s="461"/>
      <c r="BY4" s="461"/>
      <c r="BZ4" s="461"/>
      <c r="CA4" s="461"/>
      <c r="CB4" s="461"/>
      <c r="CC4" s="461"/>
      <c r="CD4" s="461"/>
      <c r="CE4" s="461"/>
      <c r="CF4" s="461"/>
      <c r="CG4" s="461"/>
      <c r="CH4" s="461"/>
      <c r="CI4" s="461"/>
      <c r="CJ4" s="461"/>
      <c r="CK4" s="461"/>
      <c r="CL4" s="461"/>
      <c r="CM4" s="461"/>
      <c r="CN4" s="461"/>
      <c r="CO4" s="461"/>
      <c r="CP4" s="461"/>
      <c r="CQ4" s="461"/>
      <c r="CR4" s="461"/>
      <c r="CS4" s="461"/>
      <c r="CT4" s="461"/>
      <c r="CU4" s="461"/>
      <c r="CV4" s="461"/>
      <c r="CW4" s="461"/>
      <c r="CX4" s="461"/>
      <c r="CY4" s="461"/>
      <c r="CZ4" s="461"/>
      <c r="DA4" s="461"/>
      <c r="DB4" s="461"/>
      <c r="DC4" s="461"/>
      <c r="DD4" s="461"/>
      <c r="DE4" s="461"/>
      <c r="DF4" s="461"/>
      <c r="DG4" s="461"/>
      <c r="DH4" s="461"/>
      <c r="DI4" s="461"/>
      <c r="DJ4" s="461"/>
      <c r="DK4" s="461"/>
      <c r="DL4" s="461"/>
      <c r="DM4" s="461"/>
      <c r="DN4" s="461"/>
      <c r="DO4" s="461"/>
      <c r="DP4" s="461"/>
      <c r="DQ4" s="461"/>
      <c r="DR4" s="461"/>
      <c r="DS4" s="461"/>
      <c r="DT4" s="461"/>
      <c r="DU4" s="461"/>
      <c r="DV4" s="461"/>
      <c r="DW4" s="461"/>
      <c r="DX4" s="461"/>
      <c r="DY4" s="461"/>
      <c r="DZ4" s="461"/>
      <c r="EA4" s="461"/>
      <c r="EB4" s="461"/>
      <c r="EC4" s="461"/>
      <c r="ED4" s="461"/>
      <c r="EE4" s="461"/>
      <c r="EF4" s="461"/>
      <c r="EG4" s="461"/>
      <c r="EH4" s="461"/>
      <c r="EI4" s="461"/>
      <c r="EJ4" s="461"/>
      <c r="EK4" s="461"/>
      <c r="EL4" s="461"/>
      <c r="EM4" s="461"/>
      <c r="EN4" s="461"/>
      <c r="EO4" s="461"/>
      <c r="EP4" s="461"/>
      <c r="EQ4" s="461"/>
      <c r="ER4" s="461"/>
      <c r="ES4" s="461"/>
      <c r="ET4" s="461"/>
      <c r="EU4" s="461"/>
      <c r="EV4" s="461"/>
      <c r="EW4" s="461"/>
      <c r="EX4" s="461"/>
      <c r="EY4" s="461"/>
      <c r="EZ4" s="461"/>
      <c r="FA4" s="461"/>
      <c r="FB4" s="461"/>
      <c r="FC4" s="461"/>
      <c r="FD4" s="461"/>
      <c r="FE4" s="461"/>
      <c r="FF4" s="461"/>
      <c r="FG4" s="461"/>
      <c r="FH4" s="461"/>
      <c r="FI4" s="461"/>
      <c r="FJ4" s="461"/>
      <c r="FK4" s="461"/>
      <c r="FL4" s="461"/>
      <c r="FM4" s="461"/>
      <c r="FN4" s="461"/>
      <c r="FO4" s="461"/>
      <c r="FP4" s="461"/>
      <c r="FQ4" s="461"/>
      <c r="FR4" s="461"/>
      <c r="FS4" s="461"/>
      <c r="FT4" s="461"/>
      <c r="FU4" s="461"/>
      <c r="FV4" s="461"/>
      <c r="FW4" s="461"/>
      <c r="FX4" s="461"/>
      <c r="FY4" s="461"/>
      <c r="FZ4" s="461"/>
      <c r="GA4" s="461"/>
      <c r="GB4" s="461"/>
      <c r="GC4" s="461"/>
      <c r="GD4" s="461"/>
      <c r="GE4" s="461"/>
      <c r="GF4" s="461"/>
      <c r="GG4" s="461"/>
      <c r="GH4" s="461"/>
      <c r="GI4" s="461"/>
      <c r="GJ4" s="461"/>
      <c r="GK4" s="461"/>
      <c r="GL4" s="461"/>
      <c r="GM4" s="461"/>
      <c r="GN4" s="461"/>
      <c r="GO4" s="461"/>
      <c r="GP4" s="461"/>
      <c r="GQ4" s="461"/>
      <c r="GR4" s="461"/>
      <c r="GS4" s="461"/>
      <c r="GT4" s="461"/>
      <c r="GU4" s="461"/>
      <c r="GV4" s="461"/>
      <c r="GW4" s="461"/>
      <c r="GX4" s="461"/>
      <c r="GY4" s="461"/>
      <c r="GZ4" s="461"/>
      <c r="HA4" s="461"/>
      <c r="HB4" s="461"/>
      <c r="HC4" s="461"/>
      <c r="HD4" s="461"/>
      <c r="HE4" s="461"/>
      <c r="HF4" s="461"/>
      <c r="HG4" s="461"/>
      <c r="HH4" s="461"/>
      <c r="HI4" s="461"/>
      <c r="HJ4" s="461"/>
      <c r="HK4" s="461"/>
      <c r="HL4" s="461"/>
      <c r="HM4" s="461"/>
      <c r="HN4" s="461"/>
      <c r="HO4" s="461"/>
      <c r="HP4" s="461"/>
      <c r="HQ4" s="461"/>
      <c r="HR4" s="461"/>
      <c r="HS4" s="461"/>
      <c r="HT4" s="461"/>
      <c r="HU4" s="461"/>
      <c r="HV4" s="461"/>
      <c r="HW4" s="461"/>
      <c r="HX4" s="461"/>
      <c r="HY4" s="461"/>
      <c r="HZ4" s="461"/>
      <c r="IA4" s="461"/>
      <c r="IB4" s="461"/>
      <c r="IC4" s="461"/>
      <c r="ID4" s="461"/>
      <c r="IE4" s="461"/>
      <c r="IF4" s="461"/>
      <c r="IG4" s="461"/>
      <c r="IH4" s="461"/>
      <c r="II4" s="461"/>
      <c r="IJ4" s="461"/>
      <c r="IK4" s="461"/>
      <c r="IL4" s="461"/>
      <c r="IM4" s="461"/>
      <c r="IN4" s="461"/>
      <c r="IO4" s="461"/>
      <c r="IP4" s="461"/>
      <c r="IQ4" s="461"/>
      <c r="IR4" s="461"/>
      <c r="IS4" s="461"/>
      <c r="IT4" s="461"/>
      <c r="IU4" s="461"/>
      <c r="IV4" s="461"/>
      <c r="IW4" s="461"/>
      <c r="IX4" s="461"/>
    </row>
    <row r="5" spans="1:258" ht="16.5" thickBot="1" x14ac:dyDescent="0.3">
      <c r="A5" s="548"/>
      <c r="B5" s="463"/>
      <c r="C5" s="463"/>
      <c r="D5" s="463"/>
      <c r="E5" s="461"/>
      <c r="F5" s="461"/>
      <c r="G5" s="461"/>
      <c r="H5" s="461"/>
      <c r="I5" s="461"/>
      <c r="J5" s="461"/>
      <c r="K5" s="461"/>
      <c r="L5" s="461"/>
      <c r="M5" s="461"/>
      <c r="N5" s="461"/>
      <c r="O5" s="461"/>
      <c r="P5" s="461"/>
      <c r="Q5" s="461"/>
      <c r="R5" s="461"/>
      <c r="S5" s="461"/>
      <c r="T5" s="461"/>
      <c r="U5" s="461"/>
      <c r="V5" s="461"/>
      <c r="W5" s="461"/>
      <c r="X5" s="461"/>
      <c r="Y5" s="461"/>
      <c r="Z5" s="461"/>
      <c r="AA5" s="461"/>
      <c r="AB5" s="461"/>
      <c r="AC5" s="461"/>
      <c r="AD5" s="461"/>
      <c r="AE5" s="461"/>
      <c r="AF5" s="461"/>
      <c r="AG5" s="461"/>
      <c r="AH5" s="461"/>
      <c r="AI5" s="461"/>
      <c r="AJ5" s="461"/>
      <c r="AK5" s="461"/>
      <c r="AL5" s="461"/>
      <c r="AM5" s="461"/>
      <c r="AN5" s="461"/>
      <c r="AO5" s="461"/>
      <c r="AP5" s="461"/>
      <c r="AQ5" s="461"/>
      <c r="AR5" s="461"/>
      <c r="AS5" s="461"/>
      <c r="AT5" s="461"/>
      <c r="AU5" s="461"/>
      <c r="AV5" s="461"/>
      <c r="AW5" s="461"/>
      <c r="AX5" s="461"/>
      <c r="AY5" s="461"/>
      <c r="AZ5" s="461"/>
      <c r="BA5" s="461"/>
      <c r="BB5" s="461"/>
      <c r="BC5" s="461"/>
      <c r="BD5" s="461"/>
      <c r="BE5" s="461"/>
      <c r="BF5" s="461"/>
      <c r="BG5" s="461"/>
      <c r="BH5" s="461"/>
      <c r="BI5" s="461"/>
      <c r="BJ5" s="461"/>
      <c r="BK5" s="461"/>
      <c r="BL5" s="461"/>
      <c r="BM5" s="461"/>
      <c r="BN5" s="461"/>
      <c r="BO5" s="461"/>
      <c r="BP5" s="461"/>
      <c r="BQ5" s="461"/>
      <c r="BR5" s="461"/>
      <c r="BS5" s="461"/>
      <c r="BT5" s="461"/>
      <c r="BU5" s="461"/>
      <c r="BV5" s="461"/>
      <c r="BW5" s="461"/>
      <c r="BX5" s="461"/>
      <c r="BY5" s="461"/>
      <c r="BZ5" s="461"/>
      <c r="CA5" s="461"/>
      <c r="CB5" s="461"/>
      <c r="CC5" s="461"/>
      <c r="CD5" s="461"/>
      <c r="CE5" s="461"/>
      <c r="CF5" s="461"/>
      <c r="CG5" s="461"/>
      <c r="CH5" s="461"/>
      <c r="CI5" s="461"/>
      <c r="CJ5" s="461"/>
      <c r="CK5" s="461"/>
      <c r="CL5" s="461"/>
      <c r="CM5" s="461"/>
      <c r="CN5" s="461"/>
      <c r="CO5" s="461"/>
      <c r="CP5" s="461"/>
      <c r="CQ5" s="461"/>
      <c r="CR5" s="461"/>
      <c r="CS5" s="461"/>
      <c r="CT5" s="461"/>
      <c r="CU5" s="461"/>
      <c r="CV5" s="461"/>
      <c r="CW5" s="461"/>
      <c r="CX5" s="461"/>
      <c r="CY5" s="461"/>
      <c r="CZ5" s="461"/>
      <c r="DA5" s="461"/>
      <c r="DB5" s="461"/>
      <c r="DC5" s="461"/>
      <c r="DD5" s="461"/>
      <c r="DE5" s="461"/>
      <c r="DF5" s="461"/>
      <c r="DG5" s="461"/>
      <c r="DH5" s="461"/>
      <c r="DI5" s="461"/>
      <c r="DJ5" s="461"/>
      <c r="DK5" s="461"/>
      <c r="DL5" s="461"/>
      <c r="DM5" s="461"/>
      <c r="DN5" s="461"/>
      <c r="DO5" s="461"/>
      <c r="DP5" s="461"/>
      <c r="DQ5" s="461"/>
      <c r="DR5" s="461"/>
      <c r="DS5" s="461"/>
      <c r="DT5" s="461"/>
      <c r="DU5" s="461"/>
      <c r="DV5" s="461"/>
      <c r="DW5" s="461"/>
      <c r="DX5" s="461"/>
      <c r="DY5" s="461"/>
      <c r="DZ5" s="461"/>
      <c r="EA5" s="461"/>
      <c r="EB5" s="461"/>
      <c r="EC5" s="461"/>
      <c r="ED5" s="461"/>
      <c r="EE5" s="461"/>
      <c r="EF5" s="461"/>
      <c r="EG5" s="461"/>
      <c r="EH5" s="461"/>
      <c r="EI5" s="461"/>
      <c r="EJ5" s="461"/>
      <c r="EK5" s="461"/>
      <c r="EL5" s="461"/>
      <c r="EM5" s="461"/>
      <c r="EN5" s="461"/>
      <c r="EO5" s="461"/>
      <c r="EP5" s="461"/>
      <c r="EQ5" s="461"/>
      <c r="ER5" s="461"/>
      <c r="ES5" s="461"/>
      <c r="ET5" s="461"/>
      <c r="EU5" s="461"/>
      <c r="EV5" s="461"/>
      <c r="EW5" s="461"/>
      <c r="EX5" s="461"/>
      <c r="EY5" s="461"/>
      <c r="EZ5" s="461"/>
      <c r="FA5" s="461"/>
      <c r="FB5" s="461"/>
      <c r="FC5" s="461"/>
      <c r="FD5" s="461"/>
      <c r="FE5" s="461"/>
      <c r="FF5" s="461"/>
      <c r="FG5" s="461"/>
      <c r="FH5" s="461"/>
      <c r="FI5" s="461"/>
      <c r="FJ5" s="461"/>
      <c r="FK5" s="461"/>
      <c r="FL5" s="461"/>
      <c r="FM5" s="461"/>
      <c r="FN5" s="461"/>
      <c r="FO5" s="461"/>
      <c r="FP5" s="461"/>
      <c r="FQ5" s="461"/>
      <c r="FR5" s="461"/>
      <c r="FS5" s="461"/>
      <c r="FT5" s="461"/>
      <c r="FU5" s="461"/>
      <c r="FV5" s="461"/>
      <c r="FW5" s="461"/>
      <c r="FX5" s="461"/>
      <c r="FY5" s="461"/>
      <c r="FZ5" s="461"/>
      <c r="GA5" s="461"/>
      <c r="GB5" s="461"/>
      <c r="GC5" s="461"/>
      <c r="GD5" s="461"/>
      <c r="GE5" s="461"/>
      <c r="GF5" s="461"/>
      <c r="GG5" s="461"/>
      <c r="GH5" s="461"/>
      <c r="GI5" s="461"/>
      <c r="GJ5" s="461"/>
      <c r="GK5" s="461"/>
      <c r="GL5" s="461"/>
      <c r="GM5" s="461"/>
      <c r="GN5" s="461"/>
      <c r="GO5" s="461"/>
      <c r="GP5" s="461"/>
      <c r="GQ5" s="461"/>
      <c r="GR5" s="461"/>
      <c r="GS5" s="461"/>
      <c r="GT5" s="461"/>
      <c r="GU5" s="461"/>
      <c r="GV5" s="461"/>
      <c r="GW5" s="461"/>
      <c r="GX5" s="461"/>
      <c r="GY5" s="461"/>
      <c r="GZ5" s="461"/>
      <c r="HA5" s="461"/>
      <c r="HB5" s="461"/>
      <c r="HC5" s="461"/>
      <c r="HD5" s="461"/>
      <c r="HE5" s="461"/>
      <c r="HF5" s="461"/>
      <c r="HG5" s="461"/>
      <c r="HH5" s="461"/>
      <c r="HI5" s="461"/>
      <c r="HJ5" s="461"/>
      <c r="HK5" s="461"/>
      <c r="HL5" s="461"/>
      <c r="HM5" s="461"/>
      <c r="HN5" s="461"/>
      <c r="HO5" s="461"/>
      <c r="HP5" s="461"/>
      <c r="HQ5" s="461"/>
      <c r="HR5" s="461"/>
      <c r="HS5" s="461"/>
      <c r="HT5" s="461"/>
      <c r="HU5" s="461"/>
      <c r="HV5" s="461"/>
      <c r="HW5" s="461"/>
      <c r="HX5" s="461"/>
      <c r="HY5" s="461"/>
      <c r="HZ5" s="461"/>
      <c r="IA5" s="461"/>
      <c r="IB5" s="461"/>
      <c r="IC5" s="461"/>
      <c r="ID5" s="461"/>
      <c r="IE5" s="461"/>
      <c r="IF5" s="461"/>
      <c r="IG5" s="461"/>
      <c r="IH5" s="461"/>
      <c r="II5" s="461"/>
      <c r="IJ5" s="461"/>
      <c r="IK5" s="461"/>
      <c r="IL5" s="461"/>
      <c r="IM5" s="461"/>
      <c r="IN5" s="461"/>
      <c r="IO5" s="461"/>
      <c r="IP5" s="461"/>
      <c r="IQ5" s="461"/>
      <c r="IR5" s="461"/>
      <c r="IS5" s="461"/>
      <c r="IT5" s="461"/>
      <c r="IU5" s="461"/>
      <c r="IV5" s="461"/>
      <c r="IW5" s="461"/>
      <c r="IX5" s="461"/>
    </row>
    <row r="6" spans="1:258" ht="43.9" customHeight="1" thickTop="1" x14ac:dyDescent="0.25">
      <c r="A6" s="1445" t="s">
        <v>57</v>
      </c>
      <c r="B6" s="1447" t="s">
        <v>396</v>
      </c>
      <c r="C6" s="1447" t="s">
        <v>129</v>
      </c>
      <c r="D6" s="1447"/>
      <c r="E6" s="1447" t="s">
        <v>131</v>
      </c>
      <c r="F6" s="1447"/>
      <c r="G6" s="1447" t="s">
        <v>257</v>
      </c>
      <c r="H6" s="1447"/>
      <c r="I6" s="1447" t="s">
        <v>134</v>
      </c>
      <c r="J6" s="1447"/>
      <c r="K6" s="1447" t="s">
        <v>622</v>
      </c>
      <c r="L6" s="1447"/>
      <c r="M6" s="1442" t="s">
        <v>135</v>
      </c>
      <c r="N6" s="1443"/>
      <c r="O6" s="1447" t="s">
        <v>623</v>
      </c>
      <c r="P6" s="1449"/>
      <c r="Q6" s="549"/>
      <c r="R6" s="549"/>
      <c r="S6" s="549"/>
      <c r="T6" s="549"/>
      <c r="U6" s="549"/>
      <c r="V6" s="549"/>
      <c r="W6" s="549"/>
      <c r="X6" s="549"/>
      <c r="Y6" s="549"/>
      <c r="Z6" s="549"/>
      <c r="AA6" s="549"/>
      <c r="AB6" s="549"/>
      <c r="AC6" s="549"/>
      <c r="AD6" s="549"/>
      <c r="AE6" s="549"/>
      <c r="AF6" s="549"/>
      <c r="AG6" s="549"/>
      <c r="AH6" s="549"/>
      <c r="AI6" s="549"/>
      <c r="AJ6" s="549"/>
      <c r="AK6" s="549"/>
      <c r="AL6" s="549"/>
      <c r="AM6" s="549"/>
      <c r="AN6" s="549"/>
      <c r="AO6" s="549"/>
      <c r="AP6" s="549"/>
      <c r="AQ6" s="549"/>
      <c r="AR6" s="549"/>
      <c r="AS6" s="549"/>
      <c r="AT6" s="549"/>
      <c r="AU6" s="549"/>
      <c r="AV6" s="549"/>
      <c r="AW6" s="549"/>
      <c r="AX6" s="549"/>
      <c r="AY6" s="549"/>
      <c r="AZ6" s="549"/>
      <c r="BA6" s="549"/>
      <c r="BB6" s="549"/>
      <c r="BC6" s="549"/>
      <c r="BD6" s="549"/>
      <c r="BE6" s="549"/>
      <c r="BF6" s="549"/>
      <c r="BG6" s="549"/>
      <c r="BH6" s="549"/>
      <c r="BI6" s="549"/>
      <c r="BJ6" s="549"/>
      <c r="BK6" s="549"/>
      <c r="BL6" s="549"/>
      <c r="BM6" s="549"/>
      <c r="BN6" s="549"/>
      <c r="BO6" s="549"/>
      <c r="BP6" s="549"/>
      <c r="BQ6" s="549"/>
      <c r="BR6" s="549"/>
      <c r="BS6" s="549"/>
      <c r="BT6" s="549"/>
      <c r="BU6" s="549"/>
      <c r="BV6" s="549"/>
      <c r="BW6" s="549"/>
      <c r="BX6" s="549"/>
      <c r="BY6" s="549"/>
      <c r="BZ6" s="549"/>
      <c r="CA6" s="549"/>
      <c r="CB6" s="549"/>
      <c r="CC6" s="549"/>
      <c r="CD6" s="549"/>
      <c r="CE6" s="549"/>
      <c r="CF6" s="549"/>
      <c r="CG6" s="549"/>
      <c r="CH6" s="549"/>
      <c r="CI6" s="549"/>
      <c r="CJ6" s="549"/>
      <c r="CK6" s="549"/>
      <c r="CL6" s="549"/>
      <c r="CM6" s="549"/>
      <c r="CN6" s="549"/>
      <c r="CO6" s="549"/>
      <c r="CP6" s="549"/>
      <c r="CQ6" s="549"/>
      <c r="CR6" s="549"/>
      <c r="CS6" s="549"/>
      <c r="CT6" s="549"/>
      <c r="CU6" s="549"/>
      <c r="CV6" s="549"/>
      <c r="CW6" s="549"/>
      <c r="CX6" s="549"/>
      <c r="CY6" s="549"/>
      <c r="CZ6" s="549"/>
      <c r="DA6" s="549"/>
      <c r="DB6" s="549"/>
      <c r="DC6" s="549"/>
      <c r="DD6" s="549"/>
      <c r="DE6" s="549"/>
      <c r="DF6" s="549"/>
      <c r="DG6" s="549"/>
      <c r="DH6" s="549"/>
      <c r="DI6" s="549"/>
      <c r="DJ6" s="549"/>
      <c r="DK6" s="549"/>
      <c r="DL6" s="549"/>
      <c r="DM6" s="549"/>
      <c r="DN6" s="549"/>
      <c r="DO6" s="549"/>
      <c r="DP6" s="549"/>
      <c r="DQ6" s="549"/>
      <c r="DR6" s="549"/>
      <c r="DS6" s="549"/>
      <c r="DT6" s="549"/>
      <c r="DU6" s="549"/>
      <c r="DV6" s="549"/>
      <c r="DW6" s="549"/>
      <c r="DX6" s="549"/>
      <c r="DY6" s="549"/>
      <c r="DZ6" s="549"/>
      <c r="EA6" s="549"/>
      <c r="EB6" s="549"/>
      <c r="EC6" s="549"/>
      <c r="ED6" s="549"/>
      <c r="EE6" s="549"/>
      <c r="EF6" s="549"/>
      <c r="EG6" s="549"/>
      <c r="EH6" s="549"/>
      <c r="EI6" s="549"/>
      <c r="EJ6" s="549"/>
      <c r="EK6" s="549"/>
      <c r="EL6" s="549"/>
      <c r="EM6" s="549"/>
      <c r="EN6" s="549"/>
      <c r="EO6" s="549"/>
      <c r="EP6" s="549"/>
      <c r="EQ6" s="549"/>
      <c r="ER6" s="549"/>
      <c r="ES6" s="549"/>
      <c r="ET6" s="549"/>
      <c r="EU6" s="549"/>
      <c r="EV6" s="549"/>
      <c r="EW6" s="549"/>
      <c r="EX6" s="549"/>
      <c r="EY6" s="549"/>
      <c r="EZ6" s="549"/>
      <c r="FA6" s="549"/>
      <c r="FB6" s="549"/>
      <c r="FC6" s="549"/>
      <c r="FD6" s="549"/>
      <c r="FE6" s="549"/>
      <c r="FF6" s="549"/>
      <c r="FG6" s="549"/>
      <c r="FH6" s="549"/>
      <c r="FI6" s="549"/>
      <c r="FJ6" s="549"/>
      <c r="FK6" s="549"/>
      <c r="FL6" s="549"/>
      <c r="FM6" s="549"/>
      <c r="FN6" s="549"/>
      <c r="FO6" s="549"/>
      <c r="FP6" s="549"/>
      <c r="FQ6" s="549"/>
      <c r="FR6" s="549"/>
      <c r="FS6" s="549"/>
      <c r="FT6" s="549"/>
      <c r="FU6" s="549"/>
      <c r="FV6" s="549"/>
      <c r="FW6" s="549"/>
      <c r="FX6" s="549"/>
      <c r="FY6" s="549"/>
      <c r="FZ6" s="549"/>
      <c r="GA6" s="549"/>
      <c r="GB6" s="549"/>
      <c r="GC6" s="549"/>
      <c r="GD6" s="549"/>
      <c r="GE6" s="549"/>
      <c r="GF6" s="549"/>
      <c r="GG6" s="549"/>
      <c r="GH6" s="549"/>
      <c r="GI6" s="549"/>
      <c r="GJ6" s="549"/>
      <c r="GK6" s="549"/>
      <c r="GL6" s="549"/>
      <c r="GM6" s="549"/>
      <c r="GN6" s="549"/>
      <c r="GO6" s="549"/>
      <c r="GP6" s="549"/>
      <c r="GQ6" s="549"/>
      <c r="GR6" s="549"/>
      <c r="GS6" s="549"/>
      <c r="GT6" s="549"/>
      <c r="GU6" s="549"/>
      <c r="GV6" s="549"/>
      <c r="GW6" s="549"/>
      <c r="GX6" s="549"/>
      <c r="GY6" s="549"/>
      <c r="GZ6" s="549"/>
      <c r="HA6" s="549"/>
      <c r="HB6" s="549"/>
      <c r="HC6" s="549"/>
      <c r="HD6" s="549"/>
      <c r="HE6" s="549"/>
      <c r="HF6" s="549"/>
      <c r="HG6" s="549"/>
      <c r="HH6" s="549"/>
      <c r="HI6" s="549"/>
      <c r="HJ6" s="549"/>
      <c r="HK6" s="549"/>
      <c r="HL6" s="549"/>
      <c r="HM6" s="549"/>
      <c r="HN6" s="549"/>
      <c r="HO6" s="549"/>
      <c r="HP6" s="549"/>
      <c r="HQ6" s="549"/>
      <c r="HR6" s="549"/>
      <c r="HS6" s="549"/>
      <c r="HT6" s="549"/>
      <c r="HU6" s="549"/>
      <c r="HV6" s="549"/>
      <c r="HW6" s="549"/>
      <c r="HX6" s="549"/>
      <c r="HY6" s="549"/>
      <c r="HZ6" s="549"/>
      <c r="IA6" s="549"/>
      <c r="IB6" s="549"/>
      <c r="IC6" s="549"/>
      <c r="ID6" s="549"/>
      <c r="IE6" s="549"/>
      <c r="IF6" s="549"/>
      <c r="IG6" s="549"/>
      <c r="IH6" s="549"/>
      <c r="II6" s="549"/>
      <c r="IJ6" s="549"/>
      <c r="IK6" s="549"/>
      <c r="IL6" s="549"/>
      <c r="IM6" s="549"/>
      <c r="IN6" s="549"/>
      <c r="IO6" s="549"/>
      <c r="IP6" s="549"/>
      <c r="IQ6" s="549"/>
      <c r="IR6" s="549"/>
      <c r="IS6" s="549"/>
      <c r="IT6" s="549"/>
      <c r="IU6" s="549"/>
      <c r="IV6" s="549"/>
      <c r="IW6" s="549"/>
      <c r="IX6" s="549"/>
    </row>
    <row r="7" spans="1:258" ht="16.5" thickBot="1" x14ac:dyDescent="0.3">
      <c r="A7" s="1446"/>
      <c r="B7" s="1448"/>
      <c r="C7" s="550">
        <v>45657</v>
      </c>
      <c r="D7" s="550">
        <v>46022</v>
      </c>
      <c r="E7" s="550">
        <v>45657</v>
      </c>
      <c r="F7" s="550">
        <v>46022</v>
      </c>
      <c r="G7" s="550">
        <v>45657</v>
      </c>
      <c r="H7" s="550">
        <v>46022</v>
      </c>
      <c r="I7" s="550">
        <v>45657</v>
      </c>
      <c r="J7" s="550">
        <v>46022</v>
      </c>
      <c r="K7" s="550">
        <v>45657</v>
      </c>
      <c r="L7" s="550">
        <v>46022</v>
      </c>
      <c r="M7" s="550">
        <v>45657</v>
      </c>
      <c r="N7" s="550">
        <v>46022</v>
      </c>
      <c r="O7" s="550">
        <v>45657</v>
      </c>
      <c r="P7" s="1264">
        <v>46022</v>
      </c>
      <c r="Q7" s="549"/>
      <c r="R7" s="549"/>
      <c r="S7" s="549"/>
      <c r="T7" s="549"/>
      <c r="U7" s="549"/>
      <c r="V7" s="549"/>
      <c r="W7" s="549"/>
      <c r="X7" s="549"/>
      <c r="Y7" s="549"/>
      <c r="Z7" s="549"/>
      <c r="AA7" s="549"/>
      <c r="AB7" s="549"/>
      <c r="AC7" s="549"/>
      <c r="AD7" s="549"/>
      <c r="AE7" s="549"/>
      <c r="AF7" s="549"/>
      <c r="AG7" s="549"/>
      <c r="AH7" s="549"/>
      <c r="AI7" s="549"/>
      <c r="AJ7" s="549"/>
      <c r="AK7" s="549"/>
      <c r="AL7" s="549"/>
      <c r="AM7" s="549"/>
      <c r="AN7" s="549"/>
      <c r="AO7" s="549"/>
      <c r="AP7" s="549"/>
      <c r="AQ7" s="549"/>
      <c r="AR7" s="549"/>
      <c r="AS7" s="549"/>
      <c r="AT7" s="549"/>
      <c r="AU7" s="549"/>
      <c r="AV7" s="549"/>
      <c r="AW7" s="549"/>
      <c r="AX7" s="549"/>
      <c r="AY7" s="549"/>
      <c r="AZ7" s="549"/>
      <c r="BA7" s="549"/>
      <c r="BB7" s="549"/>
      <c r="BC7" s="549"/>
      <c r="BD7" s="549"/>
      <c r="BE7" s="549"/>
      <c r="BF7" s="549"/>
      <c r="BG7" s="549"/>
      <c r="BH7" s="549"/>
      <c r="BI7" s="549"/>
      <c r="BJ7" s="549"/>
      <c r="BK7" s="549"/>
      <c r="BL7" s="549"/>
      <c r="BM7" s="549"/>
      <c r="BN7" s="549"/>
      <c r="BO7" s="549"/>
      <c r="BP7" s="549"/>
      <c r="BQ7" s="549"/>
      <c r="BR7" s="549"/>
      <c r="BS7" s="549"/>
      <c r="BT7" s="549"/>
      <c r="BU7" s="549"/>
      <c r="BV7" s="549"/>
      <c r="BW7" s="549"/>
      <c r="BX7" s="549"/>
      <c r="BY7" s="549"/>
      <c r="BZ7" s="549"/>
      <c r="CA7" s="549"/>
      <c r="CB7" s="549"/>
      <c r="CC7" s="549"/>
      <c r="CD7" s="549"/>
      <c r="CE7" s="549"/>
      <c r="CF7" s="549"/>
      <c r="CG7" s="549"/>
      <c r="CH7" s="549"/>
      <c r="CI7" s="549"/>
      <c r="CJ7" s="549"/>
      <c r="CK7" s="549"/>
      <c r="CL7" s="549"/>
      <c r="CM7" s="549"/>
      <c r="CN7" s="549"/>
      <c r="CO7" s="549"/>
      <c r="CP7" s="549"/>
      <c r="CQ7" s="549"/>
      <c r="CR7" s="549"/>
      <c r="CS7" s="549"/>
      <c r="CT7" s="549"/>
      <c r="CU7" s="549"/>
      <c r="CV7" s="549"/>
      <c r="CW7" s="549"/>
      <c r="CX7" s="549"/>
      <c r="CY7" s="549"/>
      <c r="CZ7" s="549"/>
      <c r="DA7" s="549"/>
      <c r="DB7" s="549"/>
      <c r="DC7" s="549"/>
      <c r="DD7" s="549"/>
      <c r="DE7" s="549"/>
      <c r="DF7" s="549"/>
      <c r="DG7" s="549"/>
      <c r="DH7" s="549"/>
      <c r="DI7" s="549"/>
      <c r="DJ7" s="549"/>
      <c r="DK7" s="549"/>
      <c r="DL7" s="549"/>
      <c r="DM7" s="549"/>
      <c r="DN7" s="549"/>
      <c r="DO7" s="549"/>
      <c r="DP7" s="549"/>
      <c r="DQ7" s="549"/>
      <c r="DR7" s="549"/>
      <c r="DS7" s="549"/>
      <c r="DT7" s="549"/>
      <c r="DU7" s="549"/>
      <c r="DV7" s="549"/>
      <c r="DW7" s="549"/>
      <c r="DX7" s="549"/>
      <c r="DY7" s="549"/>
      <c r="DZ7" s="549"/>
      <c r="EA7" s="549"/>
      <c r="EB7" s="549"/>
      <c r="EC7" s="549"/>
      <c r="ED7" s="549"/>
      <c r="EE7" s="549"/>
      <c r="EF7" s="549"/>
      <c r="EG7" s="549"/>
      <c r="EH7" s="549"/>
      <c r="EI7" s="549"/>
      <c r="EJ7" s="549"/>
      <c r="EK7" s="549"/>
      <c r="EL7" s="549"/>
      <c r="EM7" s="549"/>
      <c r="EN7" s="549"/>
      <c r="EO7" s="549"/>
      <c r="EP7" s="549"/>
      <c r="EQ7" s="549"/>
      <c r="ER7" s="549"/>
      <c r="ES7" s="549"/>
      <c r="ET7" s="549"/>
      <c r="EU7" s="549"/>
      <c r="EV7" s="549"/>
      <c r="EW7" s="549"/>
      <c r="EX7" s="549"/>
      <c r="EY7" s="549"/>
      <c r="EZ7" s="549"/>
      <c r="FA7" s="549"/>
      <c r="FB7" s="549"/>
      <c r="FC7" s="549"/>
      <c r="FD7" s="549"/>
      <c r="FE7" s="549"/>
      <c r="FF7" s="549"/>
      <c r="FG7" s="549"/>
      <c r="FH7" s="549"/>
      <c r="FI7" s="549"/>
      <c r="FJ7" s="549"/>
      <c r="FK7" s="549"/>
      <c r="FL7" s="549"/>
      <c r="FM7" s="549"/>
      <c r="FN7" s="549"/>
      <c r="FO7" s="549"/>
      <c r="FP7" s="549"/>
      <c r="FQ7" s="549"/>
      <c r="FR7" s="549"/>
      <c r="FS7" s="549"/>
      <c r="FT7" s="549"/>
      <c r="FU7" s="549"/>
      <c r="FV7" s="549"/>
      <c r="FW7" s="549"/>
      <c r="FX7" s="549"/>
      <c r="FY7" s="549"/>
      <c r="FZ7" s="549"/>
      <c r="GA7" s="549"/>
      <c r="GB7" s="549"/>
      <c r="GC7" s="549"/>
      <c r="GD7" s="549"/>
      <c r="GE7" s="549"/>
      <c r="GF7" s="549"/>
      <c r="GG7" s="549"/>
      <c r="GH7" s="549"/>
      <c r="GI7" s="549"/>
      <c r="GJ7" s="549"/>
      <c r="GK7" s="549"/>
      <c r="GL7" s="549"/>
      <c r="GM7" s="549"/>
      <c r="GN7" s="549"/>
      <c r="GO7" s="549"/>
      <c r="GP7" s="549"/>
      <c r="GQ7" s="549"/>
      <c r="GR7" s="549"/>
      <c r="GS7" s="549"/>
      <c r="GT7" s="549"/>
      <c r="GU7" s="549"/>
      <c r="GV7" s="549"/>
      <c r="GW7" s="549"/>
      <c r="GX7" s="549"/>
      <c r="GY7" s="549"/>
      <c r="GZ7" s="549"/>
      <c r="HA7" s="549"/>
      <c r="HB7" s="549"/>
      <c r="HC7" s="549"/>
      <c r="HD7" s="549"/>
      <c r="HE7" s="549"/>
      <c r="HF7" s="549"/>
      <c r="HG7" s="549"/>
      <c r="HH7" s="549"/>
      <c r="HI7" s="549"/>
      <c r="HJ7" s="549"/>
      <c r="HK7" s="549"/>
      <c r="HL7" s="549"/>
      <c r="HM7" s="549"/>
      <c r="HN7" s="549"/>
      <c r="HO7" s="549"/>
      <c r="HP7" s="549"/>
      <c r="HQ7" s="549"/>
      <c r="HR7" s="549"/>
      <c r="HS7" s="549"/>
      <c r="HT7" s="549"/>
      <c r="HU7" s="549"/>
      <c r="HV7" s="549"/>
      <c r="HW7" s="549"/>
      <c r="HX7" s="549"/>
      <c r="HY7" s="549"/>
      <c r="HZ7" s="549"/>
      <c r="IA7" s="549"/>
      <c r="IB7" s="549"/>
      <c r="IC7" s="549"/>
      <c r="ID7" s="549"/>
      <c r="IE7" s="549"/>
      <c r="IF7" s="549"/>
      <c r="IG7" s="549"/>
      <c r="IH7" s="549"/>
      <c r="II7" s="549"/>
      <c r="IJ7" s="549"/>
      <c r="IK7" s="549"/>
      <c r="IL7" s="549"/>
      <c r="IM7" s="549"/>
      <c r="IN7" s="549"/>
      <c r="IO7" s="549"/>
      <c r="IP7" s="549"/>
      <c r="IQ7" s="549"/>
      <c r="IR7" s="549"/>
      <c r="IS7" s="549"/>
      <c r="IT7" s="549"/>
      <c r="IU7" s="549"/>
      <c r="IV7" s="549"/>
      <c r="IW7" s="549"/>
      <c r="IX7" s="549"/>
    </row>
    <row r="8" spans="1:258" ht="20.100000000000001" customHeight="1" thickTop="1" x14ac:dyDescent="0.25">
      <c r="A8" s="551">
        <v>1</v>
      </c>
      <c r="B8" s="552" t="s">
        <v>731</v>
      </c>
      <c r="C8" s="470">
        <v>1573315</v>
      </c>
      <c r="D8" s="553">
        <v>583315</v>
      </c>
      <c r="E8" s="470">
        <v>7673207</v>
      </c>
      <c r="F8" s="470">
        <v>5212464</v>
      </c>
      <c r="G8" s="479"/>
      <c r="H8" s="479"/>
      <c r="I8" s="479"/>
      <c r="J8" s="479"/>
      <c r="K8" s="479"/>
      <c r="L8" s="479"/>
      <c r="M8" s="479"/>
      <c r="N8" s="479"/>
      <c r="O8" s="467">
        <f>+M8+I8+K8+G8+E8+C8</f>
        <v>9246522</v>
      </c>
      <c r="P8" s="468">
        <f>+N8+J8+L8+H8+F8+D8</f>
        <v>5795779</v>
      </c>
      <c r="Q8" s="554"/>
      <c r="R8" s="554"/>
      <c r="S8" s="554"/>
      <c r="T8" s="554"/>
      <c r="U8" s="554"/>
      <c r="V8" s="554"/>
      <c r="W8" s="554"/>
      <c r="X8" s="554"/>
      <c r="Y8" s="554"/>
      <c r="Z8" s="554"/>
      <c r="AA8" s="554"/>
      <c r="AB8" s="554"/>
      <c r="AC8" s="554"/>
      <c r="AD8" s="554"/>
      <c r="AE8" s="554"/>
      <c r="AF8" s="554"/>
      <c r="AG8" s="554"/>
      <c r="AH8" s="554"/>
      <c r="AI8" s="554"/>
      <c r="AJ8" s="554"/>
      <c r="AK8" s="554"/>
      <c r="AL8" s="554"/>
      <c r="AM8" s="554"/>
      <c r="AN8" s="554"/>
      <c r="AO8" s="554"/>
      <c r="AP8" s="554"/>
      <c r="AQ8" s="554"/>
      <c r="AR8" s="554"/>
      <c r="AS8" s="554"/>
      <c r="AT8" s="554"/>
      <c r="AU8" s="554"/>
      <c r="AV8" s="554"/>
      <c r="AW8" s="554"/>
      <c r="AX8" s="554"/>
      <c r="AY8" s="554"/>
      <c r="AZ8" s="554"/>
      <c r="BA8" s="554"/>
      <c r="BB8" s="554"/>
      <c r="BC8" s="554"/>
      <c r="BD8" s="554"/>
      <c r="BE8" s="554"/>
      <c r="BF8" s="554"/>
      <c r="BG8" s="554"/>
      <c r="BH8" s="554"/>
      <c r="BI8" s="554"/>
      <c r="BJ8" s="554"/>
      <c r="BK8" s="554"/>
      <c r="BL8" s="554"/>
      <c r="BM8" s="554"/>
      <c r="BN8" s="554"/>
      <c r="BO8" s="554"/>
      <c r="BP8" s="554"/>
      <c r="BQ8" s="554"/>
      <c r="BR8" s="554"/>
      <c r="BS8" s="554"/>
      <c r="BT8" s="554"/>
      <c r="BU8" s="554"/>
      <c r="BV8" s="554"/>
      <c r="BW8" s="554"/>
      <c r="BX8" s="554"/>
      <c r="BY8" s="554"/>
      <c r="BZ8" s="554"/>
      <c r="CA8" s="554"/>
      <c r="CB8" s="554"/>
      <c r="CC8" s="554"/>
      <c r="CD8" s="554"/>
      <c r="CE8" s="554"/>
      <c r="CF8" s="554"/>
      <c r="CG8" s="554"/>
      <c r="CH8" s="554"/>
      <c r="CI8" s="554"/>
      <c r="CJ8" s="554"/>
      <c r="CK8" s="554"/>
      <c r="CL8" s="554"/>
      <c r="CM8" s="554"/>
      <c r="CN8" s="554"/>
      <c r="CO8" s="554"/>
      <c r="CP8" s="554"/>
      <c r="CQ8" s="554"/>
      <c r="CR8" s="554"/>
      <c r="CS8" s="554"/>
      <c r="CT8" s="554"/>
      <c r="CU8" s="554"/>
      <c r="CV8" s="554"/>
      <c r="CW8" s="554"/>
      <c r="CX8" s="554"/>
      <c r="CY8" s="554"/>
      <c r="CZ8" s="554"/>
      <c r="DA8" s="554"/>
      <c r="DB8" s="554"/>
      <c r="DC8" s="554"/>
      <c r="DD8" s="554"/>
      <c r="DE8" s="554"/>
      <c r="DF8" s="554"/>
      <c r="DG8" s="554"/>
      <c r="DH8" s="554"/>
      <c r="DI8" s="554"/>
      <c r="DJ8" s="554"/>
      <c r="DK8" s="554"/>
      <c r="DL8" s="554"/>
      <c r="DM8" s="554"/>
      <c r="DN8" s="554"/>
      <c r="DO8" s="554"/>
      <c r="DP8" s="554"/>
      <c r="DQ8" s="554"/>
      <c r="DR8" s="554"/>
      <c r="DS8" s="554"/>
      <c r="DT8" s="554"/>
      <c r="DU8" s="554"/>
      <c r="DV8" s="554"/>
      <c r="DW8" s="554"/>
      <c r="DX8" s="554"/>
      <c r="DY8" s="554"/>
      <c r="DZ8" s="554"/>
      <c r="EA8" s="554"/>
      <c r="EB8" s="554"/>
      <c r="EC8" s="554"/>
      <c r="ED8" s="554"/>
      <c r="EE8" s="554"/>
      <c r="EF8" s="554"/>
      <c r="EG8" s="554"/>
      <c r="EH8" s="554"/>
      <c r="EI8" s="554"/>
      <c r="EJ8" s="554"/>
      <c r="EK8" s="554"/>
      <c r="EL8" s="554"/>
      <c r="EM8" s="554"/>
      <c r="EN8" s="554"/>
      <c r="EO8" s="554"/>
      <c r="EP8" s="554"/>
      <c r="EQ8" s="554"/>
      <c r="ER8" s="554"/>
      <c r="ES8" s="554"/>
      <c r="ET8" s="554"/>
      <c r="EU8" s="554"/>
      <c r="EV8" s="554"/>
      <c r="EW8" s="554"/>
      <c r="EX8" s="554"/>
      <c r="EY8" s="554"/>
      <c r="EZ8" s="554"/>
      <c r="FA8" s="554"/>
      <c r="FB8" s="554"/>
      <c r="FC8" s="554"/>
      <c r="FD8" s="554"/>
      <c r="FE8" s="554"/>
      <c r="FF8" s="554"/>
      <c r="FG8" s="554"/>
      <c r="FH8" s="554"/>
      <c r="FI8" s="554"/>
      <c r="FJ8" s="554"/>
      <c r="FK8" s="554"/>
      <c r="FL8" s="554"/>
      <c r="FM8" s="554"/>
      <c r="FN8" s="554"/>
      <c r="FO8" s="554"/>
      <c r="FP8" s="554"/>
      <c r="FQ8" s="554"/>
      <c r="FR8" s="554"/>
      <c r="FS8" s="554"/>
      <c r="FT8" s="554"/>
      <c r="FU8" s="554"/>
      <c r="FV8" s="554"/>
      <c r="FW8" s="554"/>
      <c r="FX8" s="554"/>
      <c r="FY8" s="554"/>
      <c r="FZ8" s="554"/>
      <c r="GA8" s="554"/>
      <c r="GB8" s="554"/>
      <c r="GC8" s="554"/>
      <c r="GD8" s="554"/>
      <c r="GE8" s="554"/>
      <c r="GF8" s="554"/>
      <c r="GG8" s="554"/>
      <c r="GH8" s="554"/>
      <c r="GI8" s="554"/>
      <c r="GJ8" s="554"/>
      <c r="GK8" s="554"/>
      <c r="GL8" s="554"/>
      <c r="GM8" s="554"/>
      <c r="GN8" s="554"/>
      <c r="GO8" s="554"/>
      <c r="GP8" s="554"/>
      <c r="GQ8" s="554"/>
      <c r="GR8" s="554"/>
      <c r="GS8" s="554"/>
      <c r="GT8" s="554"/>
      <c r="GU8" s="554"/>
      <c r="GV8" s="554"/>
      <c r="GW8" s="554"/>
      <c r="GX8" s="554"/>
      <c r="GY8" s="554"/>
      <c r="GZ8" s="554"/>
      <c r="HA8" s="554"/>
      <c r="HB8" s="554"/>
      <c r="HC8" s="554"/>
      <c r="HD8" s="554"/>
      <c r="HE8" s="554"/>
      <c r="HF8" s="554"/>
      <c r="HG8" s="554"/>
      <c r="HH8" s="554"/>
      <c r="HI8" s="554"/>
      <c r="HJ8" s="554"/>
      <c r="HK8" s="554"/>
      <c r="HL8" s="554"/>
      <c r="HM8" s="554"/>
      <c r="HN8" s="554"/>
      <c r="HO8" s="554"/>
      <c r="HP8" s="554"/>
      <c r="HQ8" s="554"/>
      <c r="HR8" s="554"/>
      <c r="HS8" s="554"/>
      <c r="HT8" s="554"/>
      <c r="HU8" s="554"/>
      <c r="HV8" s="554"/>
      <c r="HW8" s="554"/>
      <c r="HX8" s="554"/>
      <c r="HY8" s="554"/>
      <c r="HZ8" s="554"/>
      <c r="IA8" s="554"/>
      <c r="IB8" s="554"/>
      <c r="IC8" s="554"/>
      <c r="ID8" s="554"/>
      <c r="IE8" s="554"/>
      <c r="IF8" s="554"/>
      <c r="IG8" s="554"/>
      <c r="IH8" s="554"/>
      <c r="II8" s="554"/>
      <c r="IJ8" s="554"/>
      <c r="IK8" s="554"/>
      <c r="IL8" s="554"/>
      <c r="IM8" s="554"/>
      <c r="IN8" s="554"/>
      <c r="IO8" s="554"/>
      <c r="IP8" s="554"/>
      <c r="IQ8" s="554"/>
      <c r="IR8" s="554"/>
      <c r="IS8" s="554"/>
      <c r="IT8" s="554"/>
      <c r="IU8" s="554"/>
      <c r="IV8" s="554"/>
      <c r="IW8" s="554"/>
      <c r="IX8" s="554"/>
    </row>
    <row r="9" spans="1:258" ht="20.100000000000001" customHeight="1" x14ac:dyDescent="0.25">
      <c r="A9" s="555">
        <v>2</v>
      </c>
      <c r="B9" s="552" t="s">
        <v>732</v>
      </c>
      <c r="C9" s="470">
        <v>38740510794</v>
      </c>
      <c r="D9" s="556">
        <v>38826252717</v>
      </c>
      <c r="E9" s="470">
        <v>13033122</v>
      </c>
      <c r="F9" s="470">
        <v>7458520</v>
      </c>
      <c r="G9" s="470">
        <v>17594266</v>
      </c>
      <c r="H9" s="470">
        <v>14099376</v>
      </c>
      <c r="I9" s="470">
        <v>141246</v>
      </c>
      <c r="J9" s="470">
        <v>258831</v>
      </c>
      <c r="K9" s="470">
        <v>270213</v>
      </c>
      <c r="L9" s="470">
        <v>230576</v>
      </c>
      <c r="M9" s="470"/>
      <c r="N9" s="470">
        <v>2471380</v>
      </c>
      <c r="O9" s="470">
        <f t="shared" ref="O9:O35" si="0">+M9+I9+K9+G9+E9+C9</f>
        <v>38771549641</v>
      </c>
      <c r="P9" s="471">
        <f t="shared" ref="P9:P35" si="1">+N9+J9+L9+H9+F9+D9</f>
        <v>38850771400</v>
      </c>
      <c r="Q9" s="554"/>
      <c r="R9" s="554"/>
      <c r="S9" s="554"/>
      <c r="T9" s="554"/>
      <c r="U9" s="554"/>
      <c r="V9" s="554"/>
      <c r="W9" s="554"/>
      <c r="X9" s="554"/>
      <c r="Y9" s="554"/>
      <c r="Z9" s="554"/>
      <c r="AA9" s="554"/>
      <c r="AB9" s="554"/>
      <c r="AC9" s="554"/>
      <c r="AD9" s="554"/>
      <c r="AE9" s="554"/>
      <c r="AF9" s="554"/>
      <c r="AG9" s="554"/>
      <c r="AH9" s="554"/>
      <c r="AI9" s="554"/>
      <c r="AJ9" s="554"/>
      <c r="AK9" s="554"/>
      <c r="AL9" s="554"/>
      <c r="AM9" s="554"/>
      <c r="AN9" s="554"/>
      <c r="AO9" s="554"/>
      <c r="AP9" s="554"/>
      <c r="AQ9" s="554"/>
      <c r="AR9" s="554"/>
      <c r="AS9" s="554"/>
      <c r="AT9" s="554"/>
      <c r="AU9" s="554"/>
      <c r="AV9" s="554"/>
      <c r="AW9" s="554"/>
      <c r="AX9" s="554"/>
      <c r="AY9" s="554"/>
      <c r="AZ9" s="554"/>
      <c r="BA9" s="554"/>
      <c r="BB9" s="554"/>
      <c r="BC9" s="554"/>
      <c r="BD9" s="554"/>
      <c r="BE9" s="554"/>
      <c r="BF9" s="554"/>
      <c r="BG9" s="554"/>
      <c r="BH9" s="554"/>
      <c r="BI9" s="554"/>
      <c r="BJ9" s="554"/>
      <c r="BK9" s="554"/>
      <c r="BL9" s="554"/>
      <c r="BM9" s="554"/>
      <c r="BN9" s="554"/>
      <c r="BO9" s="554"/>
      <c r="BP9" s="554"/>
      <c r="BQ9" s="554"/>
      <c r="BR9" s="554"/>
      <c r="BS9" s="554"/>
      <c r="BT9" s="554"/>
      <c r="BU9" s="554"/>
      <c r="BV9" s="554"/>
      <c r="BW9" s="554"/>
      <c r="BX9" s="554"/>
      <c r="BY9" s="554"/>
      <c r="BZ9" s="554"/>
      <c r="CA9" s="554"/>
      <c r="CB9" s="554"/>
      <c r="CC9" s="554"/>
      <c r="CD9" s="554"/>
      <c r="CE9" s="554"/>
      <c r="CF9" s="554"/>
      <c r="CG9" s="554"/>
      <c r="CH9" s="554"/>
      <c r="CI9" s="554"/>
      <c r="CJ9" s="554"/>
      <c r="CK9" s="554"/>
      <c r="CL9" s="554"/>
      <c r="CM9" s="554"/>
      <c r="CN9" s="554"/>
      <c r="CO9" s="554"/>
      <c r="CP9" s="554"/>
      <c r="CQ9" s="554"/>
      <c r="CR9" s="554"/>
      <c r="CS9" s="554"/>
      <c r="CT9" s="554"/>
      <c r="CU9" s="554"/>
      <c r="CV9" s="554"/>
      <c r="CW9" s="554"/>
      <c r="CX9" s="554"/>
      <c r="CY9" s="554"/>
      <c r="CZ9" s="554"/>
      <c r="DA9" s="554"/>
      <c r="DB9" s="554"/>
      <c r="DC9" s="554"/>
      <c r="DD9" s="554"/>
      <c r="DE9" s="554"/>
      <c r="DF9" s="554"/>
      <c r="DG9" s="554"/>
      <c r="DH9" s="554"/>
      <c r="DI9" s="554"/>
      <c r="DJ9" s="554"/>
      <c r="DK9" s="554"/>
      <c r="DL9" s="554"/>
      <c r="DM9" s="554"/>
      <c r="DN9" s="554"/>
      <c r="DO9" s="554"/>
      <c r="DP9" s="554"/>
      <c r="DQ9" s="554"/>
      <c r="DR9" s="554"/>
      <c r="DS9" s="554"/>
      <c r="DT9" s="554"/>
      <c r="DU9" s="554"/>
      <c r="DV9" s="554"/>
      <c r="DW9" s="554"/>
      <c r="DX9" s="554"/>
      <c r="DY9" s="554"/>
      <c r="DZ9" s="554"/>
      <c r="EA9" s="554"/>
      <c r="EB9" s="554"/>
      <c r="EC9" s="554"/>
      <c r="ED9" s="554"/>
      <c r="EE9" s="554"/>
      <c r="EF9" s="554"/>
      <c r="EG9" s="554"/>
      <c r="EH9" s="554"/>
      <c r="EI9" s="554"/>
      <c r="EJ9" s="554"/>
      <c r="EK9" s="554"/>
      <c r="EL9" s="554"/>
      <c r="EM9" s="554"/>
      <c r="EN9" s="554"/>
      <c r="EO9" s="554"/>
      <c r="EP9" s="554"/>
      <c r="EQ9" s="554"/>
      <c r="ER9" s="554"/>
      <c r="ES9" s="554"/>
      <c r="ET9" s="554"/>
      <c r="EU9" s="554"/>
      <c r="EV9" s="554"/>
      <c r="EW9" s="554"/>
      <c r="EX9" s="554"/>
      <c r="EY9" s="554"/>
      <c r="EZ9" s="554"/>
      <c r="FA9" s="554"/>
      <c r="FB9" s="554"/>
      <c r="FC9" s="554"/>
      <c r="FD9" s="554"/>
      <c r="FE9" s="554"/>
      <c r="FF9" s="554"/>
      <c r="FG9" s="554"/>
      <c r="FH9" s="554"/>
      <c r="FI9" s="554"/>
      <c r="FJ9" s="554"/>
      <c r="FK9" s="554"/>
      <c r="FL9" s="554"/>
      <c r="FM9" s="554"/>
      <c r="FN9" s="554"/>
      <c r="FO9" s="554"/>
      <c r="FP9" s="554"/>
      <c r="FQ9" s="554"/>
      <c r="FR9" s="554"/>
      <c r="FS9" s="554"/>
      <c r="FT9" s="554"/>
      <c r="FU9" s="554"/>
      <c r="FV9" s="554"/>
      <c r="FW9" s="554"/>
      <c r="FX9" s="554"/>
      <c r="FY9" s="554"/>
      <c r="FZ9" s="554"/>
      <c r="GA9" s="554"/>
      <c r="GB9" s="554"/>
      <c r="GC9" s="554"/>
      <c r="GD9" s="554"/>
      <c r="GE9" s="554"/>
      <c r="GF9" s="554"/>
      <c r="GG9" s="554"/>
      <c r="GH9" s="554"/>
      <c r="GI9" s="554"/>
      <c r="GJ9" s="554"/>
      <c r="GK9" s="554"/>
      <c r="GL9" s="554"/>
      <c r="GM9" s="554"/>
      <c r="GN9" s="554"/>
      <c r="GO9" s="554"/>
      <c r="GP9" s="554"/>
      <c r="GQ9" s="554"/>
      <c r="GR9" s="554"/>
      <c r="GS9" s="554"/>
      <c r="GT9" s="554"/>
      <c r="GU9" s="554"/>
      <c r="GV9" s="554"/>
      <c r="GW9" s="554"/>
      <c r="GX9" s="554"/>
      <c r="GY9" s="554"/>
      <c r="GZ9" s="554"/>
      <c r="HA9" s="554"/>
      <c r="HB9" s="554"/>
      <c r="HC9" s="554"/>
      <c r="HD9" s="554"/>
      <c r="HE9" s="554"/>
      <c r="HF9" s="554"/>
      <c r="HG9" s="554"/>
      <c r="HH9" s="554"/>
      <c r="HI9" s="554"/>
      <c r="HJ9" s="554"/>
      <c r="HK9" s="554"/>
      <c r="HL9" s="554"/>
      <c r="HM9" s="554"/>
      <c r="HN9" s="554"/>
      <c r="HO9" s="554"/>
      <c r="HP9" s="554"/>
      <c r="HQ9" s="554"/>
      <c r="HR9" s="554"/>
      <c r="HS9" s="554"/>
      <c r="HT9" s="554"/>
      <c r="HU9" s="554"/>
      <c r="HV9" s="554"/>
      <c r="HW9" s="554"/>
      <c r="HX9" s="554"/>
      <c r="HY9" s="554"/>
      <c r="HZ9" s="554"/>
      <c r="IA9" s="554"/>
      <c r="IB9" s="554"/>
      <c r="IC9" s="554"/>
      <c r="ID9" s="554"/>
      <c r="IE9" s="554"/>
      <c r="IF9" s="554"/>
      <c r="IG9" s="554"/>
      <c r="IH9" s="554"/>
      <c r="II9" s="554"/>
      <c r="IJ9" s="554"/>
      <c r="IK9" s="554"/>
      <c r="IL9" s="554"/>
      <c r="IM9" s="554"/>
      <c r="IN9" s="554"/>
      <c r="IO9" s="554"/>
      <c r="IP9" s="554"/>
      <c r="IQ9" s="554"/>
      <c r="IR9" s="554"/>
      <c r="IS9" s="554"/>
      <c r="IT9" s="554"/>
      <c r="IU9" s="554"/>
      <c r="IV9" s="554"/>
      <c r="IW9" s="554"/>
      <c r="IX9" s="554"/>
    </row>
    <row r="10" spans="1:258" ht="20.100000000000001" customHeight="1" x14ac:dyDescent="0.25">
      <c r="A10" s="555">
        <v>3</v>
      </c>
      <c r="B10" s="552" t="s">
        <v>664</v>
      </c>
      <c r="C10" s="470">
        <v>3259331000</v>
      </c>
      <c r="D10" s="556">
        <v>3259331000</v>
      </c>
      <c r="E10" s="479"/>
      <c r="F10" s="479"/>
      <c r="G10" s="479"/>
      <c r="H10" s="479"/>
      <c r="I10" s="479"/>
      <c r="J10" s="479"/>
      <c r="K10" s="479"/>
      <c r="L10" s="479"/>
      <c r="M10" s="479"/>
      <c r="N10" s="479"/>
      <c r="O10" s="470">
        <f t="shared" si="0"/>
        <v>3259331000</v>
      </c>
      <c r="P10" s="471">
        <f t="shared" si="1"/>
        <v>3259331000</v>
      </c>
      <c r="Q10" s="554"/>
      <c r="R10" s="554"/>
      <c r="S10" s="554"/>
      <c r="T10" s="554"/>
      <c r="U10" s="554"/>
      <c r="V10" s="554"/>
      <c r="W10" s="554"/>
      <c r="X10" s="554"/>
      <c r="Y10" s="554"/>
      <c r="Z10" s="554"/>
      <c r="AA10" s="554"/>
      <c r="AB10" s="554"/>
      <c r="AC10" s="554"/>
      <c r="AD10" s="554"/>
      <c r="AE10" s="554"/>
      <c r="AF10" s="554"/>
      <c r="AG10" s="554"/>
      <c r="AH10" s="554"/>
      <c r="AI10" s="554"/>
      <c r="AJ10" s="554"/>
      <c r="AK10" s="554"/>
      <c r="AL10" s="554"/>
      <c r="AM10" s="554"/>
      <c r="AN10" s="554"/>
      <c r="AO10" s="554"/>
      <c r="AP10" s="554"/>
      <c r="AQ10" s="554"/>
      <c r="AR10" s="554"/>
      <c r="AS10" s="554"/>
      <c r="AT10" s="554"/>
      <c r="AU10" s="554"/>
      <c r="AV10" s="554"/>
      <c r="AW10" s="554"/>
      <c r="AX10" s="554"/>
      <c r="AY10" s="554"/>
      <c r="AZ10" s="554"/>
      <c r="BA10" s="554"/>
      <c r="BB10" s="554"/>
      <c r="BC10" s="554"/>
      <c r="BD10" s="554"/>
      <c r="BE10" s="554"/>
      <c r="BF10" s="554"/>
      <c r="BG10" s="554"/>
      <c r="BH10" s="554"/>
      <c r="BI10" s="554"/>
      <c r="BJ10" s="554"/>
      <c r="BK10" s="554"/>
      <c r="BL10" s="554"/>
      <c r="BM10" s="554"/>
      <c r="BN10" s="554"/>
      <c r="BO10" s="554"/>
      <c r="BP10" s="554"/>
      <c r="BQ10" s="554"/>
      <c r="BR10" s="554"/>
      <c r="BS10" s="554"/>
      <c r="BT10" s="554"/>
      <c r="BU10" s="554"/>
      <c r="BV10" s="554"/>
      <c r="BW10" s="554"/>
      <c r="BX10" s="554"/>
      <c r="BY10" s="554"/>
      <c r="BZ10" s="554"/>
      <c r="CA10" s="554"/>
      <c r="CB10" s="554"/>
      <c r="CC10" s="554"/>
      <c r="CD10" s="554"/>
      <c r="CE10" s="554"/>
      <c r="CF10" s="554"/>
      <c r="CG10" s="554"/>
      <c r="CH10" s="554"/>
      <c r="CI10" s="554"/>
      <c r="CJ10" s="554"/>
      <c r="CK10" s="554"/>
      <c r="CL10" s="554"/>
      <c r="CM10" s="554"/>
      <c r="CN10" s="554"/>
      <c r="CO10" s="554"/>
      <c r="CP10" s="554"/>
      <c r="CQ10" s="554"/>
      <c r="CR10" s="554"/>
      <c r="CS10" s="554"/>
      <c r="CT10" s="554"/>
      <c r="CU10" s="554"/>
      <c r="CV10" s="554"/>
      <c r="CW10" s="554"/>
      <c r="CX10" s="554"/>
      <c r="CY10" s="554"/>
      <c r="CZ10" s="554"/>
      <c r="DA10" s="554"/>
      <c r="DB10" s="554"/>
      <c r="DC10" s="554"/>
      <c r="DD10" s="554"/>
      <c r="DE10" s="554"/>
      <c r="DF10" s="554"/>
      <c r="DG10" s="554"/>
      <c r="DH10" s="554"/>
      <c r="DI10" s="554"/>
      <c r="DJ10" s="554"/>
      <c r="DK10" s="554"/>
      <c r="DL10" s="554"/>
      <c r="DM10" s="554"/>
      <c r="DN10" s="554"/>
      <c r="DO10" s="554"/>
      <c r="DP10" s="554"/>
      <c r="DQ10" s="554"/>
      <c r="DR10" s="554"/>
      <c r="DS10" s="554"/>
      <c r="DT10" s="554"/>
      <c r="DU10" s="554"/>
      <c r="DV10" s="554"/>
      <c r="DW10" s="554"/>
      <c r="DX10" s="554"/>
      <c r="DY10" s="554"/>
      <c r="DZ10" s="554"/>
      <c r="EA10" s="554"/>
      <c r="EB10" s="554"/>
      <c r="EC10" s="554"/>
      <c r="ED10" s="554"/>
      <c r="EE10" s="554"/>
      <c r="EF10" s="554"/>
      <c r="EG10" s="554"/>
      <c r="EH10" s="554"/>
      <c r="EI10" s="554"/>
      <c r="EJ10" s="554"/>
      <c r="EK10" s="554"/>
      <c r="EL10" s="554"/>
      <c r="EM10" s="554"/>
      <c r="EN10" s="554"/>
      <c r="EO10" s="554"/>
      <c r="EP10" s="554"/>
      <c r="EQ10" s="554"/>
      <c r="ER10" s="554"/>
      <c r="ES10" s="554"/>
      <c r="ET10" s="554"/>
      <c r="EU10" s="554"/>
      <c r="EV10" s="554"/>
      <c r="EW10" s="554"/>
      <c r="EX10" s="554"/>
      <c r="EY10" s="554"/>
      <c r="EZ10" s="554"/>
      <c r="FA10" s="554"/>
      <c r="FB10" s="554"/>
      <c r="FC10" s="554"/>
      <c r="FD10" s="554"/>
      <c r="FE10" s="554"/>
      <c r="FF10" s="554"/>
      <c r="FG10" s="554"/>
      <c r="FH10" s="554"/>
      <c r="FI10" s="554"/>
      <c r="FJ10" s="554"/>
      <c r="FK10" s="554"/>
      <c r="FL10" s="554"/>
      <c r="FM10" s="554"/>
      <c r="FN10" s="554"/>
      <c r="FO10" s="554"/>
      <c r="FP10" s="554"/>
      <c r="FQ10" s="554"/>
      <c r="FR10" s="554"/>
      <c r="FS10" s="554"/>
      <c r="FT10" s="554"/>
      <c r="FU10" s="554"/>
      <c r="FV10" s="554"/>
      <c r="FW10" s="554"/>
      <c r="FX10" s="554"/>
      <c r="FY10" s="554"/>
      <c r="FZ10" s="554"/>
      <c r="GA10" s="554"/>
      <c r="GB10" s="554"/>
      <c r="GC10" s="554"/>
      <c r="GD10" s="554"/>
      <c r="GE10" s="554"/>
      <c r="GF10" s="554"/>
      <c r="GG10" s="554"/>
      <c r="GH10" s="554"/>
      <c r="GI10" s="554"/>
      <c r="GJ10" s="554"/>
      <c r="GK10" s="554"/>
      <c r="GL10" s="554"/>
      <c r="GM10" s="554"/>
      <c r="GN10" s="554"/>
      <c r="GO10" s="554"/>
      <c r="GP10" s="554"/>
      <c r="GQ10" s="554"/>
      <c r="GR10" s="554"/>
      <c r="GS10" s="554"/>
      <c r="GT10" s="554"/>
      <c r="GU10" s="554"/>
      <c r="GV10" s="554"/>
      <c r="GW10" s="554"/>
      <c r="GX10" s="554"/>
      <c r="GY10" s="554"/>
      <c r="GZ10" s="554"/>
      <c r="HA10" s="554"/>
      <c r="HB10" s="554"/>
      <c r="HC10" s="554"/>
      <c r="HD10" s="554"/>
      <c r="HE10" s="554"/>
      <c r="HF10" s="554"/>
      <c r="HG10" s="554"/>
      <c r="HH10" s="554"/>
      <c r="HI10" s="554"/>
      <c r="HJ10" s="554"/>
      <c r="HK10" s="554"/>
      <c r="HL10" s="554"/>
      <c r="HM10" s="554"/>
      <c r="HN10" s="554"/>
      <c r="HO10" s="554"/>
      <c r="HP10" s="554"/>
      <c r="HQ10" s="554"/>
      <c r="HR10" s="554"/>
      <c r="HS10" s="554"/>
      <c r="HT10" s="554"/>
      <c r="HU10" s="554"/>
      <c r="HV10" s="554"/>
      <c r="HW10" s="554"/>
      <c r="HX10" s="554"/>
      <c r="HY10" s="554"/>
      <c r="HZ10" s="554"/>
      <c r="IA10" s="554"/>
      <c r="IB10" s="554"/>
      <c r="IC10" s="554"/>
      <c r="ID10" s="554"/>
      <c r="IE10" s="554"/>
      <c r="IF10" s="554"/>
      <c r="IG10" s="554"/>
      <c r="IH10" s="554"/>
      <c r="II10" s="554"/>
      <c r="IJ10" s="554"/>
      <c r="IK10" s="554"/>
      <c r="IL10" s="554"/>
      <c r="IM10" s="554"/>
      <c r="IN10" s="554"/>
      <c r="IO10" s="554"/>
      <c r="IP10" s="554"/>
      <c r="IQ10" s="554"/>
      <c r="IR10" s="554"/>
      <c r="IS10" s="554"/>
      <c r="IT10" s="554"/>
      <c r="IU10" s="554"/>
      <c r="IV10" s="554"/>
      <c r="IW10" s="554"/>
      <c r="IX10" s="554"/>
    </row>
    <row r="11" spans="1:258" ht="20.100000000000001" customHeight="1" x14ac:dyDescent="0.25">
      <c r="A11" s="555">
        <v>4</v>
      </c>
      <c r="B11" s="552" t="s">
        <v>733</v>
      </c>
      <c r="C11" s="470">
        <v>3809146998</v>
      </c>
      <c r="D11" s="556">
        <v>3827457417</v>
      </c>
      <c r="E11" s="479"/>
      <c r="F11" s="479"/>
      <c r="G11" s="479"/>
      <c r="H11" s="479"/>
      <c r="I11" s="479"/>
      <c r="J11" s="479"/>
      <c r="K11" s="479"/>
      <c r="L11" s="479"/>
      <c r="M11" s="479"/>
      <c r="N11" s="479"/>
      <c r="O11" s="470">
        <f t="shared" si="0"/>
        <v>3809146998</v>
      </c>
      <c r="P11" s="471">
        <f t="shared" si="1"/>
        <v>3827457417</v>
      </c>
      <c r="Q11" s="554"/>
      <c r="R11" s="554"/>
      <c r="S11" s="554"/>
      <c r="T11" s="554"/>
      <c r="U11" s="554"/>
      <c r="V11" s="554"/>
      <c r="W11" s="554"/>
      <c r="X11" s="554"/>
      <c r="Y11" s="554"/>
      <c r="Z11" s="554"/>
      <c r="AA11" s="554"/>
      <c r="AB11" s="554"/>
      <c r="AC11" s="554"/>
      <c r="AD11" s="554"/>
      <c r="AE11" s="554"/>
      <c r="AF11" s="554"/>
      <c r="AG11" s="554"/>
      <c r="AH11" s="554"/>
      <c r="AI11" s="554"/>
      <c r="AJ11" s="554"/>
      <c r="AK11" s="554"/>
      <c r="AL11" s="554"/>
      <c r="AM11" s="554"/>
      <c r="AN11" s="554"/>
      <c r="AO11" s="554"/>
      <c r="AP11" s="554"/>
      <c r="AQ11" s="554"/>
      <c r="AR11" s="554"/>
      <c r="AS11" s="554"/>
      <c r="AT11" s="554"/>
      <c r="AU11" s="554"/>
      <c r="AV11" s="554"/>
      <c r="AW11" s="554"/>
      <c r="AX11" s="554"/>
      <c r="AY11" s="554"/>
      <c r="AZ11" s="554"/>
      <c r="BA11" s="554"/>
      <c r="BB11" s="554"/>
      <c r="BC11" s="554"/>
      <c r="BD11" s="554"/>
      <c r="BE11" s="554"/>
      <c r="BF11" s="554"/>
      <c r="BG11" s="554"/>
      <c r="BH11" s="554"/>
      <c r="BI11" s="554"/>
      <c r="BJ11" s="554"/>
      <c r="BK11" s="554"/>
      <c r="BL11" s="554"/>
      <c r="BM11" s="554"/>
      <c r="BN11" s="554"/>
      <c r="BO11" s="554"/>
      <c r="BP11" s="554"/>
      <c r="BQ11" s="554"/>
      <c r="BR11" s="554"/>
      <c r="BS11" s="554"/>
      <c r="BT11" s="554"/>
      <c r="BU11" s="554"/>
      <c r="BV11" s="554"/>
      <c r="BW11" s="554"/>
      <c r="BX11" s="554"/>
      <c r="BY11" s="554"/>
      <c r="BZ11" s="554"/>
      <c r="CA11" s="554"/>
      <c r="CB11" s="554"/>
      <c r="CC11" s="554"/>
      <c r="CD11" s="554"/>
      <c r="CE11" s="554"/>
      <c r="CF11" s="554"/>
      <c r="CG11" s="554"/>
      <c r="CH11" s="554"/>
      <c r="CI11" s="554"/>
      <c r="CJ11" s="554"/>
      <c r="CK11" s="554"/>
      <c r="CL11" s="554"/>
      <c r="CM11" s="554"/>
      <c r="CN11" s="554"/>
      <c r="CO11" s="554"/>
      <c r="CP11" s="554"/>
      <c r="CQ11" s="554"/>
      <c r="CR11" s="554"/>
      <c r="CS11" s="554"/>
      <c r="CT11" s="554"/>
      <c r="CU11" s="554"/>
      <c r="CV11" s="554"/>
      <c r="CW11" s="554"/>
      <c r="CX11" s="554"/>
      <c r="CY11" s="554"/>
      <c r="CZ11" s="554"/>
      <c r="DA11" s="554"/>
      <c r="DB11" s="554"/>
      <c r="DC11" s="554"/>
      <c r="DD11" s="554"/>
      <c r="DE11" s="554"/>
      <c r="DF11" s="554"/>
      <c r="DG11" s="554"/>
      <c r="DH11" s="554"/>
      <c r="DI11" s="554"/>
      <c r="DJ11" s="554"/>
      <c r="DK11" s="554"/>
      <c r="DL11" s="554"/>
      <c r="DM11" s="554"/>
      <c r="DN11" s="554"/>
      <c r="DO11" s="554"/>
      <c r="DP11" s="554"/>
      <c r="DQ11" s="554"/>
      <c r="DR11" s="554"/>
      <c r="DS11" s="554"/>
      <c r="DT11" s="554"/>
      <c r="DU11" s="554"/>
      <c r="DV11" s="554"/>
      <c r="DW11" s="554"/>
      <c r="DX11" s="554"/>
      <c r="DY11" s="554"/>
      <c r="DZ11" s="554"/>
      <c r="EA11" s="554"/>
      <c r="EB11" s="554"/>
      <c r="EC11" s="554"/>
      <c r="ED11" s="554"/>
      <c r="EE11" s="554"/>
      <c r="EF11" s="554"/>
      <c r="EG11" s="554"/>
      <c r="EH11" s="554"/>
      <c r="EI11" s="554"/>
      <c r="EJ11" s="554"/>
      <c r="EK11" s="554"/>
      <c r="EL11" s="554"/>
      <c r="EM11" s="554"/>
      <c r="EN11" s="554"/>
      <c r="EO11" s="554"/>
      <c r="EP11" s="554"/>
      <c r="EQ11" s="554"/>
      <c r="ER11" s="554"/>
      <c r="ES11" s="554"/>
      <c r="ET11" s="554"/>
      <c r="EU11" s="554"/>
      <c r="EV11" s="554"/>
      <c r="EW11" s="554"/>
      <c r="EX11" s="554"/>
      <c r="EY11" s="554"/>
      <c r="EZ11" s="554"/>
      <c r="FA11" s="554"/>
      <c r="FB11" s="554"/>
      <c r="FC11" s="554"/>
      <c r="FD11" s="554"/>
      <c r="FE11" s="554"/>
      <c r="FF11" s="554"/>
      <c r="FG11" s="554"/>
      <c r="FH11" s="554"/>
      <c r="FI11" s="554"/>
      <c r="FJ11" s="554"/>
      <c r="FK11" s="554"/>
      <c r="FL11" s="554"/>
      <c r="FM11" s="554"/>
      <c r="FN11" s="554"/>
      <c r="FO11" s="554"/>
      <c r="FP11" s="554"/>
      <c r="FQ11" s="554"/>
      <c r="FR11" s="554"/>
      <c r="FS11" s="554"/>
      <c r="FT11" s="554"/>
      <c r="FU11" s="554"/>
      <c r="FV11" s="554"/>
      <c r="FW11" s="554"/>
      <c r="FX11" s="554"/>
      <c r="FY11" s="554"/>
      <c r="FZ11" s="554"/>
      <c r="GA11" s="554"/>
      <c r="GB11" s="554"/>
      <c r="GC11" s="554"/>
      <c r="GD11" s="554"/>
      <c r="GE11" s="554"/>
      <c r="GF11" s="554"/>
      <c r="GG11" s="554"/>
      <c r="GH11" s="554"/>
      <c r="GI11" s="554"/>
      <c r="GJ11" s="554"/>
      <c r="GK11" s="554"/>
      <c r="GL11" s="554"/>
      <c r="GM11" s="554"/>
      <c r="GN11" s="554"/>
      <c r="GO11" s="554"/>
      <c r="GP11" s="554"/>
      <c r="GQ11" s="554"/>
      <c r="GR11" s="554"/>
      <c r="GS11" s="554"/>
      <c r="GT11" s="554"/>
      <c r="GU11" s="554"/>
      <c r="GV11" s="554"/>
      <c r="GW11" s="554"/>
      <c r="GX11" s="554"/>
      <c r="GY11" s="554"/>
      <c r="GZ11" s="554"/>
      <c r="HA11" s="554"/>
      <c r="HB11" s="554"/>
      <c r="HC11" s="554"/>
      <c r="HD11" s="554"/>
      <c r="HE11" s="554"/>
      <c r="HF11" s="554"/>
      <c r="HG11" s="554"/>
      <c r="HH11" s="554"/>
      <c r="HI11" s="554"/>
      <c r="HJ11" s="554"/>
      <c r="HK11" s="554"/>
      <c r="HL11" s="554"/>
      <c r="HM11" s="554"/>
      <c r="HN11" s="554"/>
      <c r="HO11" s="554"/>
      <c r="HP11" s="554"/>
      <c r="HQ11" s="554"/>
      <c r="HR11" s="554"/>
      <c r="HS11" s="554"/>
      <c r="HT11" s="554"/>
      <c r="HU11" s="554"/>
      <c r="HV11" s="554"/>
      <c r="HW11" s="554"/>
      <c r="HX11" s="554"/>
      <c r="HY11" s="554"/>
      <c r="HZ11" s="554"/>
      <c r="IA11" s="554"/>
      <c r="IB11" s="554"/>
      <c r="IC11" s="554"/>
      <c r="ID11" s="554"/>
      <c r="IE11" s="554"/>
      <c r="IF11" s="554"/>
      <c r="IG11" s="554"/>
      <c r="IH11" s="554"/>
      <c r="II11" s="554"/>
      <c r="IJ11" s="554"/>
      <c r="IK11" s="554"/>
      <c r="IL11" s="554"/>
      <c r="IM11" s="554"/>
      <c r="IN11" s="554"/>
      <c r="IO11" s="554"/>
      <c r="IP11" s="554"/>
      <c r="IQ11" s="554"/>
      <c r="IR11" s="554"/>
      <c r="IS11" s="554"/>
      <c r="IT11" s="554"/>
      <c r="IU11" s="554"/>
      <c r="IV11" s="554"/>
      <c r="IW11" s="554"/>
      <c r="IX11" s="554"/>
    </row>
    <row r="12" spans="1:258" ht="17.45" customHeight="1" x14ac:dyDescent="0.25">
      <c r="A12" s="555">
        <v>5</v>
      </c>
      <c r="B12" s="557" t="s">
        <v>734</v>
      </c>
      <c r="C12" s="472">
        <v>45810562107</v>
      </c>
      <c r="D12" s="472">
        <f t="shared" ref="D12:N12" si="2">SUM(D8:D11)</f>
        <v>45913624449</v>
      </c>
      <c r="E12" s="472">
        <v>20706329</v>
      </c>
      <c r="F12" s="472">
        <f t="shared" si="2"/>
        <v>12670984</v>
      </c>
      <c r="G12" s="472">
        <v>17594266</v>
      </c>
      <c r="H12" s="472">
        <f t="shared" si="2"/>
        <v>14099376</v>
      </c>
      <c r="I12" s="472">
        <v>141246</v>
      </c>
      <c r="J12" s="472">
        <f t="shared" si="2"/>
        <v>258831</v>
      </c>
      <c r="K12" s="472">
        <v>270213</v>
      </c>
      <c r="L12" s="472">
        <f t="shared" si="2"/>
        <v>230576</v>
      </c>
      <c r="M12" s="490">
        <v>0</v>
      </c>
      <c r="N12" s="472">
        <f t="shared" si="2"/>
        <v>2471380</v>
      </c>
      <c r="O12" s="472">
        <f t="shared" si="0"/>
        <v>45849274161</v>
      </c>
      <c r="P12" s="473">
        <f t="shared" si="1"/>
        <v>45943355596</v>
      </c>
    </row>
    <row r="13" spans="1:258" ht="20.100000000000001" customHeight="1" x14ac:dyDescent="0.25">
      <c r="A13" s="555">
        <v>6</v>
      </c>
      <c r="B13" s="552" t="s">
        <v>676</v>
      </c>
      <c r="C13" s="470">
        <v>88115230</v>
      </c>
      <c r="D13" s="556">
        <v>34207653</v>
      </c>
      <c r="E13" s="470">
        <v>2736221</v>
      </c>
      <c r="F13" s="470">
        <v>2450859</v>
      </c>
      <c r="G13" s="479"/>
      <c r="H13" s="479"/>
      <c r="I13" s="479"/>
      <c r="J13" s="479"/>
      <c r="K13" s="479"/>
      <c r="L13" s="479"/>
      <c r="M13" s="470">
        <v>2358419</v>
      </c>
      <c r="N13" s="470">
        <v>8828805</v>
      </c>
      <c r="O13" s="470">
        <f t="shared" si="0"/>
        <v>93209870</v>
      </c>
      <c r="P13" s="471">
        <f t="shared" si="1"/>
        <v>45487317</v>
      </c>
      <c r="Q13" s="554"/>
      <c r="R13" s="554"/>
      <c r="S13" s="554"/>
      <c r="T13" s="554"/>
      <c r="U13" s="554"/>
      <c r="V13" s="554"/>
      <c r="W13" s="554"/>
      <c r="X13" s="554"/>
      <c r="Y13" s="554"/>
      <c r="Z13" s="554"/>
      <c r="AA13" s="554"/>
      <c r="AB13" s="554"/>
      <c r="AC13" s="554"/>
      <c r="AD13" s="554"/>
      <c r="AE13" s="554"/>
      <c r="AF13" s="554"/>
      <c r="AG13" s="554"/>
      <c r="AH13" s="554"/>
      <c r="AI13" s="554"/>
      <c r="AJ13" s="554"/>
      <c r="AK13" s="554"/>
      <c r="AL13" s="554"/>
      <c r="AM13" s="554"/>
      <c r="AN13" s="554"/>
      <c r="AO13" s="554"/>
      <c r="AP13" s="554"/>
      <c r="AQ13" s="554"/>
      <c r="AR13" s="554"/>
      <c r="AS13" s="554"/>
      <c r="AT13" s="554"/>
      <c r="AU13" s="554"/>
      <c r="AV13" s="554"/>
      <c r="AW13" s="554"/>
      <c r="AX13" s="554"/>
      <c r="AY13" s="554"/>
      <c r="AZ13" s="554"/>
      <c r="BA13" s="554"/>
      <c r="BB13" s="554"/>
      <c r="BC13" s="554"/>
      <c r="BD13" s="554"/>
      <c r="BE13" s="554"/>
      <c r="BF13" s="554"/>
      <c r="BG13" s="554"/>
      <c r="BH13" s="554"/>
      <c r="BI13" s="554"/>
      <c r="BJ13" s="554"/>
      <c r="BK13" s="554"/>
      <c r="BL13" s="554"/>
      <c r="BM13" s="554"/>
      <c r="BN13" s="554"/>
      <c r="BO13" s="554"/>
      <c r="BP13" s="554"/>
      <c r="BQ13" s="554"/>
      <c r="BR13" s="554"/>
      <c r="BS13" s="554"/>
      <c r="BT13" s="554"/>
      <c r="BU13" s="554"/>
      <c r="BV13" s="554"/>
      <c r="BW13" s="554"/>
      <c r="BX13" s="554"/>
      <c r="BY13" s="554"/>
      <c r="BZ13" s="554"/>
      <c r="CA13" s="554"/>
      <c r="CB13" s="554"/>
      <c r="CC13" s="554"/>
      <c r="CD13" s="554"/>
      <c r="CE13" s="554"/>
      <c r="CF13" s="554"/>
      <c r="CG13" s="554"/>
      <c r="CH13" s="554"/>
      <c r="CI13" s="554"/>
      <c r="CJ13" s="554"/>
      <c r="CK13" s="554"/>
      <c r="CL13" s="554"/>
      <c r="CM13" s="554"/>
      <c r="CN13" s="554"/>
      <c r="CO13" s="554"/>
      <c r="CP13" s="554"/>
      <c r="CQ13" s="554"/>
      <c r="CR13" s="554"/>
      <c r="CS13" s="554"/>
      <c r="CT13" s="554"/>
      <c r="CU13" s="554"/>
      <c r="CV13" s="554"/>
      <c r="CW13" s="554"/>
      <c r="CX13" s="554"/>
      <c r="CY13" s="554"/>
      <c r="CZ13" s="554"/>
      <c r="DA13" s="554"/>
      <c r="DB13" s="554"/>
      <c r="DC13" s="554"/>
      <c r="DD13" s="554"/>
      <c r="DE13" s="554"/>
      <c r="DF13" s="554"/>
      <c r="DG13" s="554"/>
      <c r="DH13" s="554"/>
      <c r="DI13" s="554"/>
      <c r="DJ13" s="554"/>
      <c r="DK13" s="554"/>
      <c r="DL13" s="554"/>
      <c r="DM13" s="554"/>
      <c r="DN13" s="554"/>
      <c r="DO13" s="554"/>
      <c r="DP13" s="554"/>
      <c r="DQ13" s="554"/>
      <c r="DR13" s="554"/>
      <c r="DS13" s="554"/>
      <c r="DT13" s="554"/>
      <c r="DU13" s="554"/>
      <c r="DV13" s="554"/>
      <c r="DW13" s="554"/>
      <c r="DX13" s="554"/>
      <c r="DY13" s="554"/>
      <c r="DZ13" s="554"/>
      <c r="EA13" s="554"/>
      <c r="EB13" s="554"/>
      <c r="EC13" s="554"/>
      <c r="ED13" s="554"/>
      <c r="EE13" s="554"/>
      <c r="EF13" s="554"/>
      <c r="EG13" s="554"/>
      <c r="EH13" s="554"/>
      <c r="EI13" s="554"/>
      <c r="EJ13" s="554"/>
      <c r="EK13" s="554"/>
      <c r="EL13" s="554"/>
      <c r="EM13" s="554"/>
      <c r="EN13" s="554"/>
      <c r="EO13" s="554"/>
      <c r="EP13" s="554"/>
      <c r="EQ13" s="554"/>
      <c r="ER13" s="554"/>
      <c r="ES13" s="554"/>
      <c r="ET13" s="554"/>
      <c r="EU13" s="554"/>
      <c r="EV13" s="554"/>
      <c r="EW13" s="554"/>
      <c r="EX13" s="554"/>
      <c r="EY13" s="554"/>
      <c r="EZ13" s="554"/>
      <c r="FA13" s="554"/>
      <c r="FB13" s="554"/>
      <c r="FC13" s="554"/>
      <c r="FD13" s="554"/>
      <c r="FE13" s="554"/>
      <c r="FF13" s="554"/>
      <c r="FG13" s="554"/>
      <c r="FH13" s="554"/>
      <c r="FI13" s="554"/>
      <c r="FJ13" s="554"/>
      <c r="FK13" s="554"/>
      <c r="FL13" s="554"/>
      <c r="FM13" s="554"/>
      <c r="FN13" s="554"/>
      <c r="FO13" s="554"/>
      <c r="FP13" s="554"/>
      <c r="FQ13" s="554"/>
      <c r="FR13" s="554"/>
      <c r="FS13" s="554"/>
      <c r="FT13" s="554"/>
      <c r="FU13" s="554"/>
      <c r="FV13" s="554"/>
      <c r="FW13" s="554"/>
      <c r="FX13" s="554"/>
      <c r="FY13" s="554"/>
      <c r="FZ13" s="554"/>
      <c r="GA13" s="554"/>
      <c r="GB13" s="554"/>
      <c r="GC13" s="554"/>
      <c r="GD13" s="554"/>
      <c r="GE13" s="554"/>
      <c r="GF13" s="554"/>
      <c r="GG13" s="554"/>
      <c r="GH13" s="554"/>
      <c r="GI13" s="554"/>
      <c r="GJ13" s="554"/>
      <c r="GK13" s="554"/>
      <c r="GL13" s="554"/>
      <c r="GM13" s="554"/>
      <c r="GN13" s="554"/>
      <c r="GO13" s="554"/>
      <c r="GP13" s="554"/>
      <c r="GQ13" s="554"/>
      <c r="GR13" s="554"/>
      <c r="GS13" s="554"/>
      <c r="GT13" s="554"/>
      <c r="GU13" s="554"/>
      <c r="GV13" s="554"/>
      <c r="GW13" s="554"/>
      <c r="GX13" s="554"/>
      <c r="GY13" s="554"/>
      <c r="GZ13" s="554"/>
      <c r="HA13" s="554"/>
      <c r="HB13" s="554"/>
      <c r="HC13" s="554"/>
      <c r="HD13" s="554"/>
      <c r="HE13" s="554"/>
      <c r="HF13" s="554"/>
      <c r="HG13" s="554"/>
      <c r="HH13" s="554"/>
      <c r="HI13" s="554"/>
      <c r="HJ13" s="554"/>
      <c r="HK13" s="554"/>
      <c r="HL13" s="554"/>
      <c r="HM13" s="554"/>
      <c r="HN13" s="554"/>
      <c r="HO13" s="554"/>
      <c r="HP13" s="554"/>
      <c r="HQ13" s="554"/>
      <c r="HR13" s="554"/>
      <c r="HS13" s="554"/>
      <c r="HT13" s="554"/>
      <c r="HU13" s="554"/>
      <c r="HV13" s="554"/>
      <c r="HW13" s="554"/>
      <c r="HX13" s="554"/>
      <c r="HY13" s="554"/>
      <c r="HZ13" s="554"/>
      <c r="IA13" s="554"/>
      <c r="IB13" s="554"/>
      <c r="IC13" s="554"/>
      <c r="ID13" s="554"/>
      <c r="IE13" s="554"/>
      <c r="IF13" s="554"/>
      <c r="IG13" s="554"/>
      <c r="IH13" s="554"/>
      <c r="II13" s="554"/>
      <c r="IJ13" s="554"/>
      <c r="IK13" s="554"/>
      <c r="IL13" s="554"/>
      <c r="IM13" s="554"/>
      <c r="IN13" s="554"/>
      <c r="IO13" s="554"/>
      <c r="IP13" s="554"/>
      <c r="IQ13" s="554"/>
      <c r="IR13" s="554"/>
      <c r="IS13" s="554"/>
      <c r="IT13" s="554"/>
      <c r="IU13" s="554"/>
      <c r="IV13" s="554"/>
      <c r="IW13" s="554"/>
      <c r="IX13" s="554"/>
    </row>
    <row r="14" spans="1:258" ht="20.100000000000001" customHeight="1" x14ac:dyDescent="0.25">
      <c r="A14" s="555">
        <v>7</v>
      </c>
      <c r="B14" s="552" t="s">
        <v>735</v>
      </c>
      <c r="C14" s="479">
        <v>0</v>
      </c>
      <c r="D14" s="479">
        <v>0</v>
      </c>
      <c r="E14" s="479"/>
      <c r="F14" s="479"/>
      <c r="G14" s="479"/>
      <c r="H14" s="479"/>
      <c r="I14" s="479"/>
      <c r="J14" s="479"/>
      <c r="K14" s="479"/>
      <c r="L14" s="479"/>
      <c r="M14" s="479"/>
      <c r="N14" s="479"/>
      <c r="O14" s="479">
        <f t="shared" si="0"/>
        <v>0</v>
      </c>
      <c r="P14" s="559">
        <f t="shared" si="1"/>
        <v>0</v>
      </c>
      <c r="Q14" s="554"/>
      <c r="R14" s="554"/>
      <c r="S14" s="554"/>
      <c r="T14" s="554"/>
      <c r="U14" s="554"/>
      <c r="V14" s="554"/>
      <c r="W14" s="554"/>
      <c r="X14" s="554"/>
      <c r="Y14" s="554"/>
      <c r="Z14" s="554"/>
      <c r="AA14" s="554"/>
      <c r="AB14" s="554"/>
      <c r="AC14" s="554"/>
      <c r="AD14" s="554"/>
      <c r="AE14" s="554"/>
      <c r="AF14" s="554"/>
      <c r="AG14" s="554"/>
      <c r="AH14" s="554"/>
      <c r="AI14" s="554"/>
      <c r="AJ14" s="554"/>
      <c r="AK14" s="554"/>
      <c r="AL14" s="554"/>
      <c r="AM14" s="554"/>
      <c r="AN14" s="554"/>
      <c r="AO14" s="554"/>
      <c r="AP14" s="554"/>
      <c r="AQ14" s="554"/>
      <c r="AR14" s="554"/>
      <c r="AS14" s="554"/>
      <c r="AT14" s="554"/>
      <c r="AU14" s="554"/>
      <c r="AV14" s="554"/>
      <c r="AW14" s="554"/>
      <c r="AX14" s="554"/>
      <c r="AY14" s="554"/>
      <c r="AZ14" s="554"/>
      <c r="BA14" s="554"/>
      <c r="BB14" s="554"/>
      <c r="BC14" s="554"/>
      <c r="BD14" s="554"/>
      <c r="BE14" s="554"/>
      <c r="BF14" s="554"/>
      <c r="BG14" s="554"/>
      <c r="BH14" s="554"/>
      <c r="BI14" s="554"/>
      <c r="BJ14" s="554"/>
      <c r="BK14" s="554"/>
      <c r="BL14" s="554"/>
      <c r="BM14" s="554"/>
      <c r="BN14" s="554"/>
      <c r="BO14" s="554"/>
      <c r="BP14" s="554"/>
      <c r="BQ14" s="554"/>
      <c r="BR14" s="554"/>
      <c r="BS14" s="554"/>
      <c r="BT14" s="554"/>
      <c r="BU14" s="554"/>
      <c r="BV14" s="554"/>
      <c r="BW14" s="554"/>
      <c r="BX14" s="554"/>
      <c r="BY14" s="554"/>
      <c r="BZ14" s="554"/>
      <c r="CA14" s="554"/>
      <c r="CB14" s="554"/>
      <c r="CC14" s="554"/>
      <c r="CD14" s="554"/>
      <c r="CE14" s="554"/>
      <c r="CF14" s="554"/>
      <c r="CG14" s="554"/>
      <c r="CH14" s="554"/>
      <c r="CI14" s="554"/>
      <c r="CJ14" s="554"/>
      <c r="CK14" s="554"/>
      <c r="CL14" s="554"/>
      <c r="CM14" s="554"/>
      <c r="CN14" s="554"/>
      <c r="CO14" s="554"/>
      <c r="CP14" s="554"/>
      <c r="CQ14" s="554"/>
      <c r="CR14" s="554"/>
      <c r="CS14" s="554"/>
      <c r="CT14" s="554"/>
      <c r="CU14" s="554"/>
      <c r="CV14" s="554"/>
      <c r="CW14" s="554"/>
      <c r="CX14" s="554"/>
      <c r="CY14" s="554"/>
      <c r="CZ14" s="554"/>
      <c r="DA14" s="554"/>
      <c r="DB14" s="554"/>
      <c r="DC14" s="554"/>
      <c r="DD14" s="554"/>
      <c r="DE14" s="554"/>
      <c r="DF14" s="554"/>
      <c r="DG14" s="554"/>
      <c r="DH14" s="554"/>
      <c r="DI14" s="554"/>
      <c r="DJ14" s="554"/>
      <c r="DK14" s="554"/>
      <c r="DL14" s="554"/>
      <c r="DM14" s="554"/>
      <c r="DN14" s="554"/>
      <c r="DO14" s="554"/>
      <c r="DP14" s="554"/>
      <c r="DQ14" s="554"/>
      <c r="DR14" s="554"/>
      <c r="DS14" s="554"/>
      <c r="DT14" s="554"/>
      <c r="DU14" s="554"/>
      <c r="DV14" s="554"/>
      <c r="DW14" s="554"/>
      <c r="DX14" s="554"/>
      <c r="DY14" s="554"/>
      <c r="DZ14" s="554"/>
      <c r="EA14" s="554"/>
      <c r="EB14" s="554"/>
      <c r="EC14" s="554"/>
      <c r="ED14" s="554"/>
      <c r="EE14" s="554"/>
      <c r="EF14" s="554"/>
      <c r="EG14" s="554"/>
      <c r="EH14" s="554"/>
      <c r="EI14" s="554"/>
      <c r="EJ14" s="554"/>
      <c r="EK14" s="554"/>
      <c r="EL14" s="554"/>
      <c r="EM14" s="554"/>
      <c r="EN14" s="554"/>
      <c r="EO14" s="554"/>
      <c r="EP14" s="554"/>
      <c r="EQ14" s="554"/>
      <c r="ER14" s="554"/>
      <c r="ES14" s="554"/>
      <c r="ET14" s="554"/>
      <c r="EU14" s="554"/>
      <c r="EV14" s="554"/>
      <c r="EW14" s="554"/>
      <c r="EX14" s="554"/>
      <c r="EY14" s="554"/>
      <c r="EZ14" s="554"/>
      <c r="FA14" s="554"/>
      <c r="FB14" s="554"/>
      <c r="FC14" s="554"/>
      <c r="FD14" s="554"/>
      <c r="FE14" s="554"/>
      <c r="FF14" s="554"/>
      <c r="FG14" s="554"/>
      <c r="FH14" s="554"/>
      <c r="FI14" s="554"/>
      <c r="FJ14" s="554"/>
      <c r="FK14" s="554"/>
      <c r="FL14" s="554"/>
      <c r="FM14" s="554"/>
      <c r="FN14" s="554"/>
      <c r="FO14" s="554"/>
      <c r="FP14" s="554"/>
      <c r="FQ14" s="554"/>
      <c r="FR14" s="554"/>
      <c r="FS14" s="554"/>
      <c r="FT14" s="554"/>
      <c r="FU14" s="554"/>
      <c r="FV14" s="554"/>
      <c r="FW14" s="554"/>
      <c r="FX14" s="554"/>
      <c r="FY14" s="554"/>
      <c r="FZ14" s="554"/>
      <c r="GA14" s="554"/>
      <c r="GB14" s="554"/>
      <c r="GC14" s="554"/>
      <c r="GD14" s="554"/>
      <c r="GE14" s="554"/>
      <c r="GF14" s="554"/>
      <c r="GG14" s="554"/>
      <c r="GH14" s="554"/>
      <c r="GI14" s="554"/>
      <c r="GJ14" s="554"/>
      <c r="GK14" s="554"/>
      <c r="GL14" s="554"/>
      <c r="GM14" s="554"/>
      <c r="GN14" s="554"/>
      <c r="GO14" s="554"/>
      <c r="GP14" s="554"/>
      <c r="GQ14" s="554"/>
      <c r="GR14" s="554"/>
      <c r="GS14" s="554"/>
      <c r="GT14" s="554"/>
      <c r="GU14" s="554"/>
      <c r="GV14" s="554"/>
      <c r="GW14" s="554"/>
      <c r="GX14" s="554"/>
      <c r="GY14" s="554"/>
      <c r="GZ14" s="554"/>
      <c r="HA14" s="554"/>
      <c r="HB14" s="554"/>
      <c r="HC14" s="554"/>
      <c r="HD14" s="554"/>
      <c r="HE14" s="554"/>
      <c r="HF14" s="554"/>
      <c r="HG14" s="554"/>
      <c r="HH14" s="554"/>
      <c r="HI14" s="554"/>
      <c r="HJ14" s="554"/>
      <c r="HK14" s="554"/>
      <c r="HL14" s="554"/>
      <c r="HM14" s="554"/>
      <c r="HN14" s="554"/>
      <c r="HO14" s="554"/>
      <c r="HP14" s="554"/>
      <c r="HQ14" s="554"/>
      <c r="HR14" s="554"/>
      <c r="HS14" s="554"/>
      <c r="HT14" s="554"/>
      <c r="HU14" s="554"/>
      <c r="HV14" s="554"/>
      <c r="HW14" s="554"/>
      <c r="HX14" s="554"/>
      <c r="HY14" s="554"/>
      <c r="HZ14" s="554"/>
      <c r="IA14" s="554"/>
      <c r="IB14" s="554"/>
      <c r="IC14" s="554"/>
      <c r="ID14" s="554"/>
      <c r="IE14" s="554"/>
      <c r="IF14" s="554"/>
      <c r="IG14" s="554"/>
      <c r="IH14" s="554"/>
      <c r="II14" s="554"/>
      <c r="IJ14" s="554"/>
      <c r="IK14" s="554"/>
      <c r="IL14" s="554"/>
      <c r="IM14" s="554"/>
      <c r="IN14" s="554"/>
      <c r="IO14" s="554"/>
      <c r="IP14" s="554"/>
      <c r="IQ14" s="554"/>
      <c r="IR14" s="554"/>
      <c r="IS14" s="554"/>
      <c r="IT14" s="554"/>
      <c r="IU14" s="554"/>
      <c r="IV14" s="554"/>
      <c r="IW14" s="554"/>
      <c r="IX14" s="554"/>
    </row>
    <row r="15" spans="1:258" ht="20.100000000000001" customHeight="1" x14ac:dyDescent="0.25">
      <c r="A15" s="555">
        <v>8</v>
      </c>
      <c r="B15" s="557" t="s">
        <v>736</v>
      </c>
      <c r="C15" s="472">
        <v>88115230</v>
      </c>
      <c r="D15" s="472">
        <f t="shared" ref="D15:N15" si="3">SUM(D13:D14)</f>
        <v>34207653</v>
      </c>
      <c r="E15" s="472">
        <v>2736221</v>
      </c>
      <c r="F15" s="472">
        <f t="shared" si="3"/>
        <v>2450859</v>
      </c>
      <c r="G15" s="558">
        <v>0</v>
      </c>
      <c r="H15" s="558">
        <f t="shared" si="3"/>
        <v>0</v>
      </c>
      <c r="I15" s="558">
        <v>0</v>
      </c>
      <c r="J15" s="558">
        <f t="shared" si="3"/>
        <v>0</v>
      </c>
      <c r="K15" s="558">
        <v>0</v>
      </c>
      <c r="L15" s="558">
        <f t="shared" si="3"/>
        <v>0</v>
      </c>
      <c r="M15" s="472">
        <v>2358419</v>
      </c>
      <c r="N15" s="472">
        <f t="shared" si="3"/>
        <v>8828805</v>
      </c>
      <c r="O15" s="472">
        <f t="shared" si="0"/>
        <v>93209870</v>
      </c>
      <c r="P15" s="473">
        <f t="shared" si="1"/>
        <v>45487317</v>
      </c>
    </row>
    <row r="16" spans="1:258" ht="20.100000000000001" customHeight="1" x14ac:dyDescent="0.25">
      <c r="A16" s="555">
        <v>9</v>
      </c>
      <c r="B16" s="557" t="s">
        <v>737</v>
      </c>
      <c r="C16" s="472">
        <v>7433010394</v>
      </c>
      <c r="D16" s="560">
        <v>8962124056</v>
      </c>
      <c r="E16" s="472">
        <v>5483749</v>
      </c>
      <c r="F16" s="472">
        <v>8923330</v>
      </c>
      <c r="G16" s="472">
        <v>75576699</v>
      </c>
      <c r="H16" s="472">
        <v>83201715</v>
      </c>
      <c r="I16" s="472">
        <v>414515</v>
      </c>
      <c r="J16" s="472">
        <v>1389466</v>
      </c>
      <c r="K16" s="472">
        <v>1910923</v>
      </c>
      <c r="L16" s="472">
        <v>2179383</v>
      </c>
      <c r="M16" s="472">
        <v>21786614</v>
      </c>
      <c r="N16" s="472">
        <v>14133105</v>
      </c>
      <c r="O16" s="472">
        <f t="shared" si="0"/>
        <v>7538182894</v>
      </c>
      <c r="P16" s="473">
        <f t="shared" si="1"/>
        <v>9071951055</v>
      </c>
    </row>
    <row r="17" spans="1:258" ht="20.100000000000001" customHeight="1" x14ac:dyDescent="0.25">
      <c r="A17" s="555">
        <v>10</v>
      </c>
      <c r="B17" s="552" t="s">
        <v>738</v>
      </c>
      <c r="C17" s="470">
        <v>264880387</v>
      </c>
      <c r="D17" s="556">
        <v>319843232</v>
      </c>
      <c r="E17" s="470">
        <v>2732</v>
      </c>
      <c r="F17" s="470">
        <v>64092</v>
      </c>
      <c r="G17" s="470">
        <v>5851497</v>
      </c>
      <c r="H17" s="470">
        <v>740406</v>
      </c>
      <c r="I17" s="470"/>
      <c r="J17" s="470">
        <v>10000</v>
      </c>
      <c r="K17" s="470"/>
      <c r="L17" s="470"/>
      <c r="M17" s="470"/>
      <c r="N17" s="470">
        <v>3200</v>
      </c>
      <c r="O17" s="470">
        <f t="shared" si="0"/>
        <v>270734616</v>
      </c>
      <c r="P17" s="471">
        <f t="shared" si="1"/>
        <v>320660930</v>
      </c>
      <c r="Q17" s="554"/>
      <c r="R17" s="561"/>
      <c r="S17" s="554"/>
      <c r="T17" s="554"/>
      <c r="U17" s="554"/>
      <c r="V17" s="554"/>
      <c r="W17" s="554"/>
      <c r="X17" s="554"/>
      <c r="Y17" s="554"/>
      <c r="Z17" s="554"/>
      <c r="AA17" s="554"/>
      <c r="AB17" s="554"/>
      <c r="AC17" s="554"/>
      <c r="AD17" s="554"/>
      <c r="AE17" s="554"/>
      <c r="AF17" s="554"/>
      <c r="AG17" s="554"/>
      <c r="AH17" s="554"/>
      <c r="AI17" s="554"/>
      <c r="AJ17" s="554"/>
      <c r="AK17" s="554"/>
      <c r="AL17" s="554"/>
      <c r="AM17" s="554"/>
      <c r="AN17" s="554"/>
      <c r="AO17" s="554"/>
      <c r="AP17" s="554"/>
      <c r="AQ17" s="554"/>
      <c r="AR17" s="554"/>
      <c r="AS17" s="554"/>
      <c r="AT17" s="554"/>
      <c r="AU17" s="554"/>
      <c r="AV17" s="554"/>
      <c r="AW17" s="554"/>
      <c r="AX17" s="554"/>
      <c r="AY17" s="554"/>
      <c r="AZ17" s="554"/>
      <c r="BA17" s="554"/>
      <c r="BB17" s="554"/>
      <c r="BC17" s="554"/>
      <c r="BD17" s="554"/>
      <c r="BE17" s="554"/>
      <c r="BF17" s="554"/>
      <c r="BG17" s="554"/>
      <c r="BH17" s="554"/>
      <c r="BI17" s="554"/>
      <c r="BJ17" s="554"/>
      <c r="BK17" s="554"/>
      <c r="BL17" s="554"/>
      <c r="BM17" s="554"/>
      <c r="BN17" s="554"/>
      <c r="BO17" s="554"/>
      <c r="BP17" s="554"/>
      <c r="BQ17" s="554"/>
      <c r="BR17" s="554"/>
      <c r="BS17" s="554"/>
      <c r="BT17" s="554"/>
      <c r="BU17" s="554"/>
      <c r="BV17" s="554"/>
      <c r="BW17" s="554"/>
      <c r="BX17" s="554"/>
      <c r="BY17" s="554"/>
      <c r="BZ17" s="554"/>
      <c r="CA17" s="554"/>
      <c r="CB17" s="554"/>
      <c r="CC17" s="554"/>
      <c r="CD17" s="554"/>
      <c r="CE17" s="554"/>
      <c r="CF17" s="554"/>
      <c r="CG17" s="554"/>
      <c r="CH17" s="554"/>
      <c r="CI17" s="554"/>
      <c r="CJ17" s="554"/>
      <c r="CK17" s="554"/>
      <c r="CL17" s="554"/>
      <c r="CM17" s="554"/>
      <c r="CN17" s="554"/>
      <c r="CO17" s="554"/>
      <c r="CP17" s="554"/>
      <c r="CQ17" s="554"/>
      <c r="CR17" s="554"/>
      <c r="CS17" s="554"/>
      <c r="CT17" s="554"/>
      <c r="CU17" s="554"/>
      <c r="CV17" s="554"/>
      <c r="CW17" s="554"/>
      <c r="CX17" s="554"/>
      <c r="CY17" s="554"/>
      <c r="CZ17" s="554"/>
      <c r="DA17" s="554"/>
      <c r="DB17" s="554"/>
      <c r="DC17" s="554"/>
      <c r="DD17" s="554"/>
      <c r="DE17" s="554"/>
      <c r="DF17" s="554"/>
      <c r="DG17" s="554"/>
      <c r="DH17" s="554"/>
      <c r="DI17" s="554"/>
      <c r="DJ17" s="554"/>
      <c r="DK17" s="554"/>
      <c r="DL17" s="554"/>
      <c r="DM17" s="554"/>
      <c r="DN17" s="554"/>
      <c r="DO17" s="554"/>
      <c r="DP17" s="554"/>
      <c r="DQ17" s="554"/>
      <c r="DR17" s="554"/>
      <c r="DS17" s="554"/>
      <c r="DT17" s="554"/>
      <c r="DU17" s="554"/>
      <c r="DV17" s="554"/>
      <c r="DW17" s="554"/>
      <c r="DX17" s="554"/>
      <c r="DY17" s="554"/>
      <c r="DZ17" s="554"/>
      <c r="EA17" s="554"/>
      <c r="EB17" s="554"/>
      <c r="EC17" s="554"/>
      <c r="ED17" s="554"/>
      <c r="EE17" s="554"/>
      <c r="EF17" s="554"/>
      <c r="EG17" s="554"/>
      <c r="EH17" s="554"/>
      <c r="EI17" s="554"/>
      <c r="EJ17" s="554"/>
      <c r="EK17" s="554"/>
      <c r="EL17" s="554"/>
      <c r="EM17" s="554"/>
      <c r="EN17" s="554"/>
      <c r="EO17" s="554"/>
      <c r="EP17" s="554"/>
      <c r="EQ17" s="554"/>
      <c r="ER17" s="554"/>
      <c r="ES17" s="554"/>
      <c r="ET17" s="554"/>
      <c r="EU17" s="554"/>
      <c r="EV17" s="554"/>
      <c r="EW17" s="554"/>
      <c r="EX17" s="554"/>
      <c r="EY17" s="554"/>
      <c r="EZ17" s="554"/>
      <c r="FA17" s="554"/>
      <c r="FB17" s="554"/>
      <c r="FC17" s="554"/>
      <c r="FD17" s="554"/>
      <c r="FE17" s="554"/>
      <c r="FF17" s="554"/>
      <c r="FG17" s="554"/>
      <c r="FH17" s="554"/>
      <c r="FI17" s="554"/>
      <c r="FJ17" s="554"/>
      <c r="FK17" s="554"/>
      <c r="FL17" s="554"/>
      <c r="FM17" s="554"/>
      <c r="FN17" s="554"/>
      <c r="FO17" s="554"/>
      <c r="FP17" s="554"/>
      <c r="FQ17" s="554"/>
      <c r="FR17" s="554"/>
      <c r="FS17" s="554"/>
      <c r="FT17" s="554"/>
      <c r="FU17" s="554"/>
      <c r="FV17" s="554"/>
      <c r="FW17" s="554"/>
      <c r="FX17" s="554"/>
      <c r="FY17" s="554"/>
      <c r="FZ17" s="554"/>
      <c r="GA17" s="554"/>
      <c r="GB17" s="554"/>
      <c r="GC17" s="554"/>
      <c r="GD17" s="554"/>
      <c r="GE17" s="554"/>
      <c r="GF17" s="554"/>
      <c r="GG17" s="554"/>
      <c r="GH17" s="554"/>
      <c r="GI17" s="554"/>
      <c r="GJ17" s="554"/>
      <c r="GK17" s="554"/>
      <c r="GL17" s="554"/>
      <c r="GM17" s="554"/>
      <c r="GN17" s="554"/>
      <c r="GO17" s="554"/>
      <c r="GP17" s="554"/>
      <c r="GQ17" s="554"/>
      <c r="GR17" s="554"/>
      <c r="GS17" s="554"/>
      <c r="GT17" s="554"/>
      <c r="GU17" s="554"/>
      <c r="GV17" s="554"/>
      <c r="GW17" s="554"/>
      <c r="GX17" s="554"/>
      <c r="GY17" s="554"/>
      <c r="GZ17" s="554"/>
      <c r="HA17" s="554"/>
      <c r="HB17" s="554"/>
      <c r="HC17" s="554"/>
      <c r="HD17" s="554"/>
      <c r="HE17" s="554"/>
      <c r="HF17" s="554"/>
      <c r="HG17" s="554"/>
      <c r="HH17" s="554"/>
      <c r="HI17" s="554"/>
      <c r="HJ17" s="554"/>
      <c r="HK17" s="554"/>
      <c r="HL17" s="554"/>
      <c r="HM17" s="554"/>
      <c r="HN17" s="554"/>
      <c r="HO17" s="554"/>
      <c r="HP17" s="554"/>
      <c r="HQ17" s="554"/>
      <c r="HR17" s="554"/>
      <c r="HS17" s="554"/>
      <c r="HT17" s="554"/>
      <c r="HU17" s="554"/>
      <c r="HV17" s="554"/>
      <c r="HW17" s="554"/>
      <c r="HX17" s="554"/>
      <c r="HY17" s="554"/>
      <c r="HZ17" s="554"/>
      <c r="IA17" s="554"/>
      <c r="IB17" s="554"/>
      <c r="IC17" s="554"/>
      <c r="ID17" s="554"/>
      <c r="IE17" s="554"/>
      <c r="IF17" s="554"/>
      <c r="IG17" s="554"/>
      <c r="IH17" s="554"/>
      <c r="II17" s="554"/>
      <c r="IJ17" s="554"/>
      <c r="IK17" s="554"/>
      <c r="IL17" s="554"/>
      <c r="IM17" s="554"/>
      <c r="IN17" s="554"/>
      <c r="IO17" s="554"/>
      <c r="IP17" s="554"/>
      <c r="IQ17" s="554"/>
      <c r="IR17" s="554"/>
      <c r="IS17" s="554"/>
      <c r="IT17" s="554"/>
      <c r="IU17" s="554"/>
      <c r="IV17" s="554"/>
      <c r="IW17" s="554"/>
      <c r="IX17" s="554"/>
    </row>
    <row r="18" spans="1:258" ht="20.100000000000001" customHeight="1" x14ac:dyDescent="0.25">
      <c r="A18" s="555">
        <v>11</v>
      </c>
      <c r="B18" s="552" t="s">
        <v>739</v>
      </c>
      <c r="C18" s="470">
        <v>3759959577</v>
      </c>
      <c r="D18" s="556">
        <v>3957492756</v>
      </c>
      <c r="E18" s="479"/>
      <c r="F18" s="479"/>
      <c r="G18" s="479"/>
      <c r="H18" s="479"/>
      <c r="I18" s="479"/>
      <c r="J18" s="556"/>
      <c r="K18" s="479"/>
      <c r="L18" s="479"/>
      <c r="M18" s="479"/>
      <c r="N18" s="479"/>
      <c r="O18" s="470">
        <f t="shared" si="0"/>
        <v>3759959577</v>
      </c>
      <c r="P18" s="471">
        <f t="shared" si="1"/>
        <v>3957492756</v>
      </c>
      <c r="Q18" s="554"/>
      <c r="R18" s="561"/>
      <c r="S18" s="554"/>
      <c r="T18" s="554"/>
      <c r="U18" s="554"/>
      <c r="V18" s="554"/>
      <c r="W18" s="554"/>
      <c r="X18" s="554"/>
      <c r="Y18" s="554"/>
      <c r="Z18" s="554"/>
      <c r="AA18" s="554"/>
      <c r="AB18" s="554"/>
      <c r="AC18" s="554"/>
      <c r="AD18" s="554"/>
      <c r="AE18" s="554"/>
      <c r="AF18" s="554"/>
      <c r="AG18" s="554"/>
      <c r="AH18" s="554"/>
      <c r="AI18" s="554"/>
      <c r="AJ18" s="554"/>
      <c r="AK18" s="554"/>
      <c r="AL18" s="554"/>
      <c r="AM18" s="554"/>
      <c r="AN18" s="554"/>
      <c r="AO18" s="554"/>
      <c r="AP18" s="554"/>
      <c r="AQ18" s="554"/>
      <c r="AR18" s="554"/>
      <c r="AS18" s="554"/>
      <c r="AT18" s="554"/>
      <c r="AU18" s="554"/>
      <c r="AV18" s="554"/>
      <c r="AW18" s="554"/>
      <c r="AX18" s="554"/>
      <c r="AY18" s="554"/>
      <c r="AZ18" s="554"/>
      <c r="BA18" s="554"/>
      <c r="BB18" s="554"/>
      <c r="BC18" s="554"/>
      <c r="BD18" s="554"/>
      <c r="BE18" s="554"/>
      <c r="BF18" s="554"/>
      <c r="BG18" s="554"/>
      <c r="BH18" s="554"/>
      <c r="BI18" s="554"/>
      <c r="BJ18" s="554"/>
      <c r="BK18" s="554"/>
      <c r="BL18" s="554"/>
      <c r="BM18" s="554"/>
      <c r="BN18" s="554"/>
      <c r="BO18" s="554"/>
      <c r="BP18" s="554"/>
      <c r="BQ18" s="554"/>
      <c r="BR18" s="554"/>
      <c r="BS18" s="554"/>
      <c r="BT18" s="554"/>
      <c r="BU18" s="554"/>
      <c r="BV18" s="554"/>
      <c r="BW18" s="554"/>
      <c r="BX18" s="554"/>
      <c r="BY18" s="554"/>
      <c r="BZ18" s="554"/>
      <c r="CA18" s="554"/>
      <c r="CB18" s="554"/>
      <c r="CC18" s="554"/>
      <c r="CD18" s="554"/>
      <c r="CE18" s="554"/>
      <c r="CF18" s="554"/>
      <c r="CG18" s="554"/>
      <c r="CH18" s="554"/>
      <c r="CI18" s="554"/>
      <c r="CJ18" s="554"/>
      <c r="CK18" s="554"/>
      <c r="CL18" s="554"/>
      <c r="CM18" s="554"/>
      <c r="CN18" s="554"/>
      <c r="CO18" s="554"/>
      <c r="CP18" s="554"/>
      <c r="CQ18" s="554"/>
      <c r="CR18" s="554"/>
      <c r="CS18" s="554"/>
      <c r="CT18" s="554"/>
      <c r="CU18" s="554"/>
      <c r="CV18" s="554"/>
      <c r="CW18" s="554"/>
      <c r="CX18" s="554"/>
      <c r="CY18" s="554"/>
      <c r="CZ18" s="554"/>
      <c r="DA18" s="554"/>
      <c r="DB18" s="554"/>
      <c r="DC18" s="554"/>
      <c r="DD18" s="554"/>
      <c r="DE18" s="554"/>
      <c r="DF18" s="554"/>
      <c r="DG18" s="554"/>
      <c r="DH18" s="554"/>
      <c r="DI18" s="554"/>
      <c r="DJ18" s="554"/>
      <c r="DK18" s="554"/>
      <c r="DL18" s="554"/>
      <c r="DM18" s="554"/>
      <c r="DN18" s="554"/>
      <c r="DO18" s="554"/>
      <c r="DP18" s="554"/>
      <c r="DQ18" s="554"/>
      <c r="DR18" s="554"/>
      <c r="DS18" s="554"/>
      <c r="DT18" s="554"/>
      <c r="DU18" s="554"/>
      <c r="DV18" s="554"/>
      <c r="DW18" s="554"/>
      <c r="DX18" s="554"/>
      <c r="DY18" s="554"/>
      <c r="DZ18" s="554"/>
      <c r="EA18" s="554"/>
      <c r="EB18" s="554"/>
      <c r="EC18" s="554"/>
      <c r="ED18" s="554"/>
      <c r="EE18" s="554"/>
      <c r="EF18" s="554"/>
      <c r="EG18" s="554"/>
      <c r="EH18" s="554"/>
      <c r="EI18" s="554"/>
      <c r="EJ18" s="554"/>
      <c r="EK18" s="554"/>
      <c r="EL18" s="554"/>
      <c r="EM18" s="554"/>
      <c r="EN18" s="554"/>
      <c r="EO18" s="554"/>
      <c r="EP18" s="554"/>
      <c r="EQ18" s="554"/>
      <c r="ER18" s="554"/>
      <c r="ES18" s="554"/>
      <c r="ET18" s="554"/>
      <c r="EU18" s="554"/>
      <c r="EV18" s="554"/>
      <c r="EW18" s="554"/>
      <c r="EX18" s="554"/>
      <c r="EY18" s="554"/>
      <c r="EZ18" s="554"/>
      <c r="FA18" s="554"/>
      <c r="FB18" s="554"/>
      <c r="FC18" s="554"/>
      <c r="FD18" s="554"/>
      <c r="FE18" s="554"/>
      <c r="FF18" s="554"/>
      <c r="FG18" s="554"/>
      <c r="FH18" s="554"/>
      <c r="FI18" s="554"/>
      <c r="FJ18" s="554"/>
      <c r="FK18" s="554"/>
      <c r="FL18" s="554"/>
      <c r="FM18" s="554"/>
      <c r="FN18" s="554"/>
      <c r="FO18" s="554"/>
      <c r="FP18" s="554"/>
      <c r="FQ18" s="554"/>
      <c r="FR18" s="554"/>
      <c r="FS18" s="554"/>
      <c r="FT18" s="554"/>
      <c r="FU18" s="554"/>
      <c r="FV18" s="554"/>
      <c r="FW18" s="554"/>
      <c r="FX18" s="554"/>
      <c r="FY18" s="554"/>
      <c r="FZ18" s="554"/>
      <c r="GA18" s="554"/>
      <c r="GB18" s="554"/>
      <c r="GC18" s="554"/>
      <c r="GD18" s="554"/>
      <c r="GE18" s="554"/>
      <c r="GF18" s="554"/>
      <c r="GG18" s="554"/>
      <c r="GH18" s="554"/>
      <c r="GI18" s="554"/>
      <c r="GJ18" s="554"/>
      <c r="GK18" s="554"/>
      <c r="GL18" s="554"/>
      <c r="GM18" s="554"/>
      <c r="GN18" s="554"/>
      <c r="GO18" s="554"/>
      <c r="GP18" s="554"/>
      <c r="GQ18" s="554"/>
      <c r="GR18" s="554"/>
      <c r="GS18" s="554"/>
      <c r="GT18" s="554"/>
      <c r="GU18" s="554"/>
      <c r="GV18" s="554"/>
      <c r="GW18" s="554"/>
      <c r="GX18" s="554"/>
      <c r="GY18" s="554"/>
      <c r="GZ18" s="554"/>
      <c r="HA18" s="554"/>
      <c r="HB18" s="554"/>
      <c r="HC18" s="554"/>
      <c r="HD18" s="554"/>
      <c r="HE18" s="554"/>
      <c r="HF18" s="554"/>
      <c r="HG18" s="554"/>
      <c r="HH18" s="554"/>
      <c r="HI18" s="554"/>
      <c r="HJ18" s="554"/>
      <c r="HK18" s="554"/>
      <c r="HL18" s="554"/>
      <c r="HM18" s="554"/>
      <c r="HN18" s="554"/>
      <c r="HO18" s="554"/>
      <c r="HP18" s="554"/>
      <c r="HQ18" s="554"/>
      <c r="HR18" s="554"/>
      <c r="HS18" s="554"/>
      <c r="HT18" s="554"/>
      <c r="HU18" s="554"/>
      <c r="HV18" s="554"/>
      <c r="HW18" s="554"/>
      <c r="HX18" s="554"/>
      <c r="HY18" s="554"/>
      <c r="HZ18" s="554"/>
      <c r="IA18" s="554"/>
      <c r="IB18" s="554"/>
      <c r="IC18" s="554"/>
      <c r="ID18" s="554"/>
      <c r="IE18" s="554"/>
      <c r="IF18" s="554"/>
      <c r="IG18" s="554"/>
      <c r="IH18" s="554"/>
      <c r="II18" s="554"/>
      <c r="IJ18" s="554"/>
      <c r="IK18" s="554"/>
      <c r="IL18" s="554"/>
      <c r="IM18" s="554"/>
      <c r="IN18" s="554"/>
      <c r="IO18" s="554"/>
      <c r="IP18" s="554"/>
      <c r="IQ18" s="554"/>
      <c r="IR18" s="554"/>
      <c r="IS18" s="554"/>
      <c r="IT18" s="554"/>
      <c r="IU18" s="554"/>
      <c r="IV18" s="554"/>
      <c r="IW18" s="554"/>
      <c r="IX18" s="554"/>
    </row>
    <row r="19" spans="1:258" ht="20.100000000000001" customHeight="1" x14ac:dyDescent="0.25">
      <c r="A19" s="555">
        <v>12</v>
      </c>
      <c r="B19" s="552" t="s">
        <v>740</v>
      </c>
      <c r="C19" s="470">
        <v>137596512</v>
      </c>
      <c r="D19" s="556">
        <v>182242875</v>
      </c>
      <c r="E19" s="470">
        <v>245644</v>
      </c>
      <c r="F19" s="470">
        <v>497301</v>
      </c>
      <c r="G19" s="470">
        <v>387168</v>
      </c>
      <c r="H19" s="470">
        <v>688775</v>
      </c>
      <c r="I19" s="470"/>
      <c r="J19" s="470"/>
      <c r="K19" s="470"/>
      <c r="L19" s="470"/>
      <c r="M19" s="470">
        <v>100000</v>
      </c>
      <c r="N19" s="470">
        <v>108126</v>
      </c>
      <c r="O19" s="470">
        <f t="shared" si="0"/>
        <v>138329324</v>
      </c>
      <c r="P19" s="471">
        <f t="shared" si="1"/>
        <v>183537077</v>
      </c>
      <c r="Q19" s="554"/>
      <c r="R19" s="561"/>
      <c r="S19" s="554"/>
      <c r="T19" s="554"/>
      <c r="U19" s="554"/>
      <c r="V19" s="554"/>
      <c r="W19" s="554"/>
      <c r="X19" s="554"/>
      <c r="Y19" s="554"/>
      <c r="Z19" s="554"/>
      <c r="AA19" s="554"/>
      <c r="AB19" s="554"/>
      <c r="AC19" s="554"/>
      <c r="AD19" s="554"/>
      <c r="AE19" s="554"/>
      <c r="AF19" s="554"/>
      <c r="AG19" s="554"/>
      <c r="AH19" s="554"/>
      <c r="AI19" s="554"/>
      <c r="AJ19" s="554"/>
      <c r="AK19" s="554"/>
      <c r="AL19" s="554"/>
      <c r="AM19" s="554"/>
      <c r="AN19" s="554"/>
      <c r="AO19" s="554"/>
      <c r="AP19" s="554"/>
      <c r="AQ19" s="554"/>
      <c r="AR19" s="554"/>
      <c r="AS19" s="554"/>
      <c r="AT19" s="554"/>
      <c r="AU19" s="554"/>
      <c r="AV19" s="554"/>
      <c r="AW19" s="554"/>
      <c r="AX19" s="554"/>
      <c r="AY19" s="554"/>
      <c r="AZ19" s="554"/>
      <c r="BA19" s="554"/>
      <c r="BB19" s="554"/>
      <c r="BC19" s="554"/>
      <c r="BD19" s="554"/>
      <c r="BE19" s="554"/>
      <c r="BF19" s="554"/>
      <c r="BG19" s="554"/>
      <c r="BH19" s="554"/>
      <c r="BI19" s="554"/>
      <c r="BJ19" s="554"/>
      <c r="BK19" s="554"/>
      <c r="BL19" s="554"/>
      <c r="BM19" s="554"/>
      <c r="BN19" s="554"/>
      <c r="BO19" s="554"/>
      <c r="BP19" s="554"/>
      <c r="BQ19" s="554"/>
      <c r="BR19" s="554"/>
      <c r="BS19" s="554"/>
      <c r="BT19" s="554"/>
      <c r="BU19" s="554"/>
      <c r="BV19" s="554"/>
      <c r="BW19" s="554"/>
      <c r="BX19" s="554"/>
      <c r="BY19" s="554"/>
      <c r="BZ19" s="554"/>
      <c r="CA19" s="554"/>
      <c r="CB19" s="554"/>
      <c r="CC19" s="554"/>
      <c r="CD19" s="554"/>
      <c r="CE19" s="554"/>
      <c r="CF19" s="554"/>
      <c r="CG19" s="554"/>
      <c r="CH19" s="554"/>
      <c r="CI19" s="554"/>
      <c r="CJ19" s="554"/>
      <c r="CK19" s="554"/>
      <c r="CL19" s="554"/>
      <c r="CM19" s="554"/>
      <c r="CN19" s="554"/>
      <c r="CO19" s="554"/>
      <c r="CP19" s="554"/>
      <c r="CQ19" s="554"/>
      <c r="CR19" s="554"/>
      <c r="CS19" s="554"/>
      <c r="CT19" s="554"/>
      <c r="CU19" s="554"/>
      <c r="CV19" s="554"/>
      <c r="CW19" s="554"/>
      <c r="CX19" s="554"/>
      <c r="CY19" s="554"/>
      <c r="CZ19" s="554"/>
      <c r="DA19" s="554"/>
      <c r="DB19" s="554"/>
      <c r="DC19" s="554"/>
      <c r="DD19" s="554"/>
      <c r="DE19" s="554"/>
      <c r="DF19" s="554"/>
      <c r="DG19" s="554"/>
      <c r="DH19" s="554"/>
      <c r="DI19" s="554"/>
      <c r="DJ19" s="554"/>
      <c r="DK19" s="554"/>
      <c r="DL19" s="554"/>
      <c r="DM19" s="554"/>
      <c r="DN19" s="554"/>
      <c r="DO19" s="554"/>
      <c r="DP19" s="554"/>
      <c r="DQ19" s="554"/>
      <c r="DR19" s="554"/>
      <c r="DS19" s="554"/>
      <c r="DT19" s="554"/>
      <c r="DU19" s="554"/>
      <c r="DV19" s="554"/>
      <c r="DW19" s="554"/>
      <c r="DX19" s="554"/>
      <c r="DY19" s="554"/>
      <c r="DZ19" s="554"/>
      <c r="EA19" s="554"/>
      <c r="EB19" s="554"/>
      <c r="EC19" s="554"/>
      <c r="ED19" s="554"/>
      <c r="EE19" s="554"/>
      <c r="EF19" s="554"/>
      <c r="EG19" s="554"/>
      <c r="EH19" s="554"/>
      <c r="EI19" s="554"/>
      <c r="EJ19" s="554"/>
      <c r="EK19" s="554"/>
      <c r="EL19" s="554"/>
      <c r="EM19" s="554"/>
      <c r="EN19" s="554"/>
      <c r="EO19" s="554"/>
      <c r="EP19" s="554"/>
      <c r="EQ19" s="554"/>
      <c r="ER19" s="554"/>
      <c r="ES19" s="554"/>
      <c r="ET19" s="554"/>
      <c r="EU19" s="554"/>
      <c r="EV19" s="554"/>
      <c r="EW19" s="554"/>
      <c r="EX19" s="554"/>
      <c r="EY19" s="554"/>
      <c r="EZ19" s="554"/>
      <c r="FA19" s="554"/>
      <c r="FB19" s="554"/>
      <c r="FC19" s="554"/>
      <c r="FD19" s="554"/>
      <c r="FE19" s="554"/>
      <c r="FF19" s="554"/>
      <c r="FG19" s="554"/>
      <c r="FH19" s="554"/>
      <c r="FI19" s="554"/>
      <c r="FJ19" s="554"/>
      <c r="FK19" s="554"/>
      <c r="FL19" s="554"/>
      <c r="FM19" s="554"/>
      <c r="FN19" s="554"/>
      <c r="FO19" s="554"/>
      <c r="FP19" s="554"/>
      <c r="FQ19" s="554"/>
      <c r="FR19" s="554"/>
      <c r="FS19" s="554"/>
      <c r="FT19" s="554"/>
      <c r="FU19" s="554"/>
      <c r="FV19" s="554"/>
      <c r="FW19" s="554"/>
      <c r="FX19" s="554"/>
      <c r="FY19" s="554"/>
      <c r="FZ19" s="554"/>
      <c r="GA19" s="554"/>
      <c r="GB19" s="554"/>
      <c r="GC19" s="554"/>
      <c r="GD19" s="554"/>
      <c r="GE19" s="554"/>
      <c r="GF19" s="554"/>
      <c r="GG19" s="554"/>
      <c r="GH19" s="554"/>
      <c r="GI19" s="554"/>
      <c r="GJ19" s="554"/>
      <c r="GK19" s="554"/>
      <c r="GL19" s="554"/>
      <c r="GM19" s="554"/>
      <c r="GN19" s="554"/>
      <c r="GO19" s="554"/>
      <c r="GP19" s="554"/>
      <c r="GQ19" s="554"/>
      <c r="GR19" s="554"/>
      <c r="GS19" s="554"/>
      <c r="GT19" s="554"/>
      <c r="GU19" s="554"/>
      <c r="GV19" s="554"/>
      <c r="GW19" s="554"/>
      <c r="GX19" s="554"/>
      <c r="GY19" s="554"/>
      <c r="GZ19" s="554"/>
      <c r="HA19" s="554"/>
      <c r="HB19" s="554"/>
      <c r="HC19" s="554"/>
      <c r="HD19" s="554"/>
      <c r="HE19" s="554"/>
      <c r="HF19" s="554"/>
      <c r="HG19" s="554"/>
      <c r="HH19" s="554"/>
      <c r="HI19" s="554"/>
      <c r="HJ19" s="554"/>
      <c r="HK19" s="554"/>
      <c r="HL19" s="554"/>
      <c r="HM19" s="554"/>
      <c r="HN19" s="554"/>
      <c r="HO19" s="554"/>
      <c r="HP19" s="554"/>
      <c r="HQ19" s="554"/>
      <c r="HR19" s="554"/>
      <c r="HS19" s="554"/>
      <c r="HT19" s="554"/>
      <c r="HU19" s="554"/>
      <c r="HV19" s="554"/>
      <c r="HW19" s="554"/>
      <c r="HX19" s="554"/>
      <c r="HY19" s="554"/>
      <c r="HZ19" s="554"/>
      <c r="IA19" s="554"/>
      <c r="IB19" s="554"/>
      <c r="IC19" s="554"/>
      <c r="ID19" s="554"/>
      <c r="IE19" s="554"/>
      <c r="IF19" s="554"/>
      <c r="IG19" s="554"/>
      <c r="IH19" s="554"/>
      <c r="II19" s="554"/>
      <c r="IJ19" s="554"/>
      <c r="IK19" s="554"/>
      <c r="IL19" s="554"/>
      <c r="IM19" s="554"/>
      <c r="IN19" s="554"/>
      <c r="IO19" s="554"/>
      <c r="IP19" s="554"/>
      <c r="IQ19" s="554"/>
      <c r="IR19" s="554"/>
      <c r="IS19" s="554"/>
      <c r="IT19" s="554"/>
      <c r="IU19" s="554"/>
      <c r="IV19" s="554"/>
      <c r="IW19" s="554"/>
      <c r="IX19" s="554"/>
    </row>
    <row r="20" spans="1:258" ht="20.100000000000001" customHeight="1" x14ac:dyDescent="0.25">
      <c r="A20" s="555">
        <v>13</v>
      </c>
      <c r="B20" s="557" t="s">
        <v>741</v>
      </c>
      <c r="C20" s="472">
        <v>4162436476</v>
      </c>
      <c r="D20" s="472">
        <f t="shared" ref="D20:N20" si="4">SUM(D17:D19)</f>
        <v>4459578863</v>
      </c>
      <c r="E20" s="472">
        <v>248376</v>
      </c>
      <c r="F20" s="472">
        <f t="shared" si="4"/>
        <v>561393</v>
      </c>
      <c r="G20" s="472">
        <v>6238665</v>
      </c>
      <c r="H20" s="472">
        <f t="shared" si="4"/>
        <v>1429181</v>
      </c>
      <c r="I20" s="490">
        <v>0</v>
      </c>
      <c r="J20" s="472">
        <f t="shared" si="4"/>
        <v>10000</v>
      </c>
      <c r="K20" s="490">
        <v>0</v>
      </c>
      <c r="L20" s="490">
        <f t="shared" si="4"/>
        <v>0</v>
      </c>
      <c r="M20" s="472">
        <v>100000</v>
      </c>
      <c r="N20" s="472">
        <f t="shared" si="4"/>
        <v>111326</v>
      </c>
      <c r="O20" s="472">
        <f t="shared" si="0"/>
        <v>4169023517</v>
      </c>
      <c r="P20" s="473">
        <f t="shared" si="1"/>
        <v>4461690763</v>
      </c>
      <c r="R20" s="561"/>
    </row>
    <row r="21" spans="1:258" ht="20.100000000000001" customHeight="1" x14ac:dyDescent="0.25">
      <c r="A21" s="555">
        <v>14</v>
      </c>
      <c r="B21" s="557" t="s">
        <v>742</v>
      </c>
      <c r="C21" s="472">
        <v>944434</v>
      </c>
      <c r="D21" s="560">
        <v>767946</v>
      </c>
      <c r="E21" s="472">
        <v>-71918</v>
      </c>
      <c r="F21" s="472">
        <v>-80628</v>
      </c>
      <c r="G21" s="472">
        <v>4781000</v>
      </c>
      <c r="H21" s="472">
        <v>45936000</v>
      </c>
      <c r="I21" s="490">
        <v>0</v>
      </c>
      <c r="J21" s="490">
        <v>0</v>
      </c>
      <c r="K21" s="490">
        <v>0</v>
      </c>
      <c r="L21" s="490">
        <v>0</v>
      </c>
      <c r="M21" s="490">
        <v>0</v>
      </c>
      <c r="N21" s="490">
        <v>0</v>
      </c>
      <c r="O21" s="472">
        <f t="shared" si="0"/>
        <v>5653516</v>
      </c>
      <c r="P21" s="473">
        <f t="shared" si="1"/>
        <v>46623318</v>
      </c>
    </row>
    <row r="22" spans="1:258" ht="20.100000000000001" customHeight="1" x14ac:dyDescent="0.25">
      <c r="A22" s="555">
        <v>15</v>
      </c>
      <c r="B22" s="557" t="s">
        <v>743</v>
      </c>
      <c r="C22" s="472">
        <v>105575088</v>
      </c>
      <c r="D22" s="560">
        <v>50996497</v>
      </c>
      <c r="E22" s="472">
        <v>1824892</v>
      </c>
      <c r="F22" s="472">
        <v>1504925</v>
      </c>
      <c r="G22" s="472">
        <v>1143039</v>
      </c>
      <c r="H22" s="472">
        <v>1625633</v>
      </c>
      <c r="I22" s="490">
        <v>0</v>
      </c>
      <c r="J22" s="472">
        <v>235068</v>
      </c>
      <c r="K22" s="490">
        <v>0</v>
      </c>
      <c r="L22" s="490">
        <v>0</v>
      </c>
      <c r="M22" s="490">
        <v>0</v>
      </c>
      <c r="N22" s="490">
        <v>0</v>
      </c>
      <c r="O22" s="472">
        <f t="shared" si="0"/>
        <v>108543019</v>
      </c>
      <c r="P22" s="473">
        <f t="shared" si="1"/>
        <v>54362123</v>
      </c>
    </row>
    <row r="23" spans="1:258" ht="20.100000000000001" customHeight="1" x14ac:dyDescent="0.25">
      <c r="A23" s="562">
        <v>16</v>
      </c>
      <c r="B23" s="563" t="s">
        <v>744</v>
      </c>
      <c r="C23" s="564">
        <v>57600643729</v>
      </c>
      <c r="D23" s="564">
        <f>+D22+D21+D20+D16+D15+D12</f>
        <v>59421299464</v>
      </c>
      <c r="E23" s="564">
        <v>30927649</v>
      </c>
      <c r="F23" s="564">
        <f t="shared" ref="F23:N23" si="5">+F22+F21+F20+F16+F15+F12</f>
        <v>26030863</v>
      </c>
      <c r="G23" s="564">
        <v>105333669</v>
      </c>
      <c r="H23" s="564">
        <f t="shared" si="5"/>
        <v>146291905</v>
      </c>
      <c r="I23" s="564">
        <v>555761</v>
      </c>
      <c r="J23" s="564">
        <f t="shared" si="5"/>
        <v>1893365</v>
      </c>
      <c r="K23" s="564">
        <v>2181136</v>
      </c>
      <c r="L23" s="564">
        <f t="shared" si="5"/>
        <v>2409959</v>
      </c>
      <c r="M23" s="564">
        <v>24245033</v>
      </c>
      <c r="N23" s="564">
        <f t="shared" si="5"/>
        <v>25544616</v>
      </c>
      <c r="O23" s="564">
        <f t="shared" si="0"/>
        <v>57763886977</v>
      </c>
      <c r="P23" s="565">
        <f t="shared" si="1"/>
        <v>59623470172</v>
      </c>
      <c r="R23" s="561"/>
    </row>
    <row r="24" spans="1:258" ht="20.100000000000001" customHeight="1" x14ac:dyDescent="0.25">
      <c r="A24" s="555">
        <v>17</v>
      </c>
      <c r="B24" s="552" t="s">
        <v>745</v>
      </c>
      <c r="C24" s="470">
        <v>34194018165</v>
      </c>
      <c r="D24" s="556">
        <v>34194018165</v>
      </c>
      <c r="E24" s="470">
        <v>84194028</v>
      </c>
      <c r="F24" s="470">
        <v>84194028</v>
      </c>
      <c r="G24" s="470">
        <v>132609607</v>
      </c>
      <c r="H24" s="470">
        <v>132609607</v>
      </c>
      <c r="I24" s="470"/>
      <c r="J24" s="470"/>
      <c r="K24" s="470">
        <v>6146547</v>
      </c>
      <c r="L24" s="470">
        <v>6146547</v>
      </c>
      <c r="M24" s="470"/>
      <c r="N24" s="470"/>
      <c r="O24" s="470">
        <f t="shared" si="0"/>
        <v>34416968347</v>
      </c>
      <c r="P24" s="471">
        <f t="shared" si="1"/>
        <v>34416968347</v>
      </c>
    </row>
    <row r="25" spans="1:258" ht="20.100000000000001" customHeight="1" x14ac:dyDescent="0.25">
      <c r="A25" s="555">
        <v>18</v>
      </c>
      <c r="B25" s="552" t="s">
        <v>746</v>
      </c>
      <c r="C25" s="470">
        <v>-2204696894</v>
      </c>
      <c r="D25" s="556">
        <v>-2162946716</v>
      </c>
      <c r="E25" s="470">
        <v>-2537622</v>
      </c>
      <c r="F25" s="470">
        <v>-2537622</v>
      </c>
      <c r="G25" s="470">
        <v>19245410</v>
      </c>
      <c r="H25" s="470">
        <v>18612375</v>
      </c>
      <c r="I25" s="470">
        <v>15687</v>
      </c>
      <c r="J25" s="470">
        <v>176857</v>
      </c>
      <c r="K25" s="470"/>
      <c r="L25" s="470"/>
      <c r="M25" s="470"/>
      <c r="N25" s="470"/>
      <c r="O25" s="470">
        <f t="shared" si="0"/>
        <v>-2187973419</v>
      </c>
      <c r="P25" s="471">
        <f t="shared" si="1"/>
        <v>-2146695106</v>
      </c>
    </row>
    <row r="26" spans="1:258" ht="20.100000000000001" customHeight="1" x14ac:dyDescent="0.25">
      <c r="A26" s="555">
        <v>19</v>
      </c>
      <c r="B26" s="552" t="s">
        <v>747</v>
      </c>
      <c r="C26" s="470">
        <v>2029390781</v>
      </c>
      <c r="D26" s="556">
        <v>2029390781</v>
      </c>
      <c r="E26" s="470">
        <v>37871703</v>
      </c>
      <c r="F26" s="470">
        <v>37871703</v>
      </c>
      <c r="G26" s="470">
        <v>-4740374</v>
      </c>
      <c r="H26" s="470">
        <v>-4740374</v>
      </c>
      <c r="I26" s="470"/>
      <c r="J26" s="470"/>
      <c r="K26" s="470">
        <v>598710</v>
      </c>
      <c r="L26" s="470">
        <v>598710</v>
      </c>
      <c r="M26" s="470"/>
      <c r="N26" s="470"/>
      <c r="O26" s="470">
        <f t="shared" si="0"/>
        <v>2063120820</v>
      </c>
      <c r="P26" s="471">
        <f t="shared" si="1"/>
        <v>2063120820</v>
      </c>
    </row>
    <row r="27" spans="1:258" ht="20.100000000000001" customHeight="1" x14ac:dyDescent="0.25">
      <c r="A27" s="555">
        <v>20</v>
      </c>
      <c r="B27" s="552" t="s">
        <v>748</v>
      </c>
      <c r="C27" s="470">
        <v>9660329826</v>
      </c>
      <c r="D27" s="556">
        <v>11122759001</v>
      </c>
      <c r="E27" s="470">
        <v>-156768311</v>
      </c>
      <c r="F27" s="470">
        <v>-176031444</v>
      </c>
      <c r="G27" s="470">
        <v>-309867924</v>
      </c>
      <c r="H27" s="470">
        <v>-423847446</v>
      </c>
      <c r="I27" s="470">
        <v>-569270</v>
      </c>
      <c r="J27" s="470">
        <v>-884399</v>
      </c>
      <c r="K27" s="470">
        <v>-8198472</v>
      </c>
      <c r="L27" s="470">
        <v>-6139612</v>
      </c>
      <c r="M27" s="470"/>
      <c r="N27" s="470">
        <v>-83221755</v>
      </c>
      <c r="O27" s="470">
        <f t="shared" si="0"/>
        <v>9184925849</v>
      </c>
      <c r="P27" s="471">
        <f t="shared" si="1"/>
        <v>10432634345</v>
      </c>
      <c r="R27" s="561"/>
    </row>
    <row r="28" spans="1:258" ht="20.100000000000001" customHeight="1" x14ac:dyDescent="0.25">
      <c r="A28" s="555">
        <v>21</v>
      </c>
      <c r="B28" s="552" t="s">
        <v>749</v>
      </c>
      <c r="C28" s="470">
        <v>1462429175</v>
      </c>
      <c r="D28" s="556">
        <v>1282453152</v>
      </c>
      <c r="E28" s="470">
        <v>-19263133</v>
      </c>
      <c r="F28" s="470">
        <v>-3338693</v>
      </c>
      <c r="G28" s="470">
        <v>-113979522</v>
      </c>
      <c r="H28" s="470">
        <v>23075749</v>
      </c>
      <c r="I28" s="470">
        <v>-315129</v>
      </c>
      <c r="J28" s="470">
        <v>-5606655</v>
      </c>
      <c r="K28" s="470">
        <v>2058860</v>
      </c>
      <c r="L28" s="470">
        <v>614925</v>
      </c>
      <c r="M28" s="470">
        <v>-83221755</v>
      </c>
      <c r="N28" s="470">
        <v>-1645830</v>
      </c>
      <c r="O28" s="470">
        <f t="shared" si="0"/>
        <v>1247708496</v>
      </c>
      <c r="P28" s="471">
        <f t="shared" si="1"/>
        <v>1295552648</v>
      </c>
    </row>
    <row r="29" spans="1:258" ht="20.100000000000001" customHeight="1" x14ac:dyDescent="0.25">
      <c r="A29" s="555">
        <v>22</v>
      </c>
      <c r="B29" s="557" t="s">
        <v>750</v>
      </c>
      <c r="C29" s="472">
        <v>45141471053</v>
      </c>
      <c r="D29" s="472">
        <f t="shared" ref="D29:N29" si="6">SUM(D24:D28)</f>
        <v>46465674383</v>
      </c>
      <c r="E29" s="472">
        <v>-56503335</v>
      </c>
      <c r="F29" s="472">
        <f t="shared" si="6"/>
        <v>-59842028</v>
      </c>
      <c r="G29" s="472">
        <v>-276732803</v>
      </c>
      <c r="H29" s="472">
        <f t="shared" si="6"/>
        <v>-254290089</v>
      </c>
      <c r="I29" s="472">
        <v>-868712</v>
      </c>
      <c r="J29" s="472">
        <f t="shared" si="6"/>
        <v>-6314197</v>
      </c>
      <c r="K29" s="472">
        <v>605645</v>
      </c>
      <c r="L29" s="472">
        <f>SUM(L24:L28)</f>
        <v>1220570</v>
      </c>
      <c r="M29" s="472">
        <v>-83221755</v>
      </c>
      <c r="N29" s="472">
        <f t="shared" si="6"/>
        <v>-84867585</v>
      </c>
      <c r="O29" s="472">
        <f t="shared" si="0"/>
        <v>44724750093</v>
      </c>
      <c r="P29" s="473">
        <f t="shared" si="1"/>
        <v>46061581054</v>
      </c>
    </row>
    <row r="30" spans="1:258" ht="20.100000000000001" customHeight="1" x14ac:dyDescent="0.25">
      <c r="A30" s="555">
        <v>23</v>
      </c>
      <c r="B30" s="552" t="s">
        <v>707</v>
      </c>
      <c r="C30" s="479"/>
      <c r="D30" s="566"/>
      <c r="E30" s="470">
        <v>183134</v>
      </c>
      <c r="F30" s="470">
        <v>428052</v>
      </c>
      <c r="G30" s="470">
        <v>22817844</v>
      </c>
      <c r="H30" s="470">
        <v>1278822</v>
      </c>
      <c r="I30" s="470">
        <v>66785</v>
      </c>
      <c r="J30" s="470">
        <v>53340</v>
      </c>
      <c r="K30" s="470"/>
      <c r="L30" s="470"/>
      <c r="M30" s="470"/>
      <c r="N30" s="470"/>
      <c r="O30" s="470">
        <f t="shared" si="0"/>
        <v>23067763</v>
      </c>
      <c r="P30" s="471">
        <f t="shared" si="1"/>
        <v>1760214</v>
      </c>
      <c r="Q30" s="554"/>
      <c r="R30" s="554"/>
      <c r="S30" s="554"/>
      <c r="T30" s="554"/>
      <c r="U30" s="554"/>
      <c r="V30" s="554"/>
      <c r="W30" s="554"/>
      <c r="X30" s="554"/>
      <c r="Y30" s="554"/>
      <c r="Z30" s="554"/>
      <c r="AA30" s="554"/>
      <c r="AB30" s="554"/>
      <c r="AC30" s="554"/>
      <c r="AD30" s="554"/>
      <c r="AE30" s="554"/>
      <c r="AF30" s="554"/>
      <c r="AG30" s="554"/>
      <c r="AH30" s="554"/>
      <c r="AI30" s="554"/>
      <c r="AJ30" s="554"/>
      <c r="AK30" s="554"/>
      <c r="AL30" s="554"/>
      <c r="AM30" s="554"/>
      <c r="AN30" s="554"/>
      <c r="AO30" s="554"/>
      <c r="AP30" s="554"/>
      <c r="AQ30" s="554"/>
      <c r="AR30" s="554"/>
      <c r="AS30" s="554"/>
      <c r="AT30" s="554"/>
      <c r="AU30" s="554"/>
      <c r="AV30" s="554"/>
      <c r="AW30" s="554"/>
      <c r="AX30" s="554"/>
      <c r="AY30" s="554"/>
      <c r="AZ30" s="554"/>
      <c r="BA30" s="554"/>
      <c r="BB30" s="554"/>
      <c r="BC30" s="554"/>
      <c r="BD30" s="554"/>
      <c r="BE30" s="554"/>
      <c r="BF30" s="554"/>
      <c r="BG30" s="554"/>
      <c r="BH30" s="554"/>
      <c r="BI30" s="554"/>
      <c r="BJ30" s="554"/>
      <c r="BK30" s="554"/>
      <c r="BL30" s="554"/>
      <c r="BM30" s="554"/>
      <c r="BN30" s="554"/>
      <c r="BO30" s="554"/>
      <c r="BP30" s="554"/>
      <c r="BQ30" s="554"/>
      <c r="BR30" s="554"/>
      <c r="BS30" s="554"/>
      <c r="BT30" s="554"/>
      <c r="BU30" s="554"/>
      <c r="BV30" s="554"/>
      <c r="BW30" s="554"/>
      <c r="BX30" s="554"/>
      <c r="BY30" s="554"/>
      <c r="BZ30" s="554"/>
      <c r="CA30" s="554"/>
      <c r="CB30" s="554"/>
      <c r="CC30" s="554"/>
      <c r="CD30" s="554"/>
      <c r="CE30" s="554"/>
      <c r="CF30" s="554"/>
      <c r="CG30" s="554"/>
      <c r="CH30" s="554"/>
      <c r="CI30" s="554"/>
      <c r="CJ30" s="554"/>
      <c r="CK30" s="554"/>
      <c r="CL30" s="554"/>
      <c r="CM30" s="554"/>
      <c r="CN30" s="554"/>
      <c r="CO30" s="554"/>
      <c r="CP30" s="554"/>
      <c r="CQ30" s="554"/>
      <c r="CR30" s="554"/>
      <c r="CS30" s="554"/>
      <c r="CT30" s="554"/>
      <c r="CU30" s="554"/>
      <c r="CV30" s="554"/>
      <c r="CW30" s="554"/>
      <c r="CX30" s="554"/>
      <c r="CY30" s="554"/>
      <c r="CZ30" s="554"/>
      <c r="DA30" s="554"/>
      <c r="DB30" s="554"/>
      <c r="DC30" s="554"/>
      <c r="DD30" s="554"/>
      <c r="DE30" s="554"/>
      <c r="DF30" s="554"/>
      <c r="DG30" s="554"/>
      <c r="DH30" s="554"/>
      <c r="DI30" s="554"/>
      <c r="DJ30" s="554"/>
      <c r="DK30" s="554"/>
      <c r="DL30" s="554"/>
      <c r="DM30" s="554"/>
      <c r="DN30" s="554"/>
      <c r="DO30" s="554"/>
      <c r="DP30" s="554"/>
      <c r="DQ30" s="554"/>
      <c r="DR30" s="554"/>
      <c r="DS30" s="554"/>
      <c r="DT30" s="554"/>
      <c r="DU30" s="554"/>
      <c r="DV30" s="554"/>
      <c r="DW30" s="554"/>
      <c r="DX30" s="554"/>
      <c r="DY30" s="554"/>
      <c r="DZ30" s="554"/>
      <c r="EA30" s="554"/>
      <c r="EB30" s="554"/>
      <c r="EC30" s="554"/>
      <c r="ED30" s="554"/>
      <c r="EE30" s="554"/>
      <c r="EF30" s="554"/>
      <c r="EG30" s="554"/>
      <c r="EH30" s="554"/>
      <c r="EI30" s="554"/>
      <c r="EJ30" s="554"/>
      <c r="EK30" s="554"/>
      <c r="EL30" s="554"/>
      <c r="EM30" s="554"/>
      <c r="EN30" s="554"/>
      <c r="EO30" s="554"/>
      <c r="EP30" s="554"/>
      <c r="EQ30" s="554"/>
      <c r="ER30" s="554"/>
      <c r="ES30" s="554"/>
      <c r="ET30" s="554"/>
      <c r="EU30" s="554"/>
      <c r="EV30" s="554"/>
      <c r="EW30" s="554"/>
      <c r="EX30" s="554"/>
      <c r="EY30" s="554"/>
      <c r="EZ30" s="554"/>
      <c r="FA30" s="554"/>
      <c r="FB30" s="554"/>
      <c r="FC30" s="554"/>
      <c r="FD30" s="554"/>
      <c r="FE30" s="554"/>
      <c r="FF30" s="554"/>
      <c r="FG30" s="554"/>
      <c r="FH30" s="554"/>
      <c r="FI30" s="554"/>
      <c r="FJ30" s="554"/>
      <c r="FK30" s="554"/>
      <c r="FL30" s="554"/>
      <c r="FM30" s="554"/>
      <c r="FN30" s="554"/>
      <c r="FO30" s="554"/>
      <c r="FP30" s="554"/>
      <c r="FQ30" s="554"/>
      <c r="FR30" s="554"/>
      <c r="FS30" s="554"/>
      <c r="FT30" s="554"/>
      <c r="FU30" s="554"/>
      <c r="FV30" s="554"/>
      <c r="FW30" s="554"/>
      <c r="FX30" s="554"/>
      <c r="FY30" s="554"/>
      <c r="FZ30" s="554"/>
      <c r="GA30" s="554"/>
      <c r="GB30" s="554"/>
      <c r="GC30" s="554"/>
      <c r="GD30" s="554"/>
      <c r="GE30" s="554"/>
      <c r="GF30" s="554"/>
      <c r="GG30" s="554"/>
      <c r="GH30" s="554"/>
      <c r="GI30" s="554"/>
      <c r="GJ30" s="554"/>
      <c r="GK30" s="554"/>
      <c r="GL30" s="554"/>
      <c r="GM30" s="554"/>
      <c r="GN30" s="554"/>
      <c r="GO30" s="554"/>
      <c r="GP30" s="554"/>
      <c r="GQ30" s="554"/>
      <c r="GR30" s="554"/>
      <c r="GS30" s="554"/>
      <c r="GT30" s="554"/>
      <c r="GU30" s="554"/>
      <c r="GV30" s="554"/>
      <c r="GW30" s="554"/>
      <c r="GX30" s="554"/>
      <c r="GY30" s="554"/>
      <c r="GZ30" s="554"/>
      <c r="HA30" s="554"/>
      <c r="HB30" s="554"/>
      <c r="HC30" s="554"/>
      <c r="HD30" s="554"/>
      <c r="HE30" s="554"/>
      <c r="HF30" s="554"/>
      <c r="HG30" s="554"/>
      <c r="HH30" s="554"/>
      <c r="HI30" s="554"/>
      <c r="HJ30" s="554"/>
      <c r="HK30" s="554"/>
      <c r="HL30" s="554"/>
      <c r="HM30" s="554"/>
      <c r="HN30" s="554"/>
      <c r="HO30" s="554"/>
      <c r="HP30" s="554"/>
      <c r="HQ30" s="554"/>
      <c r="HR30" s="554"/>
      <c r="HS30" s="554"/>
      <c r="HT30" s="554"/>
      <c r="HU30" s="554"/>
      <c r="HV30" s="554"/>
      <c r="HW30" s="554"/>
      <c r="HX30" s="554"/>
      <c r="HY30" s="554"/>
      <c r="HZ30" s="554"/>
      <c r="IA30" s="554"/>
      <c r="IB30" s="554"/>
      <c r="IC30" s="554"/>
      <c r="ID30" s="554"/>
      <c r="IE30" s="554"/>
      <c r="IF30" s="554"/>
      <c r="IG30" s="554"/>
      <c r="IH30" s="554"/>
      <c r="II30" s="554"/>
      <c r="IJ30" s="554"/>
      <c r="IK30" s="554"/>
      <c r="IL30" s="554"/>
      <c r="IM30" s="554"/>
      <c r="IN30" s="554"/>
      <c r="IO30" s="554"/>
      <c r="IP30" s="554"/>
      <c r="IQ30" s="554"/>
      <c r="IR30" s="554"/>
      <c r="IS30" s="554"/>
      <c r="IT30" s="554"/>
      <c r="IU30" s="554"/>
      <c r="IV30" s="554"/>
      <c r="IW30" s="554"/>
      <c r="IX30" s="554"/>
    </row>
    <row r="31" spans="1:258" ht="20.100000000000001" customHeight="1" x14ac:dyDescent="0.25">
      <c r="A31" s="555">
        <v>24</v>
      </c>
      <c r="B31" s="552" t="s">
        <v>710</v>
      </c>
      <c r="C31" s="470">
        <v>436571099</v>
      </c>
      <c r="D31" s="470">
        <v>604181634</v>
      </c>
      <c r="E31" s="470">
        <v>17454933</v>
      </c>
      <c r="F31" s="470">
        <v>10512533</v>
      </c>
      <c r="G31" s="470">
        <v>144646608</v>
      </c>
      <c r="H31" s="470">
        <v>158763565</v>
      </c>
      <c r="I31" s="470">
        <v>320156</v>
      </c>
      <c r="J31" s="470">
        <v>1011422</v>
      </c>
      <c r="K31" s="470">
        <v>55195</v>
      </c>
      <c r="L31" s="470">
        <v>55548</v>
      </c>
      <c r="M31" s="470"/>
      <c r="N31" s="470"/>
      <c r="O31" s="470">
        <f t="shared" si="0"/>
        <v>599047991</v>
      </c>
      <c r="P31" s="471">
        <f t="shared" si="1"/>
        <v>774524702</v>
      </c>
      <c r="Q31" s="554"/>
      <c r="R31" s="554"/>
      <c r="S31" s="554"/>
      <c r="T31" s="554"/>
      <c r="U31" s="554"/>
      <c r="V31" s="554"/>
      <c r="W31" s="554"/>
      <c r="X31" s="554"/>
      <c r="Y31" s="554"/>
      <c r="Z31" s="554"/>
      <c r="AA31" s="554"/>
      <c r="AB31" s="554"/>
      <c r="AC31" s="554"/>
      <c r="AD31" s="554"/>
      <c r="AE31" s="554"/>
      <c r="AF31" s="554"/>
      <c r="AG31" s="554"/>
      <c r="AH31" s="554"/>
      <c r="AI31" s="554"/>
      <c r="AJ31" s="554"/>
      <c r="AK31" s="554"/>
      <c r="AL31" s="554"/>
      <c r="AM31" s="554"/>
      <c r="AN31" s="554"/>
      <c r="AO31" s="554"/>
      <c r="AP31" s="554"/>
      <c r="AQ31" s="554"/>
      <c r="AR31" s="554"/>
      <c r="AS31" s="554"/>
      <c r="AT31" s="554"/>
      <c r="AU31" s="554"/>
      <c r="AV31" s="554"/>
      <c r="AW31" s="554"/>
      <c r="AX31" s="554"/>
      <c r="AY31" s="554"/>
      <c r="AZ31" s="554"/>
      <c r="BA31" s="554"/>
      <c r="BB31" s="554"/>
      <c r="BC31" s="554"/>
      <c r="BD31" s="554"/>
      <c r="BE31" s="554"/>
      <c r="BF31" s="554"/>
      <c r="BG31" s="554"/>
      <c r="BH31" s="554"/>
      <c r="BI31" s="554"/>
      <c r="BJ31" s="554"/>
      <c r="BK31" s="554"/>
      <c r="BL31" s="554"/>
      <c r="BM31" s="554"/>
      <c r="BN31" s="554"/>
      <c r="BO31" s="554"/>
      <c r="BP31" s="554"/>
      <c r="BQ31" s="554"/>
      <c r="BR31" s="554"/>
      <c r="BS31" s="554"/>
      <c r="BT31" s="554"/>
      <c r="BU31" s="554"/>
      <c r="BV31" s="554"/>
      <c r="BW31" s="554"/>
      <c r="BX31" s="554"/>
      <c r="BY31" s="554"/>
      <c r="BZ31" s="554"/>
      <c r="CA31" s="554"/>
      <c r="CB31" s="554"/>
      <c r="CC31" s="554"/>
      <c r="CD31" s="554"/>
      <c r="CE31" s="554"/>
      <c r="CF31" s="554"/>
      <c r="CG31" s="554"/>
      <c r="CH31" s="554"/>
      <c r="CI31" s="554"/>
      <c r="CJ31" s="554"/>
      <c r="CK31" s="554"/>
      <c r="CL31" s="554"/>
      <c r="CM31" s="554"/>
      <c r="CN31" s="554"/>
      <c r="CO31" s="554"/>
      <c r="CP31" s="554"/>
      <c r="CQ31" s="554"/>
      <c r="CR31" s="554"/>
      <c r="CS31" s="554"/>
      <c r="CT31" s="554"/>
      <c r="CU31" s="554"/>
      <c r="CV31" s="554"/>
      <c r="CW31" s="554"/>
      <c r="CX31" s="554"/>
      <c r="CY31" s="554"/>
      <c r="CZ31" s="554"/>
      <c r="DA31" s="554"/>
      <c r="DB31" s="554"/>
      <c r="DC31" s="554"/>
      <c r="DD31" s="554"/>
      <c r="DE31" s="554"/>
      <c r="DF31" s="554"/>
      <c r="DG31" s="554"/>
      <c r="DH31" s="554"/>
      <c r="DI31" s="554"/>
      <c r="DJ31" s="554"/>
      <c r="DK31" s="554"/>
      <c r="DL31" s="554"/>
      <c r="DM31" s="554"/>
      <c r="DN31" s="554"/>
      <c r="DO31" s="554"/>
      <c r="DP31" s="554"/>
      <c r="DQ31" s="554"/>
      <c r="DR31" s="554"/>
      <c r="DS31" s="554"/>
      <c r="DT31" s="554"/>
      <c r="DU31" s="554"/>
      <c r="DV31" s="554"/>
      <c r="DW31" s="554"/>
      <c r="DX31" s="554"/>
      <c r="DY31" s="554"/>
      <c r="DZ31" s="554"/>
      <c r="EA31" s="554"/>
      <c r="EB31" s="554"/>
      <c r="EC31" s="554"/>
      <c r="ED31" s="554"/>
      <c r="EE31" s="554"/>
      <c r="EF31" s="554"/>
      <c r="EG31" s="554"/>
      <c r="EH31" s="554"/>
      <c r="EI31" s="554"/>
      <c r="EJ31" s="554"/>
      <c r="EK31" s="554"/>
      <c r="EL31" s="554"/>
      <c r="EM31" s="554"/>
      <c r="EN31" s="554"/>
      <c r="EO31" s="554"/>
      <c r="EP31" s="554"/>
      <c r="EQ31" s="554"/>
      <c r="ER31" s="554"/>
      <c r="ES31" s="554"/>
      <c r="ET31" s="554"/>
      <c r="EU31" s="554"/>
      <c r="EV31" s="554"/>
      <c r="EW31" s="554"/>
      <c r="EX31" s="554"/>
      <c r="EY31" s="554"/>
      <c r="EZ31" s="554"/>
      <c r="FA31" s="554"/>
      <c r="FB31" s="554"/>
      <c r="FC31" s="554"/>
      <c r="FD31" s="554"/>
      <c r="FE31" s="554"/>
      <c r="FF31" s="554"/>
      <c r="FG31" s="554"/>
      <c r="FH31" s="554"/>
      <c r="FI31" s="554"/>
      <c r="FJ31" s="554"/>
      <c r="FK31" s="554"/>
      <c r="FL31" s="554"/>
      <c r="FM31" s="554"/>
      <c r="FN31" s="554"/>
      <c r="FO31" s="554"/>
      <c r="FP31" s="554"/>
      <c r="FQ31" s="554"/>
      <c r="FR31" s="554"/>
      <c r="FS31" s="554"/>
      <c r="FT31" s="554"/>
      <c r="FU31" s="554"/>
      <c r="FV31" s="554"/>
      <c r="FW31" s="554"/>
      <c r="FX31" s="554"/>
      <c r="FY31" s="554"/>
      <c r="FZ31" s="554"/>
      <c r="GA31" s="554"/>
      <c r="GB31" s="554"/>
      <c r="GC31" s="554"/>
      <c r="GD31" s="554"/>
      <c r="GE31" s="554"/>
      <c r="GF31" s="554"/>
      <c r="GG31" s="554"/>
      <c r="GH31" s="554"/>
      <c r="GI31" s="554"/>
      <c r="GJ31" s="554"/>
      <c r="GK31" s="554"/>
      <c r="GL31" s="554"/>
      <c r="GM31" s="554"/>
      <c r="GN31" s="554"/>
      <c r="GO31" s="554"/>
      <c r="GP31" s="554"/>
      <c r="GQ31" s="554"/>
      <c r="GR31" s="554"/>
      <c r="GS31" s="554"/>
      <c r="GT31" s="554"/>
      <c r="GU31" s="554"/>
      <c r="GV31" s="554"/>
      <c r="GW31" s="554"/>
      <c r="GX31" s="554"/>
      <c r="GY31" s="554"/>
      <c r="GZ31" s="554"/>
      <c r="HA31" s="554"/>
      <c r="HB31" s="554"/>
      <c r="HC31" s="554"/>
      <c r="HD31" s="554"/>
      <c r="HE31" s="554"/>
      <c r="HF31" s="554"/>
      <c r="HG31" s="554"/>
      <c r="HH31" s="554"/>
      <c r="HI31" s="554"/>
      <c r="HJ31" s="554"/>
      <c r="HK31" s="554"/>
      <c r="HL31" s="554"/>
      <c r="HM31" s="554"/>
      <c r="HN31" s="554"/>
      <c r="HO31" s="554"/>
      <c r="HP31" s="554"/>
      <c r="HQ31" s="554"/>
      <c r="HR31" s="554"/>
      <c r="HS31" s="554"/>
      <c r="HT31" s="554"/>
      <c r="HU31" s="554"/>
      <c r="HV31" s="554"/>
      <c r="HW31" s="554"/>
      <c r="HX31" s="554"/>
      <c r="HY31" s="554"/>
      <c r="HZ31" s="554"/>
      <c r="IA31" s="554"/>
      <c r="IB31" s="554"/>
      <c r="IC31" s="554"/>
      <c r="ID31" s="554"/>
      <c r="IE31" s="554"/>
      <c r="IF31" s="554"/>
      <c r="IG31" s="554"/>
      <c r="IH31" s="554"/>
      <c r="II31" s="554"/>
      <c r="IJ31" s="554"/>
      <c r="IK31" s="554"/>
      <c r="IL31" s="554"/>
      <c r="IM31" s="554"/>
      <c r="IN31" s="554"/>
      <c r="IO31" s="554"/>
      <c r="IP31" s="554"/>
      <c r="IQ31" s="554"/>
      <c r="IR31" s="554"/>
      <c r="IS31" s="554"/>
      <c r="IT31" s="554"/>
      <c r="IU31" s="554"/>
      <c r="IV31" s="554"/>
      <c r="IW31" s="554"/>
      <c r="IX31" s="554"/>
    </row>
    <row r="32" spans="1:258" ht="20.100000000000001" customHeight="1" x14ac:dyDescent="0.25">
      <c r="A32" s="555">
        <v>25</v>
      </c>
      <c r="B32" s="552" t="s">
        <v>751</v>
      </c>
      <c r="C32" s="470">
        <v>809065283</v>
      </c>
      <c r="D32" s="470">
        <v>974704127</v>
      </c>
      <c r="E32" s="470"/>
      <c r="F32" s="470"/>
      <c r="G32" s="470">
        <v>777908</v>
      </c>
      <c r="H32" s="470">
        <v>627061</v>
      </c>
      <c r="I32" s="470"/>
      <c r="J32" s="470">
        <v>323220</v>
      </c>
      <c r="K32" s="470"/>
      <c r="L32" s="470"/>
      <c r="M32" s="470"/>
      <c r="N32" s="470"/>
      <c r="O32" s="470">
        <f t="shared" si="0"/>
        <v>809843191</v>
      </c>
      <c r="P32" s="471">
        <f t="shared" si="1"/>
        <v>975654408</v>
      </c>
      <c r="Q32" s="554"/>
      <c r="R32" s="554"/>
      <c r="S32" s="554"/>
      <c r="T32" s="554"/>
      <c r="U32" s="554"/>
      <c r="V32" s="554"/>
      <c r="W32" s="554"/>
      <c r="X32" s="554"/>
      <c r="Y32" s="554"/>
      <c r="Z32" s="554"/>
      <c r="AA32" s="554"/>
      <c r="AB32" s="554"/>
      <c r="AC32" s="554"/>
      <c r="AD32" s="554"/>
      <c r="AE32" s="554"/>
      <c r="AF32" s="554"/>
      <c r="AG32" s="554"/>
      <c r="AH32" s="554"/>
      <c r="AI32" s="554"/>
      <c r="AJ32" s="554"/>
      <c r="AK32" s="554"/>
      <c r="AL32" s="554"/>
      <c r="AM32" s="554"/>
      <c r="AN32" s="554"/>
      <c r="AO32" s="554"/>
      <c r="AP32" s="554"/>
      <c r="AQ32" s="554"/>
      <c r="AR32" s="554"/>
      <c r="AS32" s="554"/>
      <c r="AT32" s="554"/>
      <c r="AU32" s="554"/>
      <c r="AV32" s="554"/>
      <c r="AW32" s="554"/>
      <c r="AX32" s="554"/>
      <c r="AY32" s="554"/>
      <c r="AZ32" s="554"/>
      <c r="BA32" s="554"/>
      <c r="BB32" s="554"/>
      <c r="BC32" s="554"/>
      <c r="BD32" s="554"/>
      <c r="BE32" s="554"/>
      <c r="BF32" s="554"/>
      <c r="BG32" s="554"/>
      <c r="BH32" s="554"/>
      <c r="BI32" s="554"/>
      <c r="BJ32" s="554"/>
      <c r="BK32" s="554"/>
      <c r="BL32" s="554"/>
      <c r="BM32" s="554"/>
      <c r="BN32" s="554"/>
      <c r="BO32" s="554"/>
      <c r="BP32" s="554"/>
      <c r="BQ32" s="554"/>
      <c r="BR32" s="554"/>
      <c r="BS32" s="554"/>
      <c r="BT32" s="554"/>
      <c r="BU32" s="554"/>
      <c r="BV32" s="554"/>
      <c r="BW32" s="554"/>
      <c r="BX32" s="554"/>
      <c r="BY32" s="554"/>
      <c r="BZ32" s="554"/>
      <c r="CA32" s="554"/>
      <c r="CB32" s="554"/>
      <c r="CC32" s="554"/>
      <c r="CD32" s="554"/>
      <c r="CE32" s="554"/>
      <c r="CF32" s="554"/>
      <c r="CG32" s="554"/>
      <c r="CH32" s="554"/>
      <c r="CI32" s="554"/>
      <c r="CJ32" s="554"/>
      <c r="CK32" s="554"/>
      <c r="CL32" s="554"/>
      <c r="CM32" s="554"/>
      <c r="CN32" s="554"/>
      <c r="CO32" s="554"/>
      <c r="CP32" s="554"/>
      <c r="CQ32" s="554"/>
      <c r="CR32" s="554"/>
      <c r="CS32" s="554"/>
      <c r="CT32" s="554"/>
      <c r="CU32" s="554"/>
      <c r="CV32" s="554"/>
      <c r="CW32" s="554"/>
      <c r="CX32" s="554"/>
      <c r="CY32" s="554"/>
      <c r="CZ32" s="554"/>
      <c r="DA32" s="554"/>
      <c r="DB32" s="554"/>
      <c r="DC32" s="554"/>
      <c r="DD32" s="554"/>
      <c r="DE32" s="554"/>
      <c r="DF32" s="554"/>
      <c r="DG32" s="554"/>
      <c r="DH32" s="554"/>
      <c r="DI32" s="554"/>
      <c r="DJ32" s="554"/>
      <c r="DK32" s="554"/>
      <c r="DL32" s="554"/>
      <c r="DM32" s="554"/>
      <c r="DN32" s="554"/>
      <c r="DO32" s="554"/>
      <c r="DP32" s="554"/>
      <c r="DQ32" s="554"/>
      <c r="DR32" s="554"/>
      <c r="DS32" s="554"/>
      <c r="DT32" s="554"/>
      <c r="DU32" s="554"/>
      <c r="DV32" s="554"/>
      <c r="DW32" s="554"/>
      <c r="DX32" s="554"/>
      <c r="DY32" s="554"/>
      <c r="DZ32" s="554"/>
      <c r="EA32" s="554"/>
      <c r="EB32" s="554"/>
      <c r="EC32" s="554"/>
      <c r="ED32" s="554"/>
      <c r="EE32" s="554"/>
      <c r="EF32" s="554"/>
      <c r="EG32" s="554"/>
      <c r="EH32" s="554"/>
      <c r="EI32" s="554"/>
      <c r="EJ32" s="554"/>
      <c r="EK32" s="554"/>
      <c r="EL32" s="554"/>
      <c r="EM32" s="554"/>
      <c r="EN32" s="554"/>
      <c r="EO32" s="554"/>
      <c r="EP32" s="554"/>
      <c r="EQ32" s="554"/>
      <c r="ER32" s="554"/>
      <c r="ES32" s="554"/>
      <c r="ET32" s="554"/>
      <c r="EU32" s="554"/>
      <c r="EV32" s="554"/>
      <c r="EW32" s="554"/>
      <c r="EX32" s="554"/>
      <c r="EY32" s="554"/>
      <c r="EZ32" s="554"/>
      <c r="FA32" s="554"/>
      <c r="FB32" s="554"/>
      <c r="FC32" s="554"/>
      <c r="FD32" s="554"/>
      <c r="FE32" s="554"/>
      <c r="FF32" s="554"/>
      <c r="FG32" s="554"/>
      <c r="FH32" s="554"/>
      <c r="FI32" s="554"/>
      <c r="FJ32" s="554"/>
      <c r="FK32" s="554"/>
      <c r="FL32" s="554"/>
      <c r="FM32" s="554"/>
      <c r="FN32" s="554"/>
      <c r="FO32" s="554"/>
      <c r="FP32" s="554"/>
      <c r="FQ32" s="554"/>
      <c r="FR32" s="554"/>
      <c r="FS32" s="554"/>
      <c r="FT32" s="554"/>
      <c r="FU32" s="554"/>
      <c r="FV32" s="554"/>
      <c r="FW32" s="554"/>
      <c r="FX32" s="554"/>
      <c r="FY32" s="554"/>
      <c r="FZ32" s="554"/>
      <c r="GA32" s="554"/>
      <c r="GB32" s="554"/>
      <c r="GC32" s="554"/>
      <c r="GD32" s="554"/>
      <c r="GE32" s="554"/>
      <c r="GF32" s="554"/>
      <c r="GG32" s="554"/>
      <c r="GH32" s="554"/>
      <c r="GI32" s="554"/>
      <c r="GJ32" s="554"/>
      <c r="GK32" s="554"/>
      <c r="GL32" s="554"/>
      <c r="GM32" s="554"/>
      <c r="GN32" s="554"/>
      <c r="GO32" s="554"/>
      <c r="GP32" s="554"/>
      <c r="GQ32" s="554"/>
      <c r="GR32" s="554"/>
      <c r="GS32" s="554"/>
      <c r="GT32" s="554"/>
      <c r="GU32" s="554"/>
      <c r="GV32" s="554"/>
      <c r="GW32" s="554"/>
      <c r="GX32" s="554"/>
      <c r="GY32" s="554"/>
      <c r="GZ32" s="554"/>
      <c r="HA32" s="554"/>
      <c r="HB32" s="554"/>
      <c r="HC32" s="554"/>
      <c r="HD32" s="554"/>
      <c r="HE32" s="554"/>
      <c r="HF32" s="554"/>
      <c r="HG32" s="554"/>
      <c r="HH32" s="554"/>
      <c r="HI32" s="554"/>
      <c r="HJ32" s="554"/>
      <c r="HK32" s="554"/>
      <c r="HL32" s="554"/>
      <c r="HM32" s="554"/>
      <c r="HN32" s="554"/>
      <c r="HO32" s="554"/>
      <c r="HP32" s="554"/>
      <c r="HQ32" s="554"/>
      <c r="HR32" s="554"/>
      <c r="HS32" s="554"/>
      <c r="HT32" s="554"/>
      <c r="HU32" s="554"/>
      <c r="HV32" s="554"/>
      <c r="HW32" s="554"/>
      <c r="HX32" s="554"/>
      <c r="HY32" s="554"/>
      <c r="HZ32" s="554"/>
      <c r="IA32" s="554"/>
      <c r="IB32" s="554"/>
      <c r="IC32" s="554"/>
      <c r="ID32" s="554"/>
      <c r="IE32" s="554"/>
      <c r="IF32" s="554"/>
      <c r="IG32" s="554"/>
      <c r="IH32" s="554"/>
      <c r="II32" s="554"/>
      <c r="IJ32" s="554"/>
      <c r="IK32" s="554"/>
      <c r="IL32" s="554"/>
      <c r="IM32" s="554"/>
      <c r="IN32" s="554"/>
      <c r="IO32" s="554"/>
      <c r="IP32" s="554"/>
      <c r="IQ32" s="554"/>
      <c r="IR32" s="554"/>
      <c r="IS32" s="554"/>
      <c r="IT32" s="554"/>
      <c r="IU32" s="554"/>
      <c r="IV32" s="554"/>
      <c r="IW32" s="554"/>
      <c r="IX32" s="554"/>
    </row>
    <row r="33" spans="1:24" ht="20.100000000000001" customHeight="1" x14ac:dyDescent="0.25">
      <c r="A33" s="555">
        <v>26</v>
      </c>
      <c r="B33" s="557" t="s">
        <v>752</v>
      </c>
      <c r="C33" s="472">
        <v>1245636382</v>
      </c>
      <c r="D33" s="472">
        <f t="shared" ref="D33:N33" si="7">SUM(D30:D32)</f>
        <v>1578885761</v>
      </c>
      <c r="E33" s="472">
        <v>17638067</v>
      </c>
      <c r="F33" s="472">
        <f t="shared" si="7"/>
        <v>10940585</v>
      </c>
      <c r="G33" s="472">
        <v>168242360</v>
      </c>
      <c r="H33" s="472">
        <f t="shared" si="7"/>
        <v>160669448</v>
      </c>
      <c r="I33" s="472">
        <v>386941</v>
      </c>
      <c r="J33" s="472">
        <f t="shared" si="7"/>
        <v>1387982</v>
      </c>
      <c r="K33" s="472">
        <v>55195</v>
      </c>
      <c r="L33" s="472">
        <f t="shared" si="7"/>
        <v>55548</v>
      </c>
      <c r="M33" s="490">
        <v>0</v>
      </c>
      <c r="N33" s="490">
        <f t="shared" si="7"/>
        <v>0</v>
      </c>
      <c r="O33" s="472">
        <f t="shared" si="0"/>
        <v>1431958945</v>
      </c>
      <c r="P33" s="473">
        <f t="shared" si="1"/>
        <v>1751939324</v>
      </c>
      <c r="R33" s="561"/>
    </row>
    <row r="34" spans="1:24" ht="20.100000000000001" customHeight="1" x14ac:dyDescent="0.25">
      <c r="A34" s="555">
        <v>27</v>
      </c>
      <c r="B34" s="557" t="s">
        <v>753</v>
      </c>
      <c r="C34" s="472">
        <v>11213536294</v>
      </c>
      <c r="D34" s="472">
        <v>11376739320</v>
      </c>
      <c r="E34" s="472">
        <v>69792917</v>
      </c>
      <c r="F34" s="472">
        <v>74932306</v>
      </c>
      <c r="G34" s="472">
        <v>213824112</v>
      </c>
      <c r="H34" s="472">
        <v>239912546</v>
      </c>
      <c r="I34" s="472">
        <v>1037532</v>
      </c>
      <c r="J34" s="472">
        <v>6819580</v>
      </c>
      <c r="K34" s="472">
        <v>1520296</v>
      </c>
      <c r="L34" s="472">
        <v>1133841</v>
      </c>
      <c r="M34" s="472">
        <v>107466788</v>
      </c>
      <c r="N34" s="472">
        <v>110412201</v>
      </c>
      <c r="O34" s="472">
        <f t="shared" si="0"/>
        <v>11607177939</v>
      </c>
      <c r="P34" s="473">
        <f t="shared" si="1"/>
        <v>11809949794</v>
      </c>
    </row>
    <row r="35" spans="1:24" ht="20.100000000000001" customHeight="1" thickBot="1" x14ac:dyDescent="0.3">
      <c r="A35" s="567">
        <v>28</v>
      </c>
      <c r="B35" s="568" t="s">
        <v>754</v>
      </c>
      <c r="C35" s="569">
        <v>57600643729</v>
      </c>
      <c r="D35" s="569">
        <f t="shared" ref="D35:N35" si="8">+D34+D33+D29</f>
        <v>59421299464</v>
      </c>
      <c r="E35" s="569">
        <v>30927649</v>
      </c>
      <c r="F35" s="569">
        <f t="shared" si="8"/>
        <v>26030863</v>
      </c>
      <c r="G35" s="569">
        <v>105333669</v>
      </c>
      <c r="H35" s="569">
        <f t="shared" si="8"/>
        <v>146291905</v>
      </c>
      <c r="I35" s="569">
        <v>555761</v>
      </c>
      <c r="J35" s="569">
        <f t="shared" si="8"/>
        <v>1893365</v>
      </c>
      <c r="K35" s="569">
        <v>2181136</v>
      </c>
      <c r="L35" s="569">
        <f t="shared" si="8"/>
        <v>2409959</v>
      </c>
      <c r="M35" s="569">
        <v>24245033</v>
      </c>
      <c r="N35" s="569">
        <f t="shared" si="8"/>
        <v>25544616</v>
      </c>
      <c r="O35" s="569">
        <f t="shared" si="0"/>
        <v>57763886977</v>
      </c>
      <c r="P35" s="570">
        <f t="shared" si="1"/>
        <v>59623470172</v>
      </c>
    </row>
    <row r="36" spans="1:24" ht="20.100000000000001" customHeight="1" thickTop="1" x14ac:dyDescent="0.25">
      <c r="P36" s="561"/>
    </row>
    <row r="37" spans="1:24" ht="20.100000000000001" customHeight="1" x14ac:dyDescent="0.25">
      <c r="C37" s="561"/>
      <c r="D37" s="561"/>
      <c r="E37" s="561"/>
      <c r="F37" s="561"/>
      <c r="G37" s="561"/>
      <c r="H37" s="561"/>
      <c r="I37" s="561"/>
      <c r="J37" s="561"/>
      <c r="K37" s="561"/>
      <c r="L37" s="561"/>
      <c r="M37" s="561"/>
      <c r="N37" s="561"/>
      <c r="O37" s="561"/>
      <c r="P37" s="561"/>
      <c r="Q37" s="561"/>
      <c r="R37" s="561"/>
      <c r="S37" s="561"/>
      <c r="T37" s="561"/>
      <c r="U37" s="561"/>
      <c r="V37" s="561"/>
      <c r="W37" s="561"/>
      <c r="X37" s="561"/>
    </row>
    <row r="38" spans="1:24" ht="20.100000000000001" customHeight="1" x14ac:dyDescent="0.25">
      <c r="P38" s="561"/>
    </row>
    <row r="39" spans="1:24" ht="20.100000000000001" customHeight="1" x14ac:dyDescent="0.25">
      <c r="C39" s="561"/>
      <c r="D39" s="561"/>
      <c r="E39" s="561"/>
      <c r="F39" s="561"/>
      <c r="G39" s="561"/>
      <c r="H39" s="561"/>
      <c r="I39" s="561"/>
      <c r="J39" s="561"/>
      <c r="K39" s="561"/>
      <c r="L39" s="561"/>
      <c r="M39" s="561"/>
      <c r="N39" s="561"/>
    </row>
    <row r="40" spans="1:24" ht="20.100000000000001" customHeight="1" x14ac:dyDescent="0.25"/>
    <row r="41" spans="1:24" ht="20.100000000000001" customHeight="1" x14ac:dyDescent="0.25"/>
    <row r="42" spans="1:24" ht="20.100000000000001" customHeight="1" x14ac:dyDescent="0.25"/>
  </sheetData>
  <mergeCells count="11">
    <mergeCell ref="M6:N6"/>
    <mergeCell ref="A3:P3"/>
    <mergeCell ref="A4:P4"/>
    <mergeCell ref="A6:A7"/>
    <mergeCell ref="B6:B7"/>
    <mergeCell ref="C6:D6"/>
    <mergeCell ref="E6:F6"/>
    <mergeCell ref="G6:H6"/>
    <mergeCell ref="I6:J6"/>
    <mergeCell ref="K6:L6"/>
    <mergeCell ref="O6:P6"/>
  </mergeCells>
  <pageMargins left="0.7" right="0.7" top="0.75" bottom="0.75" header="0.3" footer="0.3"/>
  <pageSetup paperSize="8" scale="6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2209"/>
  <sheetViews>
    <sheetView zoomScaleNormal="100" workbookViewId="0">
      <selection activeCell="J9" sqref="J9"/>
    </sheetView>
  </sheetViews>
  <sheetFormatPr defaultColWidth="11.5703125" defaultRowHeight="15" x14ac:dyDescent="0.25"/>
  <cols>
    <col min="1" max="1" width="21.140625" style="392" customWidth="1"/>
    <col min="2" max="2" width="38.7109375" style="392" customWidth="1"/>
    <col min="3" max="3" width="50.28515625" style="599" customWidth="1"/>
    <col min="4" max="4" width="14.5703125" style="600" customWidth="1"/>
    <col min="5" max="6" width="17.42578125" style="600" bestFit="1" customWidth="1"/>
    <col min="7" max="7" width="11.5703125" style="392"/>
    <col min="8" max="8" width="12.28515625" style="392" bestFit="1" customWidth="1"/>
    <col min="9" max="257" width="11.5703125" style="392"/>
    <col min="258" max="258" width="25.7109375" style="392" customWidth="1"/>
    <col min="259" max="259" width="102.28515625" style="392" bestFit="1" customWidth="1"/>
    <col min="260" max="513" width="11.5703125" style="392"/>
    <col min="514" max="514" width="25.7109375" style="392" customWidth="1"/>
    <col min="515" max="515" width="102.28515625" style="392" bestFit="1" customWidth="1"/>
    <col min="516" max="769" width="11.5703125" style="392"/>
    <col min="770" max="770" width="25.7109375" style="392" customWidth="1"/>
    <col min="771" max="771" width="102.28515625" style="392" bestFit="1" customWidth="1"/>
    <col min="772" max="1025" width="11.5703125" style="392"/>
    <col min="1026" max="1026" width="25.7109375" style="392" customWidth="1"/>
    <col min="1027" max="1027" width="102.28515625" style="392" bestFit="1" customWidth="1"/>
    <col min="1028" max="1281" width="11.5703125" style="392"/>
    <col min="1282" max="1282" width="25.7109375" style="392" customWidth="1"/>
    <col min="1283" max="1283" width="102.28515625" style="392" bestFit="1" customWidth="1"/>
    <col min="1284" max="1537" width="11.5703125" style="392"/>
    <col min="1538" max="1538" width="25.7109375" style="392" customWidth="1"/>
    <col min="1539" max="1539" width="102.28515625" style="392" bestFit="1" customWidth="1"/>
    <col min="1540" max="1793" width="11.5703125" style="392"/>
    <col min="1794" max="1794" width="25.7109375" style="392" customWidth="1"/>
    <col min="1795" max="1795" width="102.28515625" style="392" bestFit="1" customWidth="1"/>
    <col min="1796" max="2049" width="11.5703125" style="392"/>
    <col min="2050" max="2050" width="25.7109375" style="392" customWidth="1"/>
    <col min="2051" max="2051" width="102.28515625" style="392" bestFit="1" customWidth="1"/>
    <col min="2052" max="2305" width="11.5703125" style="392"/>
    <col min="2306" max="2306" width="25.7109375" style="392" customWidth="1"/>
    <col min="2307" max="2307" width="102.28515625" style="392" bestFit="1" customWidth="1"/>
    <col min="2308" max="2561" width="11.5703125" style="392"/>
    <col min="2562" max="2562" width="25.7109375" style="392" customWidth="1"/>
    <col min="2563" max="2563" width="102.28515625" style="392" bestFit="1" customWidth="1"/>
    <col min="2564" max="2817" width="11.5703125" style="392"/>
    <col min="2818" max="2818" width="25.7109375" style="392" customWidth="1"/>
    <col min="2819" max="2819" width="102.28515625" style="392" bestFit="1" customWidth="1"/>
    <col min="2820" max="3073" width="11.5703125" style="392"/>
    <col min="3074" max="3074" width="25.7109375" style="392" customWidth="1"/>
    <col min="3075" max="3075" width="102.28515625" style="392" bestFit="1" customWidth="1"/>
    <col min="3076" max="3329" width="11.5703125" style="392"/>
    <col min="3330" max="3330" width="25.7109375" style="392" customWidth="1"/>
    <col min="3331" max="3331" width="102.28515625" style="392" bestFit="1" customWidth="1"/>
    <col min="3332" max="3585" width="11.5703125" style="392"/>
    <col min="3586" max="3586" width="25.7109375" style="392" customWidth="1"/>
    <col min="3587" max="3587" width="102.28515625" style="392" bestFit="1" customWidth="1"/>
    <col min="3588" max="3841" width="11.5703125" style="392"/>
    <col min="3842" max="3842" width="25.7109375" style="392" customWidth="1"/>
    <col min="3843" max="3843" width="102.28515625" style="392" bestFit="1" customWidth="1"/>
    <col min="3844" max="4097" width="11.5703125" style="392"/>
    <col min="4098" max="4098" width="25.7109375" style="392" customWidth="1"/>
    <col min="4099" max="4099" width="102.28515625" style="392" bestFit="1" customWidth="1"/>
    <col min="4100" max="4353" width="11.5703125" style="392"/>
    <col min="4354" max="4354" width="25.7109375" style="392" customWidth="1"/>
    <col min="4355" max="4355" width="102.28515625" style="392" bestFit="1" customWidth="1"/>
    <col min="4356" max="4609" width="11.5703125" style="392"/>
    <col min="4610" max="4610" width="25.7109375" style="392" customWidth="1"/>
    <col min="4611" max="4611" width="102.28515625" style="392" bestFit="1" customWidth="1"/>
    <col min="4612" max="4865" width="11.5703125" style="392"/>
    <col min="4866" max="4866" width="25.7109375" style="392" customWidth="1"/>
    <col min="4867" max="4867" width="102.28515625" style="392" bestFit="1" customWidth="1"/>
    <col min="4868" max="5121" width="11.5703125" style="392"/>
    <col min="5122" max="5122" width="25.7109375" style="392" customWidth="1"/>
    <col min="5123" max="5123" width="102.28515625" style="392" bestFit="1" customWidth="1"/>
    <col min="5124" max="5377" width="11.5703125" style="392"/>
    <col min="5378" max="5378" width="25.7109375" style="392" customWidth="1"/>
    <col min="5379" max="5379" width="102.28515625" style="392" bestFit="1" customWidth="1"/>
    <col min="5380" max="5633" width="11.5703125" style="392"/>
    <col min="5634" max="5634" width="25.7109375" style="392" customWidth="1"/>
    <col min="5635" max="5635" width="102.28515625" style="392" bestFit="1" customWidth="1"/>
    <col min="5636" max="5889" width="11.5703125" style="392"/>
    <col min="5890" max="5890" width="25.7109375" style="392" customWidth="1"/>
    <col min="5891" max="5891" width="102.28515625" style="392" bestFit="1" customWidth="1"/>
    <col min="5892" max="6145" width="11.5703125" style="392"/>
    <col min="6146" max="6146" width="25.7109375" style="392" customWidth="1"/>
    <col min="6147" max="6147" width="102.28515625" style="392" bestFit="1" customWidth="1"/>
    <col min="6148" max="6401" width="11.5703125" style="392"/>
    <col min="6402" max="6402" width="25.7109375" style="392" customWidth="1"/>
    <col min="6403" max="6403" width="102.28515625" style="392" bestFit="1" customWidth="1"/>
    <col min="6404" max="6657" width="11.5703125" style="392"/>
    <col min="6658" max="6658" width="25.7109375" style="392" customWidth="1"/>
    <col min="6659" max="6659" width="102.28515625" style="392" bestFit="1" customWidth="1"/>
    <col min="6660" max="6913" width="11.5703125" style="392"/>
    <col min="6914" max="6914" width="25.7109375" style="392" customWidth="1"/>
    <col min="6915" max="6915" width="102.28515625" style="392" bestFit="1" customWidth="1"/>
    <col min="6916" max="7169" width="11.5703125" style="392"/>
    <col min="7170" max="7170" width="25.7109375" style="392" customWidth="1"/>
    <col min="7171" max="7171" width="102.28515625" style="392" bestFit="1" customWidth="1"/>
    <col min="7172" max="7425" width="11.5703125" style="392"/>
    <col min="7426" max="7426" width="25.7109375" style="392" customWidth="1"/>
    <col min="7427" max="7427" width="102.28515625" style="392" bestFit="1" customWidth="1"/>
    <col min="7428" max="7681" width="11.5703125" style="392"/>
    <col min="7682" max="7682" width="25.7109375" style="392" customWidth="1"/>
    <col min="7683" max="7683" width="102.28515625" style="392" bestFit="1" customWidth="1"/>
    <col min="7684" max="7937" width="11.5703125" style="392"/>
    <col min="7938" max="7938" width="25.7109375" style="392" customWidth="1"/>
    <col min="7939" max="7939" width="102.28515625" style="392" bestFit="1" customWidth="1"/>
    <col min="7940" max="8193" width="11.5703125" style="392"/>
    <col min="8194" max="8194" width="25.7109375" style="392" customWidth="1"/>
    <col min="8195" max="8195" width="102.28515625" style="392" bestFit="1" customWidth="1"/>
    <col min="8196" max="8449" width="11.5703125" style="392"/>
    <col min="8450" max="8450" width="25.7109375" style="392" customWidth="1"/>
    <col min="8451" max="8451" width="102.28515625" style="392" bestFit="1" customWidth="1"/>
    <col min="8452" max="8705" width="11.5703125" style="392"/>
    <col min="8706" max="8706" width="25.7109375" style="392" customWidth="1"/>
    <col min="8707" max="8707" width="102.28515625" style="392" bestFit="1" customWidth="1"/>
    <col min="8708" max="8961" width="11.5703125" style="392"/>
    <col min="8962" max="8962" width="25.7109375" style="392" customWidth="1"/>
    <col min="8963" max="8963" width="102.28515625" style="392" bestFit="1" customWidth="1"/>
    <col min="8964" max="9217" width="11.5703125" style="392"/>
    <col min="9218" max="9218" width="25.7109375" style="392" customWidth="1"/>
    <col min="9219" max="9219" width="102.28515625" style="392" bestFit="1" customWidth="1"/>
    <col min="9220" max="9473" width="11.5703125" style="392"/>
    <col min="9474" max="9474" width="25.7109375" style="392" customWidth="1"/>
    <col min="9475" max="9475" width="102.28515625" style="392" bestFit="1" customWidth="1"/>
    <col min="9476" max="9729" width="11.5703125" style="392"/>
    <col min="9730" max="9730" width="25.7109375" style="392" customWidth="1"/>
    <col min="9731" max="9731" width="102.28515625" style="392" bestFit="1" customWidth="1"/>
    <col min="9732" max="9985" width="11.5703125" style="392"/>
    <col min="9986" max="9986" width="25.7109375" style="392" customWidth="1"/>
    <col min="9987" max="9987" width="102.28515625" style="392" bestFit="1" customWidth="1"/>
    <col min="9988" max="10241" width="11.5703125" style="392"/>
    <col min="10242" max="10242" width="25.7109375" style="392" customWidth="1"/>
    <col min="10243" max="10243" width="102.28515625" style="392" bestFit="1" customWidth="1"/>
    <col min="10244" max="10497" width="11.5703125" style="392"/>
    <col min="10498" max="10498" width="25.7109375" style="392" customWidth="1"/>
    <col min="10499" max="10499" width="102.28515625" style="392" bestFit="1" customWidth="1"/>
    <col min="10500" max="10753" width="11.5703125" style="392"/>
    <col min="10754" max="10754" width="25.7109375" style="392" customWidth="1"/>
    <col min="10755" max="10755" width="102.28515625" style="392" bestFit="1" customWidth="1"/>
    <col min="10756" max="11009" width="11.5703125" style="392"/>
    <col min="11010" max="11010" width="25.7109375" style="392" customWidth="1"/>
    <col min="11011" max="11011" width="102.28515625" style="392" bestFit="1" customWidth="1"/>
    <col min="11012" max="11265" width="11.5703125" style="392"/>
    <col min="11266" max="11266" width="25.7109375" style="392" customWidth="1"/>
    <col min="11267" max="11267" width="102.28515625" style="392" bestFit="1" customWidth="1"/>
    <col min="11268" max="11521" width="11.5703125" style="392"/>
    <col min="11522" max="11522" width="25.7109375" style="392" customWidth="1"/>
    <col min="11523" max="11523" width="102.28515625" style="392" bestFit="1" customWidth="1"/>
    <col min="11524" max="11777" width="11.5703125" style="392"/>
    <col min="11778" max="11778" width="25.7109375" style="392" customWidth="1"/>
    <col min="11779" max="11779" width="102.28515625" style="392" bestFit="1" customWidth="1"/>
    <col min="11780" max="12033" width="11.5703125" style="392"/>
    <col min="12034" max="12034" width="25.7109375" style="392" customWidth="1"/>
    <col min="12035" max="12035" width="102.28515625" style="392" bestFit="1" customWidth="1"/>
    <col min="12036" max="12289" width="11.5703125" style="392"/>
    <col min="12290" max="12290" width="25.7109375" style="392" customWidth="1"/>
    <col min="12291" max="12291" width="102.28515625" style="392" bestFit="1" customWidth="1"/>
    <col min="12292" max="12545" width="11.5703125" style="392"/>
    <col min="12546" max="12546" width="25.7109375" style="392" customWidth="1"/>
    <col min="12547" max="12547" width="102.28515625" style="392" bestFit="1" customWidth="1"/>
    <col min="12548" max="12801" width="11.5703125" style="392"/>
    <col min="12802" max="12802" width="25.7109375" style="392" customWidth="1"/>
    <col min="12803" max="12803" width="102.28515625" style="392" bestFit="1" customWidth="1"/>
    <col min="12804" max="13057" width="11.5703125" style="392"/>
    <col min="13058" max="13058" width="25.7109375" style="392" customWidth="1"/>
    <col min="13059" max="13059" width="102.28515625" style="392" bestFit="1" customWidth="1"/>
    <col min="13060" max="13313" width="11.5703125" style="392"/>
    <col min="13314" max="13314" width="25.7109375" style="392" customWidth="1"/>
    <col min="13315" max="13315" width="102.28515625" style="392" bestFit="1" customWidth="1"/>
    <col min="13316" max="13569" width="11.5703125" style="392"/>
    <col min="13570" max="13570" width="25.7109375" style="392" customWidth="1"/>
    <col min="13571" max="13571" width="102.28515625" style="392" bestFit="1" customWidth="1"/>
    <col min="13572" max="13825" width="11.5703125" style="392"/>
    <col min="13826" max="13826" width="25.7109375" style="392" customWidth="1"/>
    <col min="13827" max="13827" width="102.28515625" style="392" bestFit="1" customWidth="1"/>
    <col min="13828" max="14081" width="11.5703125" style="392"/>
    <col min="14082" max="14082" width="25.7109375" style="392" customWidth="1"/>
    <col min="14083" max="14083" width="102.28515625" style="392" bestFit="1" customWidth="1"/>
    <col min="14084" max="14337" width="11.5703125" style="392"/>
    <col min="14338" max="14338" width="25.7109375" style="392" customWidth="1"/>
    <col min="14339" max="14339" width="102.28515625" style="392" bestFit="1" customWidth="1"/>
    <col min="14340" max="14593" width="11.5703125" style="392"/>
    <col min="14594" max="14594" width="25.7109375" style="392" customWidth="1"/>
    <col min="14595" max="14595" width="102.28515625" style="392" bestFit="1" customWidth="1"/>
    <col min="14596" max="14849" width="11.5703125" style="392"/>
    <col min="14850" max="14850" width="25.7109375" style="392" customWidth="1"/>
    <col min="14851" max="14851" width="102.28515625" style="392" bestFit="1" customWidth="1"/>
    <col min="14852" max="15105" width="11.5703125" style="392"/>
    <col min="15106" max="15106" width="25.7109375" style="392" customWidth="1"/>
    <col min="15107" max="15107" width="102.28515625" style="392" bestFit="1" customWidth="1"/>
    <col min="15108" max="15361" width="11.5703125" style="392"/>
    <col min="15362" max="15362" width="25.7109375" style="392" customWidth="1"/>
    <col min="15363" max="15363" width="102.28515625" style="392" bestFit="1" customWidth="1"/>
    <col min="15364" max="15617" width="11.5703125" style="392"/>
    <col min="15618" max="15618" width="25.7109375" style="392" customWidth="1"/>
    <col min="15619" max="15619" width="102.28515625" style="392" bestFit="1" customWidth="1"/>
    <col min="15620" max="15873" width="11.5703125" style="392"/>
    <col min="15874" max="15874" width="25.7109375" style="392" customWidth="1"/>
    <col min="15875" max="15875" width="102.28515625" style="392" bestFit="1" customWidth="1"/>
    <col min="15876" max="16129" width="11.5703125" style="392"/>
    <col min="16130" max="16130" width="25.7109375" style="392" customWidth="1"/>
    <col min="16131" max="16131" width="102.28515625" style="392" bestFit="1" customWidth="1"/>
    <col min="16132" max="16384" width="11.5703125" style="392"/>
  </cols>
  <sheetData>
    <row r="1" spans="1:6" x14ac:dyDescent="0.25">
      <c r="A1" s="460" t="s">
        <v>129</v>
      </c>
      <c r="B1" s="460"/>
      <c r="C1" s="571"/>
      <c r="D1" s="572"/>
      <c r="E1" s="572"/>
      <c r="F1" s="573" t="s">
        <v>755</v>
      </c>
    </row>
    <row r="2" spans="1:6" x14ac:dyDescent="0.25">
      <c r="A2" s="460"/>
      <c r="B2" s="460"/>
      <c r="C2" s="571"/>
      <c r="D2" s="572"/>
      <c r="E2" s="572"/>
      <c r="F2" s="572"/>
    </row>
    <row r="3" spans="1:6" x14ac:dyDescent="0.25">
      <c r="A3" s="1450" t="s">
        <v>1876</v>
      </c>
      <c r="B3" s="1450"/>
      <c r="C3" s="1450"/>
      <c r="D3" s="1450"/>
      <c r="E3" s="1450"/>
      <c r="F3" s="1450"/>
    </row>
    <row r="4" spans="1:6" x14ac:dyDescent="0.25">
      <c r="A4" s="1451" t="s">
        <v>234</v>
      </c>
      <c r="B4" s="1451"/>
      <c r="C4" s="1451"/>
      <c r="D4" s="1451"/>
      <c r="E4" s="1451"/>
      <c r="F4" s="1451"/>
    </row>
    <row r="5" spans="1:6" ht="15.75" thickBot="1" x14ac:dyDescent="0.3">
      <c r="A5" s="460"/>
      <c r="B5" s="460"/>
      <c r="C5" s="571"/>
      <c r="D5" s="572"/>
      <c r="E5" s="572"/>
      <c r="F5" s="572"/>
    </row>
    <row r="6" spans="1:6" ht="30" thickTop="1" thickBot="1" x14ac:dyDescent="0.3">
      <c r="A6" s="574" t="s">
        <v>756</v>
      </c>
      <c r="B6" s="575" t="s">
        <v>757</v>
      </c>
      <c r="C6" s="575" t="s">
        <v>758</v>
      </c>
      <c r="D6" s="576" t="s">
        <v>759</v>
      </c>
      <c r="E6" s="576" t="s">
        <v>760</v>
      </c>
      <c r="F6" s="577" t="s">
        <v>761</v>
      </c>
    </row>
    <row r="7" spans="1:6" ht="27.6" customHeight="1" thickTop="1" x14ac:dyDescent="0.25">
      <c r="A7" s="578" t="s">
        <v>762</v>
      </c>
      <c r="B7" s="579" t="s">
        <v>763</v>
      </c>
      <c r="C7" s="580" t="s">
        <v>764</v>
      </c>
      <c r="D7" s="581">
        <v>47500</v>
      </c>
      <c r="E7" s="581">
        <v>47500</v>
      </c>
      <c r="F7" s="582">
        <v>0</v>
      </c>
    </row>
    <row r="8" spans="1:6" ht="27.6" customHeight="1" x14ac:dyDescent="0.25">
      <c r="A8" s="583" t="s">
        <v>762</v>
      </c>
      <c r="B8" s="158" t="s">
        <v>765</v>
      </c>
      <c r="C8" s="584" t="s">
        <v>766</v>
      </c>
      <c r="D8" s="585">
        <v>43500</v>
      </c>
      <c r="E8" s="585">
        <v>43500</v>
      </c>
      <c r="F8" s="586">
        <v>0</v>
      </c>
    </row>
    <row r="9" spans="1:6" ht="27.6" customHeight="1" x14ac:dyDescent="0.25">
      <c r="A9" s="583" t="s">
        <v>762</v>
      </c>
      <c r="B9" s="158" t="s">
        <v>767</v>
      </c>
      <c r="C9" s="584" t="s">
        <v>768</v>
      </c>
      <c r="D9" s="585">
        <v>149000</v>
      </c>
      <c r="E9" s="585">
        <v>149000</v>
      </c>
      <c r="F9" s="586">
        <v>0</v>
      </c>
    </row>
    <row r="10" spans="1:6" ht="27.6" customHeight="1" x14ac:dyDescent="0.25">
      <c r="A10" s="583" t="s">
        <v>762</v>
      </c>
      <c r="B10" s="158" t="s">
        <v>769</v>
      </c>
      <c r="C10" s="584" t="s">
        <v>770</v>
      </c>
      <c r="D10" s="585">
        <v>125000</v>
      </c>
      <c r="E10" s="585">
        <v>125000</v>
      </c>
      <c r="F10" s="586">
        <v>0</v>
      </c>
    </row>
    <row r="11" spans="1:6" ht="27.6" customHeight="1" x14ac:dyDescent="0.25">
      <c r="A11" s="583" t="s">
        <v>762</v>
      </c>
      <c r="B11" s="158" t="s">
        <v>769</v>
      </c>
      <c r="C11" s="584" t="s">
        <v>771</v>
      </c>
      <c r="D11" s="585">
        <v>150000</v>
      </c>
      <c r="E11" s="585">
        <v>150000</v>
      </c>
      <c r="F11" s="586">
        <v>0</v>
      </c>
    </row>
    <row r="12" spans="1:6" s="592" customFormat="1" ht="57" x14ac:dyDescent="0.25">
      <c r="A12" s="587" t="s">
        <v>772</v>
      </c>
      <c r="B12" s="588"/>
      <c r="C12" s="589" t="s">
        <v>773</v>
      </c>
      <c r="D12" s="590">
        <f>SUM(D7:D11)</f>
        <v>515000</v>
      </c>
      <c r="E12" s="590">
        <f t="shared" ref="E12:F12" si="0">SUM(E7:E11)</f>
        <v>515000</v>
      </c>
      <c r="F12" s="591">
        <f t="shared" si="0"/>
        <v>0</v>
      </c>
    </row>
    <row r="13" spans="1:6" ht="30" x14ac:dyDescent="0.25">
      <c r="A13" s="583" t="s">
        <v>774</v>
      </c>
      <c r="B13" s="158" t="s">
        <v>769</v>
      </c>
      <c r="C13" s="584" t="s">
        <v>775</v>
      </c>
      <c r="D13" s="585">
        <v>280000</v>
      </c>
      <c r="E13" s="585">
        <v>230</v>
      </c>
      <c r="F13" s="586">
        <v>279770</v>
      </c>
    </row>
    <row r="14" spans="1:6" ht="30" x14ac:dyDescent="0.25">
      <c r="A14" s="583" t="s">
        <v>774</v>
      </c>
      <c r="B14" s="158" t="s">
        <v>776</v>
      </c>
      <c r="C14" s="584" t="s">
        <v>777</v>
      </c>
      <c r="D14" s="585">
        <v>43658204</v>
      </c>
      <c r="E14" s="585">
        <v>258361</v>
      </c>
      <c r="F14" s="586">
        <v>43399843</v>
      </c>
    </row>
    <row r="15" spans="1:6" ht="30" x14ac:dyDescent="0.25">
      <c r="A15" s="583" t="s">
        <v>774</v>
      </c>
      <c r="B15" s="158" t="s">
        <v>769</v>
      </c>
      <c r="C15" s="584" t="s">
        <v>778</v>
      </c>
      <c r="D15" s="585">
        <v>120799931</v>
      </c>
      <c r="E15" s="585">
        <v>1085544</v>
      </c>
      <c r="F15" s="586">
        <v>119714387</v>
      </c>
    </row>
    <row r="16" spans="1:6" ht="22.9" customHeight="1" x14ac:dyDescent="0.25">
      <c r="A16" s="583" t="s">
        <v>774</v>
      </c>
      <c r="B16" s="158" t="s">
        <v>765</v>
      </c>
      <c r="C16" s="584" t="s">
        <v>779</v>
      </c>
      <c r="D16" s="585">
        <v>465445058</v>
      </c>
      <c r="E16" s="585">
        <v>83229857</v>
      </c>
      <c r="F16" s="586">
        <v>382215201</v>
      </c>
    </row>
    <row r="17" spans="1:6" ht="32.25" customHeight="1" x14ac:dyDescent="0.25">
      <c r="A17" s="583" t="s">
        <v>774</v>
      </c>
      <c r="B17" s="158" t="s">
        <v>763</v>
      </c>
      <c r="C17" s="584" t="s">
        <v>780</v>
      </c>
      <c r="D17" s="585">
        <v>453614841</v>
      </c>
      <c r="E17" s="585">
        <v>74265279</v>
      </c>
      <c r="F17" s="586">
        <v>379349562</v>
      </c>
    </row>
    <row r="18" spans="1:6" ht="22.9" customHeight="1" x14ac:dyDescent="0.25">
      <c r="A18" s="583" t="s">
        <v>774</v>
      </c>
      <c r="B18" s="158" t="s">
        <v>781</v>
      </c>
      <c r="C18" s="584" t="s">
        <v>782</v>
      </c>
      <c r="D18" s="585">
        <v>131388679</v>
      </c>
      <c r="E18" s="585">
        <v>7883320</v>
      </c>
      <c r="F18" s="586">
        <v>123505359</v>
      </c>
    </row>
    <row r="19" spans="1:6" ht="22.9" customHeight="1" x14ac:dyDescent="0.25">
      <c r="A19" s="583" t="s">
        <v>774</v>
      </c>
      <c r="B19" s="158" t="s">
        <v>767</v>
      </c>
      <c r="C19" s="584" t="s">
        <v>783</v>
      </c>
      <c r="D19" s="585">
        <v>142452372</v>
      </c>
      <c r="E19" s="585">
        <v>52691717</v>
      </c>
      <c r="F19" s="586">
        <v>89760655</v>
      </c>
    </row>
    <row r="20" spans="1:6" ht="36" customHeight="1" x14ac:dyDescent="0.25">
      <c r="A20" s="583" t="s">
        <v>774</v>
      </c>
      <c r="B20" s="158" t="s">
        <v>769</v>
      </c>
      <c r="C20" s="584" t="s">
        <v>784</v>
      </c>
      <c r="D20" s="585">
        <v>23315604</v>
      </c>
      <c r="E20" s="585">
        <v>4913187</v>
      </c>
      <c r="F20" s="586">
        <v>18402417</v>
      </c>
    </row>
    <row r="21" spans="1:6" ht="27.75" customHeight="1" x14ac:dyDescent="0.25">
      <c r="A21" s="583" t="s">
        <v>774</v>
      </c>
      <c r="B21" s="158" t="s">
        <v>769</v>
      </c>
      <c r="C21" s="584" t="s">
        <v>785</v>
      </c>
      <c r="D21" s="585">
        <v>2009966</v>
      </c>
      <c r="E21" s="585">
        <v>120599</v>
      </c>
      <c r="F21" s="586">
        <v>1889367</v>
      </c>
    </row>
    <row r="22" spans="1:6" ht="30" customHeight="1" x14ac:dyDescent="0.25">
      <c r="A22" s="583" t="s">
        <v>774</v>
      </c>
      <c r="B22" s="158" t="s">
        <v>769</v>
      </c>
      <c r="C22" s="584" t="s">
        <v>786</v>
      </c>
      <c r="D22" s="585">
        <v>123369769</v>
      </c>
      <c r="E22" s="585">
        <v>7402187</v>
      </c>
      <c r="F22" s="586">
        <v>115967582</v>
      </c>
    </row>
    <row r="23" spans="1:6" ht="33" customHeight="1" x14ac:dyDescent="0.25">
      <c r="A23" s="583" t="s">
        <v>774</v>
      </c>
      <c r="B23" s="158" t="s">
        <v>769</v>
      </c>
      <c r="C23" s="584" t="s">
        <v>787</v>
      </c>
      <c r="D23" s="585">
        <v>21118042</v>
      </c>
      <c r="E23" s="585">
        <v>11317577</v>
      </c>
      <c r="F23" s="586">
        <v>9800465</v>
      </c>
    </row>
    <row r="24" spans="1:6" ht="32.25" customHeight="1" x14ac:dyDescent="0.25">
      <c r="A24" s="583" t="s">
        <v>774</v>
      </c>
      <c r="B24" s="158" t="s">
        <v>769</v>
      </c>
      <c r="C24" s="584" t="s">
        <v>788</v>
      </c>
      <c r="D24" s="585">
        <v>184871151</v>
      </c>
      <c r="E24" s="585">
        <v>76858267</v>
      </c>
      <c r="F24" s="586">
        <v>108012884</v>
      </c>
    </row>
    <row r="25" spans="1:6" ht="22.9" customHeight="1" x14ac:dyDescent="0.25">
      <c r="A25" s="583" t="s">
        <v>774</v>
      </c>
      <c r="B25" s="158" t="s">
        <v>776</v>
      </c>
      <c r="C25" s="584" t="s">
        <v>789</v>
      </c>
      <c r="D25" s="585">
        <v>4672699</v>
      </c>
      <c r="E25" s="585">
        <v>2285004</v>
      </c>
      <c r="F25" s="586">
        <v>2387695</v>
      </c>
    </row>
    <row r="26" spans="1:6" ht="22.9" customHeight="1" x14ac:dyDescent="0.25">
      <c r="A26" s="583" t="s">
        <v>774</v>
      </c>
      <c r="B26" s="158" t="s">
        <v>776</v>
      </c>
      <c r="C26" s="584" t="s">
        <v>790</v>
      </c>
      <c r="D26" s="585">
        <v>45829442</v>
      </c>
      <c r="E26" s="585">
        <v>9999628</v>
      </c>
      <c r="F26" s="586">
        <v>35829814</v>
      </c>
    </row>
    <row r="27" spans="1:6" ht="22.9" customHeight="1" x14ac:dyDescent="0.25">
      <c r="A27" s="583" t="s">
        <v>774</v>
      </c>
      <c r="B27" s="158" t="s">
        <v>791</v>
      </c>
      <c r="C27" s="584" t="s">
        <v>792</v>
      </c>
      <c r="D27" s="585">
        <v>6765458</v>
      </c>
      <c r="E27" s="585">
        <v>2281113</v>
      </c>
      <c r="F27" s="586">
        <v>4484345</v>
      </c>
    </row>
    <row r="28" spans="1:6" ht="22.9" customHeight="1" x14ac:dyDescent="0.25">
      <c r="A28" s="583" t="s">
        <v>774</v>
      </c>
      <c r="B28" s="158" t="s">
        <v>793</v>
      </c>
      <c r="C28" s="584" t="s">
        <v>794</v>
      </c>
      <c r="D28" s="585">
        <v>438915174</v>
      </c>
      <c r="E28" s="585">
        <v>100530943</v>
      </c>
      <c r="F28" s="586">
        <v>338384231</v>
      </c>
    </row>
    <row r="29" spans="1:6" ht="22.9" customHeight="1" x14ac:dyDescent="0.25">
      <c r="A29" s="583" t="s">
        <v>774</v>
      </c>
      <c r="B29" s="158" t="s">
        <v>795</v>
      </c>
      <c r="C29" s="584" t="s">
        <v>796</v>
      </c>
      <c r="D29" s="585">
        <v>273647932</v>
      </c>
      <c r="E29" s="585">
        <v>62389249</v>
      </c>
      <c r="F29" s="586">
        <v>211258683</v>
      </c>
    </row>
    <row r="30" spans="1:6" ht="22.9" customHeight="1" x14ac:dyDescent="0.25">
      <c r="A30" s="583" t="s">
        <v>774</v>
      </c>
      <c r="B30" s="158" t="s">
        <v>795</v>
      </c>
      <c r="C30" s="584" t="s">
        <v>797</v>
      </c>
      <c r="D30" s="585">
        <v>510161209</v>
      </c>
      <c r="E30" s="585">
        <v>122295139</v>
      </c>
      <c r="F30" s="586">
        <v>387866070</v>
      </c>
    </row>
    <row r="31" spans="1:6" ht="42.75" x14ac:dyDescent="0.25">
      <c r="A31" s="587" t="s">
        <v>798</v>
      </c>
      <c r="B31" s="588"/>
      <c r="C31" s="589" t="s">
        <v>799</v>
      </c>
      <c r="D31" s="590">
        <f>SUM(D13:D30)</f>
        <v>2992315531</v>
      </c>
      <c r="E31" s="590">
        <f t="shared" ref="E31:F31" si="1">SUM(E13:E30)</f>
        <v>619807201</v>
      </c>
      <c r="F31" s="591">
        <f t="shared" si="1"/>
        <v>2372508330</v>
      </c>
    </row>
    <row r="32" spans="1:6" ht="27" customHeight="1" x14ac:dyDescent="0.25">
      <c r="A32" s="583" t="s">
        <v>800</v>
      </c>
      <c r="B32" s="158" t="s">
        <v>776</v>
      </c>
      <c r="C32" s="584" t="s">
        <v>801</v>
      </c>
      <c r="D32" s="585">
        <v>922435</v>
      </c>
      <c r="E32" s="585">
        <v>8188</v>
      </c>
      <c r="F32" s="586">
        <v>914247</v>
      </c>
    </row>
    <row r="33" spans="1:6" ht="30" x14ac:dyDescent="0.25">
      <c r="A33" s="583" t="s">
        <v>800</v>
      </c>
      <c r="B33" s="158" t="s">
        <v>776</v>
      </c>
      <c r="C33" s="584" t="s">
        <v>802</v>
      </c>
      <c r="D33" s="585">
        <v>335200</v>
      </c>
      <c r="E33" s="585">
        <v>2976</v>
      </c>
      <c r="F33" s="586">
        <v>332224</v>
      </c>
    </row>
    <row r="34" spans="1:6" ht="30" x14ac:dyDescent="0.25">
      <c r="A34" s="583" t="s">
        <v>800</v>
      </c>
      <c r="B34" s="158" t="s">
        <v>776</v>
      </c>
      <c r="C34" s="584" t="s">
        <v>803</v>
      </c>
      <c r="D34" s="585">
        <v>15533586</v>
      </c>
      <c r="E34" s="585">
        <v>137887</v>
      </c>
      <c r="F34" s="586">
        <v>15395699</v>
      </c>
    </row>
    <row r="35" spans="1:6" ht="22.9" customHeight="1" x14ac:dyDescent="0.25">
      <c r="A35" s="583" t="s">
        <v>800</v>
      </c>
      <c r="B35" s="158" t="s">
        <v>781</v>
      </c>
      <c r="C35" s="584" t="s">
        <v>804</v>
      </c>
      <c r="D35" s="585">
        <v>24500000</v>
      </c>
      <c r="E35" s="585">
        <v>0</v>
      </c>
      <c r="F35" s="586">
        <v>24500000</v>
      </c>
    </row>
    <row r="36" spans="1:6" ht="22.9" customHeight="1" x14ac:dyDescent="0.25">
      <c r="A36" s="583" t="s">
        <v>800</v>
      </c>
      <c r="B36" s="158" t="s">
        <v>765</v>
      </c>
      <c r="C36" s="584" t="s">
        <v>805</v>
      </c>
      <c r="D36" s="585">
        <v>2999999</v>
      </c>
      <c r="E36" s="585">
        <v>540492</v>
      </c>
      <c r="F36" s="586">
        <v>2459507</v>
      </c>
    </row>
    <row r="37" spans="1:6" ht="22.9" customHeight="1" x14ac:dyDescent="0.25">
      <c r="A37" s="583" t="s">
        <v>800</v>
      </c>
      <c r="B37" s="158" t="s">
        <v>765</v>
      </c>
      <c r="C37" s="584" t="s">
        <v>806</v>
      </c>
      <c r="D37" s="585">
        <v>3163000</v>
      </c>
      <c r="E37" s="585">
        <v>1399500</v>
      </c>
      <c r="F37" s="586">
        <v>1763500</v>
      </c>
    </row>
    <row r="38" spans="1:6" ht="22.9" customHeight="1" x14ac:dyDescent="0.25">
      <c r="A38" s="583" t="s">
        <v>800</v>
      </c>
      <c r="B38" s="158" t="s">
        <v>765</v>
      </c>
      <c r="C38" s="584" t="s">
        <v>807</v>
      </c>
      <c r="D38" s="585">
        <v>2952843</v>
      </c>
      <c r="E38" s="585">
        <v>913978</v>
      </c>
      <c r="F38" s="586">
        <v>2038865</v>
      </c>
    </row>
    <row r="39" spans="1:6" ht="22.9" customHeight="1" x14ac:dyDescent="0.25">
      <c r="A39" s="583" t="s">
        <v>800</v>
      </c>
      <c r="B39" s="158" t="s">
        <v>763</v>
      </c>
      <c r="C39" s="584" t="s">
        <v>808</v>
      </c>
      <c r="D39" s="585">
        <v>31557290</v>
      </c>
      <c r="E39" s="585">
        <v>1896024</v>
      </c>
      <c r="F39" s="586">
        <v>29661266</v>
      </c>
    </row>
    <row r="40" spans="1:6" ht="22.9" customHeight="1" x14ac:dyDescent="0.25">
      <c r="A40" s="583" t="s">
        <v>800</v>
      </c>
      <c r="B40" s="158" t="s">
        <v>763</v>
      </c>
      <c r="C40" s="584" t="s">
        <v>809</v>
      </c>
      <c r="D40" s="585">
        <v>269889</v>
      </c>
      <c r="E40" s="585">
        <v>24601</v>
      </c>
      <c r="F40" s="586">
        <v>245288</v>
      </c>
    </row>
    <row r="41" spans="1:6" ht="22.9" customHeight="1" x14ac:dyDescent="0.25">
      <c r="A41" s="583" t="s">
        <v>800</v>
      </c>
      <c r="B41" s="158" t="s">
        <v>763</v>
      </c>
      <c r="C41" s="584" t="s">
        <v>810</v>
      </c>
      <c r="D41" s="585">
        <v>5443000</v>
      </c>
      <c r="E41" s="585">
        <v>2408304</v>
      </c>
      <c r="F41" s="586">
        <v>3034696</v>
      </c>
    </row>
    <row r="42" spans="1:6" ht="22.9" customHeight="1" x14ac:dyDescent="0.25">
      <c r="A42" s="583" t="s">
        <v>800</v>
      </c>
      <c r="B42" s="158" t="s">
        <v>763</v>
      </c>
      <c r="C42" s="584" t="s">
        <v>811</v>
      </c>
      <c r="D42" s="585">
        <v>1692530</v>
      </c>
      <c r="E42" s="585">
        <v>444883</v>
      </c>
      <c r="F42" s="586">
        <v>1247647</v>
      </c>
    </row>
    <row r="43" spans="1:6" ht="22.9" customHeight="1" x14ac:dyDescent="0.25">
      <c r="A43" s="583" t="s">
        <v>800</v>
      </c>
      <c r="B43" s="158" t="s">
        <v>781</v>
      </c>
      <c r="C43" s="584" t="s">
        <v>812</v>
      </c>
      <c r="D43" s="585">
        <v>2293330</v>
      </c>
      <c r="E43" s="585">
        <v>140027</v>
      </c>
      <c r="F43" s="586">
        <v>2153303</v>
      </c>
    </row>
    <row r="44" spans="1:6" ht="22.9" customHeight="1" x14ac:dyDescent="0.25">
      <c r="A44" s="583" t="s">
        <v>800</v>
      </c>
      <c r="B44" s="158" t="s">
        <v>781</v>
      </c>
      <c r="C44" s="584" t="s">
        <v>813</v>
      </c>
      <c r="D44" s="585">
        <v>1730000</v>
      </c>
      <c r="E44" s="585">
        <v>155700</v>
      </c>
      <c r="F44" s="586">
        <v>1574300</v>
      </c>
    </row>
    <row r="45" spans="1:6" ht="24" customHeight="1" x14ac:dyDescent="0.25">
      <c r="A45" s="583" t="s">
        <v>800</v>
      </c>
      <c r="B45" s="158" t="s">
        <v>781</v>
      </c>
      <c r="C45" s="584" t="s">
        <v>814</v>
      </c>
      <c r="D45" s="585">
        <v>3992483</v>
      </c>
      <c r="E45" s="585">
        <v>359323</v>
      </c>
      <c r="F45" s="586">
        <v>3633160</v>
      </c>
    </row>
    <row r="46" spans="1:6" ht="36" customHeight="1" x14ac:dyDescent="0.25">
      <c r="A46" s="583" t="s">
        <v>800</v>
      </c>
      <c r="B46" s="158" t="s">
        <v>781</v>
      </c>
      <c r="C46" s="584" t="s">
        <v>815</v>
      </c>
      <c r="D46" s="585">
        <v>729488</v>
      </c>
      <c r="E46" s="585">
        <v>65653</v>
      </c>
      <c r="F46" s="586">
        <v>663835</v>
      </c>
    </row>
    <row r="47" spans="1:6" ht="22.9" customHeight="1" x14ac:dyDescent="0.25">
      <c r="A47" s="583" t="s">
        <v>800</v>
      </c>
      <c r="B47" s="158" t="s">
        <v>767</v>
      </c>
      <c r="C47" s="584" t="s">
        <v>816</v>
      </c>
      <c r="D47" s="585">
        <v>497821</v>
      </c>
      <c r="E47" s="585">
        <v>50695</v>
      </c>
      <c r="F47" s="586">
        <v>447126</v>
      </c>
    </row>
    <row r="48" spans="1:6" ht="22.9" customHeight="1" x14ac:dyDescent="0.25">
      <c r="A48" s="583" t="s">
        <v>800</v>
      </c>
      <c r="B48" s="158" t="s">
        <v>767</v>
      </c>
      <c r="C48" s="584" t="s">
        <v>817</v>
      </c>
      <c r="D48" s="585">
        <v>270002</v>
      </c>
      <c r="E48" s="585">
        <v>40890</v>
      </c>
      <c r="F48" s="586">
        <v>229112</v>
      </c>
    </row>
    <row r="49" spans="1:6" ht="22.9" customHeight="1" x14ac:dyDescent="0.25">
      <c r="A49" s="583" t="s">
        <v>800</v>
      </c>
      <c r="B49" s="158" t="s">
        <v>767</v>
      </c>
      <c r="C49" s="584" t="s">
        <v>818</v>
      </c>
      <c r="D49" s="585">
        <v>30205913</v>
      </c>
      <c r="E49" s="585">
        <v>2721014</v>
      </c>
      <c r="F49" s="586">
        <v>27484899</v>
      </c>
    </row>
    <row r="50" spans="1:6" ht="22.9" customHeight="1" x14ac:dyDescent="0.25">
      <c r="A50" s="583" t="s">
        <v>800</v>
      </c>
      <c r="B50" s="158" t="s">
        <v>767</v>
      </c>
      <c r="C50" s="584" t="s">
        <v>819</v>
      </c>
      <c r="D50" s="585">
        <v>973722</v>
      </c>
      <c r="E50" s="585">
        <v>58503</v>
      </c>
      <c r="F50" s="586">
        <v>915219</v>
      </c>
    </row>
    <row r="51" spans="1:6" ht="22.9" customHeight="1" x14ac:dyDescent="0.25">
      <c r="A51" s="583" t="s">
        <v>800</v>
      </c>
      <c r="B51" s="158" t="s">
        <v>767</v>
      </c>
      <c r="C51" s="584" t="s">
        <v>820</v>
      </c>
      <c r="D51" s="585">
        <v>580500</v>
      </c>
      <c r="E51" s="585">
        <v>256859</v>
      </c>
      <c r="F51" s="586">
        <v>323641</v>
      </c>
    </row>
    <row r="52" spans="1:6" ht="22.9" customHeight="1" x14ac:dyDescent="0.25">
      <c r="A52" s="583" t="s">
        <v>800</v>
      </c>
      <c r="B52" s="158" t="s">
        <v>769</v>
      </c>
      <c r="C52" s="584" t="s">
        <v>821</v>
      </c>
      <c r="D52" s="585">
        <v>30450</v>
      </c>
      <c r="E52" s="585">
        <v>2741</v>
      </c>
      <c r="F52" s="586">
        <v>27709</v>
      </c>
    </row>
    <row r="53" spans="1:6" ht="22.9" customHeight="1" x14ac:dyDescent="0.25">
      <c r="A53" s="583" t="s">
        <v>800</v>
      </c>
      <c r="B53" s="158" t="s">
        <v>769</v>
      </c>
      <c r="C53" s="584" t="s">
        <v>822</v>
      </c>
      <c r="D53" s="585">
        <v>2625</v>
      </c>
      <c r="E53" s="585">
        <v>238</v>
      </c>
      <c r="F53" s="586">
        <v>2387</v>
      </c>
    </row>
    <row r="54" spans="1:6" ht="22.9" customHeight="1" x14ac:dyDescent="0.25">
      <c r="A54" s="583" t="s">
        <v>800</v>
      </c>
      <c r="B54" s="158" t="s">
        <v>769</v>
      </c>
      <c r="C54" s="584" t="s">
        <v>823</v>
      </c>
      <c r="D54" s="585">
        <v>102375</v>
      </c>
      <c r="E54" s="585">
        <v>9215</v>
      </c>
      <c r="F54" s="586">
        <v>93160</v>
      </c>
    </row>
    <row r="55" spans="1:6" ht="22.9" customHeight="1" x14ac:dyDescent="0.25">
      <c r="A55" s="583" t="s">
        <v>800</v>
      </c>
      <c r="B55" s="158" t="s">
        <v>769</v>
      </c>
      <c r="C55" s="584" t="s">
        <v>824</v>
      </c>
      <c r="D55" s="585">
        <v>27580</v>
      </c>
      <c r="E55" s="585">
        <v>12828</v>
      </c>
      <c r="F55" s="586">
        <v>14752</v>
      </c>
    </row>
    <row r="56" spans="1:6" ht="22.9" customHeight="1" x14ac:dyDescent="0.25">
      <c r="A56" s="583" t="s">
        <v>800</v>
      </c>
      <c r="B56" s="158" t="s">
        <v>769</v>
      </c>
      <c r="C56" s="584" t="s">
        <v>825</v>
      </c>
      <c r="D56" s="585">
        <v>31002180</v>
      </c>
      <c r="E56" s="585">
        <v>1862672</v>
      </c>
      <c r="F56" s="586">
        <v>29139508</v>
      </c>
    </row>
    <row r="57" spans="1:6" ht="22.9" customHeight="1" x14ac:dyDescent="0.25">
      <c r="A57" s="583" t="s">
        <v>800</v>
      </c>
      <c r="B57" s="158" t="s">
        <v>769</v>
      </c>
      <c r="C57" s="584" t="s">
        <v>826</v>
      </c>
      <c r="D57" s="585">
        <v>186970</v>
      </c>
      <c r="E57" s="585">
        <v>86953</v>
      </c>
      <c r="F57" s="586">
        <v>100017</v>
      </c>
    </row>
    <row r="58" spans="1:6" ht="22.9" customHeight="1" x14ac:dyDescent="0.25">
      <c r="A58" s="583" t="s">
        <v>800</v>
      </c>
      <c r="B58" s="158" t="s">
        <v>769</v>
      </c>
      <c r="C58" s="584" t="s">
        <v>827</v>
      </c>
      <c r="D58" s="585">
        <v>8944000</v>
      </c>
      <c r="E58" s="585">
        <v>4159318</v>
      </c>
      <c r="F58" s="586">
        <v>4784682</v>
      </c>
    </row>
    <row r="59" spans="1:6" ht="22.9" customHeight="1" x14ac:dyDescent="0.25">
      <c r="A59" s="583" t="s">
        <v>800</v>
      </c>
      <c r="B59" s="158" t="s">
        <v>776</v>
      </c>
      <c r="C59" s="584" t="s">
        <v>828</v>
      </c>
      <c r="D59" s="585">
        <v>5423338</v>
      </c>
      <c r="E59" s="585">
        <v>681984</v>
      </c>
      <c r="F59" s="586">
        <v>4741354</v>
      </c>
    </row>
    <row r="60" spans="1:6" ht="22.9" customHeight="1" x14ac:dyDescent="0.25">
      <c r="A60" s="583" t="s">
        <v>800</v>
      </c>
      <c r="B60" s="158" t="s">
        <v>776</v>
      </c>
      <c r="C60" s="584" t="s">
        <v>829</v>
      </c>
      <c r="D60" s="585">
        <v>93000</v>
      </c>
      <c r="E60" s="585">
        <v>41150</v>
      </c>
      <c r="F60" s="586">
        <v>51850</v>
      </c>
    </row>
    <row r="61" spans="1:6" ht="22.9" customHeight="1" x14ac:dyDescent="0.25">
      <c r="A61" s="583" t="s">
        <v>800</v>
      </c>
      <c r="B61" s="158" t="s">
        <v>791</v>
      </c>
      <c r="C61" s="584" t="s">
        <v>830</v>
      </c>
      <c r="D61" s="585">
        <v>128160</v>
      </c>
      <c r="E61" s="585">
        <v>88427</v>
      </c>
      <c r="F61" s="586">
        <v>39733</v>
      </c>
    </row>
    <row r="62" spans="1:6" ht="22.9" customHeight="1" x14ac:dyDescent="0.25">
      <c r="A62" s="583" t="s">
        <v>800</v>
      </c>
      <c r="B62" s="158" t="s">
        <v>793</v>
      </c>
      <c r="C62" s="584" t="s">
        <v>831</v>
      </c>
      <c r="D62" s="585">
        <v>1445724</v>
      </c>
      <c r="E62" s="585">
        <v>433715</v>
      </c>
      <c r="F62" s="586">
        <v>1012009</v>
      </c>
    </row>
    <row r="63" spans="1:6" ht="22.9" customHeight="1" x14ac:dyDescent="0.25">
      <c r="A63" s="583" t="s">
        <v>800</v>
      </c>
      <c r="B63" s="158" t="s">
        <v>793</v>
      </c>
      <c r="C63" s="584" t="s">
        <v>832</v>
      </c>
      <c r="D63" s="585">
        <v>1040000</v>
      </c>
      <c r="E63" s="585">
        <v>127068</v>
      </c>
      <c r="F63" s="586">
        <v>912932</v>
      </c>
    </row>
    <row r="64" spans="1:6" ht="22.9" customHeight="1" x14ac:dyDescent="0.25">
      <c r="A64" s="583" t="s">
        <v>800</v>
      </c>
      <c r="B64" s="158" t="s">
        <v>793</v>
      </c>
      <c r="C64" s="584" t="s">
        <v>833</v>
      </c>
      <c r="D64" s="585">
        <v>960000</v>
      </c>
      <c r="E64" s="585">
        <v>424753</v>
      </c>
      <c r="F64" s="586">
        <v>535247</v>
      </c>
    </row>
    <row r="65" spans="1:6" ht="30" x14ac:dyDescent="0.25">
      <c r="A65" s="583" t="s">
        <v>800</v>
      </c>
      <c r="B65" s="158" t="s">
        <v>795</v>
      </c>
      <c r="C65" s="584" t="s">
        <v>834</v>
      </c>
      <c r="D65" s="585">
        <v>1803750</v>
      </c>
      <c r="E65" s="585">
        <v>436634</v>
      </c>
      <c r="F65" s="586">
        <v>1367116</v>
      </c>
    </row>
    <row r="66" spans="1:6" ht="39.75" customHeight="1" x14ac:dyDescent="0.25">
      <c r="A66" s="583" t="s">
        <v>800</v>
      </c>
      <c r="B66" s="158" t="s">
        <v>795</v>
      </c>
      <c r="C66" s="584" t="s">
        <v>835</v>
      </c>
      <c r="D66" s="585">
        <v>5154591</v>
      </c>
      <c r="E66" s="585">
        <v>1414684</v>
      </c>
      <c r="F66" s="586">
        <v>3739907</v>
      </c>
    </row>
    <row r="67" spans="1:6" ht="22.9" customHeight="1" x14ac:dyDescent="0.25">
      <c r="A67" s="583" t="s">
        <v>800</v>
      </c>
      <c r="B67" s="158" t="s">
        <v>795</v>
      </c>
      <c r="C67" s="584" t="s">
        <v>836</v>
      </c>
      <c r="D67" s="585">
        <v>10636951</v>
      </c>
      <c r="E67" s="585">
        <v>3630872</v>
      </c>
      <c r="F67" s="586">
        <v>7006079</v>
      </c>
    </row>
    <row r="68" spans="1:6" ht="22.9" customHeight="1" x14ac:dyDescent="0.25">
      <c r="A68" s="583" t="s">
        <v>800</v>
      </c>
      <c r="B68" s="158" t="s">
        <v>795</v>
      </c>
      <c r="C68" s="584" t="s">
        <v>837</v>
      </c>
      <c r="D68" s="585">
        <v>4788657</v>
      </c>
      <c r="E68" s="585">
        <v>1958062</v>
      </c>
      <c r="F68" s="586">
        <v>2830595</v>
      </c>
    </row>
    <row r="69" spans="1:6" ht="42.75" x14ac:dyDescent="0.25">
      <c r="A69" s="587" t="s">
        <v>838</v>
      </c>
      <c r="B69" s="588"/>
      <c r="C69" s="589" t="s">
        <v>839</v>
      </c>
      <c r="D69" s="590">
        <f>SUM(D32:D68)</f>
        <v>202413382</v>
      </c>
      <c r="E69" s="590">
        <f t="shared" ref="E69:F69" si="2">SUM(E32:E68)</f>
        <v>26996811</v>
      </c>
      <c r="F69" s="591">
        <f t="shared" si="2"/>
        <v>175416571</v>
      </c>
    </row>
    <row r="70" spans="1:6" ht="27.6" customHeight="1" x14ac:dyDescent="0.25">
      <c r="A70" s="583" t="s">
        <v>840</v>
      </c>
      <c r="B70" s="158" t="s">
        <v>793</v>
      </c>
      <c r="C70" s="584" t="s">
        <v>841</v>
      </c>
      <c r="D70" s="585">
        <v>295000</v>
      </c>
      <c r="E70" s="585">
        <v>244044</v>
      </c>
      <c r="F70" s="586">
        <v>50956</v>
      </c>
    </row>
    <row r="71" spans="1:6" ht="27.6" customHeight="1" x14ac:dyDescent="0.25">
      <c r="A71" s="583" t="s">
        <v>840</v>
      </c>
      <c r="B71" s="158" t="s">
        <v>763</v>
      </c>
      <c r="C71" s="584" t="s">
        <v>842</v>
      </c>
      <c r="D71" s="585">
        <v>122510</v>
      </c>
      <c r="E71" s="585">
        <v>121395</v>
      </c>
      <c r="F71" s="586">
        <v>1115</v>
      </c>
    </row>
    <row r="72" spans="1:6" ht="27.6" customHeight="1" x14ac:dyDescent="0.25">
      <c r="A72" s="583" t="s">
        <v>840</v>
      </c>
      <c r="B72" s="158" t="s">
        <v>763</v>
      </c>
      <c r="C72" s="584" t="s">
        <v>843</v>
      </c>
      <c r="D72" s="585">
        <v>122509</v>
      </c>
      <c r="E72" s="585">
        <v>121395</v>
      </c>
      <c r="F72" s="586">
        <v>1114</v>
      </c>
    </row>
    <row r="73" spans="1:6" ht="42.75" x14ac:dyDescent="0.25">
      <c r="A73" s="587" t="s">
        <v>844</v>
      </c>
      <c r="B73" s="588"/>
      <c r="C73" s="589" t="s">
        <v>845</v>
      </c>
      <c r="D73" s="590">
        <f>SUM(D70:D72)</f>
        <v>540019</v>
      </c>
      <c r="E73" s="590">
        <f t="shared" ref="E73:F73" si="3">SUM(E70:E72)</f>
        <v>486834</v>
      </c>
      <c r="F73" s="591">
        <f t="shared" si="3"/>
        <v>53185</v>
      </c>
    </row>
    <row r="74" spans="1:6" ht="27.6" customHeight="1" x14ac:dyDescent="0.25">
      <c r="A74" s="583" t="s">
        <v>846</v>
      </c>
      <c r="B74" s="158" t="s">
        <v>767</v>
      </c>
      <c r="C74" s="158" t="s">
        <v>871</v>
      </c>
      <c r="D74" s="585">
        <v>144950</v>
      </c>
      <c r="E74" s="585">
        <v>106185</v>
      </c>
      <c r="F74" s="586">
        <v>38765</v>
      </c>
    </row>
    <row r="75" spans="1:6" ht="27.6" customHeight="1" x14ac:dyDescent="0.25">
      <c r="A75" s="583" t="s">
        <v>846</v>
      </c>
      <c r="B75" s="158" t="s">
        <v>767</v>
      </c>
      <c r="C75" s="158" t="s">
        <v>872</v>
      </c>
      <c r="D75" s="585">
        <v>144950</v>
      </c>
      <c r="E75" s="585">
        <v>106185</v>
      </c>
      <c r="F75" s="586">
        <v>38765</v>
      </c>
    </row>
    <row r="76" spans="1:6" ht="27.6" customHeight="1" x14ac:dyDescent="0.25">
      <c r="A76" s="583" t="s">
        <v>846</v>
      </c>
      <c r="B76" s="158" t="s">
        <v>767</v>
      </c>
      <c r="C76" s="158" t="s">
        <v>873</v>
      </c>
      <c r="D76" s="585">
        <v>168000</v>
      </c>
      <c r="E76" s="585">
        <v>153636</v>
      </c>
      <c r="F76" s="586">
        <v>14364</v>
      </c>
    </row>
    <row r="77" spans="1:6" ht="27.6" customHeight="1" x14ac:dyDescent="0.25">
      <c r="A77" s="583" t="s">
        <v>846</v>
      </c>
      <c r="B77" s="158" t="s">
        <v>767</v>
      </c>
      <c r="C77" s="158" t="s">
        <v>874</v>
      </c>
      <c r="D77" s="585">
        <v>136890</v>
      </c>
      <c r="E77" s="585">
        <v>113545</v>
      </c>
      <c r="F77" s="586">
        <v>23345</v>
      </c>
    </row>
    <row r="78" spans="1:6" ht="27.6" customHeight="1" x14ac:dyDescent="0.25">
      <c r="A78" s="583" t="s">
        <v>846</v>
      </c>
      <c r="B78" s="158" t="s">
        <v>776</v>
      </c>
      <c r="C78" s="158" t="s">
        <v>855</v>
      </c>
      <c r="D78" s="585">
        <v>226895</v>
      </c>
      <c r="E78" s="585">
        <v>10248</v>
      </c>
      <c r="F78" s="586">
        <v>216647</v>
      </c>
    </row>
    <row r="79" spans="1:6" ht="27.6" customHeight="1" x14ac:dyDescent="0.25">
      <c r="A79" s="583" t="s">
        <v>846</v>
      </c>
      <c r="B79" s="158" t="s">
        <v>776</v>
      </c>
      <c r="C79" s="158" t="s">
        <v>880</v>
      </c>
      <c r="D79" s="585">
        <v>112275</v>
      </c>
      <c r="E79" s="585">
        <v>91789</v>
      </c>
      <c r="F79" s="586">
        <v>20486</v>
      </c>
    </row>
    <row r="80" spans="1:6" ht="27.6" customHeight="1" x14ac:dyDescent="0.25">
      <c r="A80" s="583" t="s">
        <v>846</v>
      </c>
      <c r="B80" s="158" t="s">
        <v>776</v>
      </c>
      <c r="C80" s="158" t="s">
        <v>881</v>
      </c>
      <c r="D80" s="585">
        <v>120000</v>
      </c>
      <c r="E80" s="585">
        <v>74496</v>
      </c>
      <c r="F80" s="586">
        <v>45504</v>
      </c>
    </row>
    <row r="81" spans="1:6" ht="27.6" customHeight="1" x14ac:dyDescent="0.25">
      <c r="A81" s="583" t="s">
        <v>846</v>
      </c>
      <c r="B81" s="158" t="s">
        <v>776</v>
      </c>
      <c r="C81" s="158" t="s">
        <v>881</v>
      </c>
      <c r="D81" s="585">
        <v>120000</v>
      </c>
      <c r="E81" s="585">
        <v>74496</v>
      </c>
      <c r="F81" s="586">
        <v>45504</v>
      </c>
    </row>
    <row r="82" spans="1:6" ht="27.6" customHeight="1" x14ac:dyDescent="0.25">
      <c r="A82" s="583" t="s">
        <v>846</v>
      </c>
      <c r="B82" s="158" t="s">
        <v>776</v>
      </c>
      <c r="C82" s="158" t="s">
        <v>881</v>
      </c>
      <c r="D82" s="585">
        <v>112000</v>
      </c>
      <c r="E82" s="585">
        <v>81687</v>
      </c>
      <c r="F82" s="586">
        <v>30313</v>
      </c>
    </row>
    <row r="83" spans="1:6" ht="27.6" customHeight="1" x14ac:dyDescent="0.25">
      <c r="A83" s="583" t="s">
        <v>846</v>
      </c>
      <c r="B83" s="158" t="s">
        <v>776</v>
      </c>
      <c r="C83" s="158" t="s">
        <v>881</v>
      </c>
      <c r="D83" s="585">
        <v>112000</v>
      </c>
      <c r="E83" s="585">
        <v>81687</v>
      </c>
      <c r="F83" s="586">
        <v>30313</v>
      </c>
    </row>
    <row r="84" spans="1:6" ht="27.6" customHeight="1" x14ac:dyDescent="0.25">
      <c r="A84" s="583" t="s">
        <v>846</v>
      </c>
      <c r="B84" s="158" t="s">
        <v>776</v>
      </c>
      <c r="C84" s="158" t="s">
        <v>881</v>
      </c>
      <c r="D84" s="585">
        <v>109000</v>
      </c>
      <c r="E84" s="585">
        <v>93707</v>
      </c>
      <c r="F84" s="586">
        <v>15293</v>
      </c>
    </row>
    <row r="85" spans="1:6" ht="27.6" customHeight="1" x14ac:dyDescent="0.25">
      <c r="A85" s="583" t="s">
        <v>846</v>
      </c>
      <c r="B85" s="158" t="s">
        <v>776</v>
      </c>
      <c r="C85" s="158" t="s">
        <v>893</v>
      </c>
      <c r="D85" s="585">
        <v>120000</v>
      </c>
      <c r="E85" s="585">
        <v>108213</v>
      </c>
      <c r="F85" s="586">
        <v>11787</v>
      </c>
    </row>
    <row r="86" spans="1:6" ht="27.6" customHeight="1" x14ac:dyDescent="0.25">
      <c r="A86" s="583" t="s">
        <v>846</v>
      </c>
      <c r="B86" s="158" t="s">
        <v>776</v>
      </c>
      <c r="C86" s="158" t="s">
        <v>894</v>
      </c>
      <c r="D86" s="585">
        <v>125000</v>
      </c>
      <c r="E86" s="585">
        <v>114205</v>
      </c>
      <c r="F86" s="586">
        <v>10795</v>
      </c>
    </row>
    <row r="87" spans="1:6" ht="27.6" customHeight="1" x14ac:dyDescent="0.25">
      <c r="A87" s="583" t="s">
        <v>846</v>
      </c>
      <c r="B87" s="158" t="s">
        <v>776</v>
      </c>
      <c r="C87" s="158" t="s">
        <v>895</v>
      </c>
      <c r="D87" s="585">
        <v>146000</v>
      </c>
      <c r="E87" s="585">
        <v>133285</v>
      </c>
      <c r="F87" s="586">
        <v>12715</v>
      </c>
    </row>
    <row r="88" spans="1:6" ht="27.6" customHeight="1" x14ac:dyDescent="0.25">
      <c r="A88" s="583" t="s">
        <v>846</v>
      </c>
      <c r="B88" s="158" t="s">
        <v>765</v>
      </c>
      <c r="C88" s="158" t="s">
        <v>882</v>
      </c>
      <c r="D88" s="585">
        <v>745600</v>
      </c>
      <c r="E88" s="585">
        <v>452534</v>
      </c>
      <c r="F88" s="586">
        <v>293066</v>
      </c>
    </row>
    <row r="89" spans="1:6" ht="27.6" customHeight="1" x14ac:dyDescent="0.25">
      <c r="A89" s="583" t="s">
        <v>846</v>
      </c>
      <c r="B89" s="158" t="s">
        <v>765</v>
      </c>
      <c r="C89" s="158" t="s">
        <v>883</v>
      </c>
      <c r="D89" s="585">
        <v>118750</v>
      </c>
      <c r="E89" s="585">
        <v>86471</v>
      </c>
      <c r="F89" s="586">
        <v>32279</v>
      </c>
    </row>
    <row r="90" spans="1:6" ht="27.6" customHeight="1" x14ac:dyDescent="0.25">
      <c r="A90" s="583" t="s">
        <v>846</v>
      </c>
      <c r="B90" s="158" t="s">
        <v>765</v>
      </c>
      <c r="C90" s="158" t="s">
        <v>884</v>
      </c>
      <c r="D90" s="585">
        <v>118750</v>
      </c>
      <c r="E90" s="585">
        <v>86471</v>
      </c>
      <c r="F90" s="586">
        <v>32279</v>
      </c>
    </row>
    <row r="91" spans="1:6" ht="27.6" customHeight="1" x14ac:dyDescent="0.25">
      <c r="A91" s="583" t="s">
        <v>846</v>
      </c>
      <c r="B91" s="158" t="s">
        <v>765</v>
      </c>
      <c r="C91" s="158" t="s">
        <v>882</v>
      </c>
      <c r="D91" s="585">
        <v>298833</v>
      </c>
      <c r="E91" s="585">
        <v>220575</v>
      </c>
      <c r="F91" s="586">
        <v>78258</v>
      </c>
    </row>
    <row r="92" spans="1:6" ht="27.6" customHeight="1" x14ac:dyDescent="0.25">
      <c r="A92" s="583" t="s">
        <v>846</v>
      </c>
      <c r="B92" s="158" t="s">
        <v>765</v>
      </c>
      <c r="C92" s="158" t="s">
        <v>882</v>
      </c>
      <c r="D92" s="585">
        <v>298833</v>
      </c>
      <c r="E92" s="585">
        <v>220575</v>
      </c>
      <c r="F92" s="586">
        <v>78258</v>
      </c>
    </row>
    <row r="93" spans="1:6" ht="27.6" customHeight="1" x14ac:dyDescent="0.25">
      <c r="A93" s="583" t="s">
        <v>846</v>
      </c>
      <c r="B93" s="158" t="s">
        <v>765</v>
      </c>
      <c r="C93" s="158" t="s">
        <v>882</v>
      </c>
      <c r="D93" s="585">
        <v>298833</v>
      </c>
      <c r="E93" s="585">
        <v>220575</v>
      </c>
      <c r="F93" s="586">
        <v>78258</v>
      </c>
    </row>
    <row r="94" spans="1:6" ht="27.6" customHeight="1" x14ac:dyDescent="0.25">
      <c r="A94" s="583" t="s">
        <v>846</v>
      </c>
      <c r="B94" s="158" t="s">
        <v>765</v>
      </c>
      <c r="C94" s="158" t="s">
        <v>896</v>
      </c>
      <c r="D94" s="585">
        <v>114300</v>
      </c>
      <c r="E94" s="585">
        <v>50264</v>
      </c>
      <c r="F94" s="586">
        <v>64036</v>
      </c>
    </row>
    <row r="95" spans="1:6" ht="27.6" customHeight="1" x14ac:dyDescent="0.25">
      <c r="A95" s="583" t="s">
        <v>846</v>
      </c>
      <c r="B95" s="158" t="s">
        <v>763</v>
      </c>
      <c r="C95" s="158" t="s">
        <v>876</v>
      </c>
      <c r="D95" s="585">
        <v>177199</v>
      </c>
      <c r="E95" s="585">
        <v>136069</v>
      </c>
      <c r="F95" s="586">
        <v>41130</v>
      </c>
    </row>
    <row r="96" spans="1:6" ht="27.6" customHeight="1" x14ac:dyDescent="0.25">
      <c r="A96" s="583" t="s">
        <v>846</v>
      </c>
      <c r="B96" s="158" t="s">
        <v>763</v>
      </c>
      <c r="C96" s="158" t="s">
        <v>877</v>
      </c>
      <c r="D96" s="585">
        <v>185725</v>
      </c>
      <c r="E96" s="585">
        <v>163130</v>
      </c>
      <c r="F96" s="586">
        <v>22595</v>
      </c>
    </row>
    <row r="97" spans="1:6" ht="27.6" customHeight="1" x14ac:dyDescent="0.25">
      <c r="A97" s="583" t="s">
        <v>846</v>
      </c>
      <c r="B97" s="158" t="s">
        <v>763</v>
      </c>
      <c r="C97" s="158" t="s">
        <v>878</v>
      </c>
      <c r="D97" s="585">
        <v>532000</v>
      </c>
      <c r="E97" s="585">
        <v>467706</v>
      </c>
      <c r="F97" s="586">
        <v>64294</v>
      </c>
    </row>
    <row r="98" spans="1:6" ht="27.6" customHeight="1" x14ac:dyDescent="0.25">
      <c r="A98" s="583" t="s">
        <v>846</v>
      </c>
      <c r="B98" s="158" t="s">
        <v>791</v>
      </c>
      <c r="C98" s="158" t="s">
        <v>879</v>
      </c>
      <c r="D98" s="585">
        <v>312500</v>
      </c>
      <c r="E98" s="585">
        <v>306135</v>
      </c>
      <c r="F98" s="586">
        <v>6365</v>
      </c>
    </row>
    <row r="99" spans="1:6" ht="27.6" customHeight="1" x14ac:dyDescent="0.25">
      <c r="A99" s="583" t="s">
        <v>846</v>
      </c>
      <c r="B99" s="158" t="s">
        <v>769</v>
      </c>
      <c r="C99" s="158" t="s">
        <v>847</v>
      </c>
      <c r="D99" s="585">
        <v>336945</v>
      </c>
      <c r="E99" s="585">
        <v>10307</v>
      </c>
      <c r="F99" s="586">
        <v>326638</v>
      </c>
    </row>
    <row r="100" spans="1:6" ht="27.6" customHeight="1" x14ac:dyDescent="0.25">
      <c r="A100" s="583" t="s">
        <v>846</v>
      </c>
      <c r="B100" s="158" t="s">
        <v>769</v>
      </c>
      <c r="C100" s="158" t="s">
        <v>847</v>
      </c>
      <c r="D100" s="585">
        <v>336945</v>
      </c>
      <c r="E100" s="585">
        <v>10307</v>
      </c>
      <c r="F100" s="586">
        <v>326638</v>
      </c>
    </row>
    <row r="101" spans="1:6" ht="27.6" customHeight="1" x14ac:dyDescent="0.25">
      <c r="A101" s="583" t="s">
        <v>846</v>
      </c>
      <c r="B101" s="158" t="s">
        <v>769</v>
      </c>
      <c r="C101" s="158" t="s">
        <v>848</v>
      </c>
      <c r="D101" s="585">
        <v>513195</v>
      </c>
      <c r="E101" s="585">
        <v>15699</v>
      </c>
      <c r="F101" s="586">
        <v>497496</v>
      </c>
    </row>
    <row r="102" spans="1:6" ht="27.6" customHeight="1" x14ac:dyDescent="0.25">
      <c r="A102" s="583" t="s">
        <v>846</v>
      </c>
      <c r="B102" s="158" t="s">
        <v>769</v>
      </c>
      <c r="C102" s="158" t="s">
        <v>849</v>
      </c>
      <c r="D102" s="585">
        <v>234445</v>
      </c>
      <c r="E102" s="585">
        <v>7171</v>
      </c>
      <c r="F102" s="586">
        <v>227274</v>
      </c>
    </row>
    <row r="103" spans="1:6" ht="27.6" customHeight="1" x14ac:dyDescent="0.25">
      <c r="A103" s="583" t="s">
        <v>846</v>
      </c>
      <c r="B103" s="158" t="s">
        <v>769</v>
      </c>
      <c r="C103" s="158" t="s">
        <v>849</v>
      </c>
      <c r="D103" s="585">
        <v>234445</v>
      </c>
      <c r="E103" s="585">
        <v>7171</v>
      </c>
      <c r="F103" s="586">
        <v>227274</v>
      </c>
    </row>
    <row r="104" spans="1:6" ht="27.6" customHeight="1" x14ac:dyDescent="0.25">
      <c r="A104" s="583" t="s">
        <v>846</v>
      </c>
      <c r="B104" s="158" t="s">
        <v>769</v>
      </c>
      <c r="C104" s="158" t="s">
        <v>849</v>
      </c>
      <c r="D104" s="585">
        <v>234445</v>
      </c>
      <c r="E104" s="585">
        <v>7171</v>
      </c>
      <c r="F104" s="586">
        <v>227274</v>
      </c>
    </row>
    <row r="105" spans="1:6" ht="27.6" customHeight="1" x14ac:dyDescent="0.25">
      <c r="A105" s="583" t="s">
        <v>846</v>
      </c>
      <c r="B105" s="158" t="s">
        <v>769</v>
      </c>
      <c r="C105" s="158" t="s">
        <v>850</v>
      </c>
      <c r="D105" s="585">
        <v>476445</v>
      </c>
      <c r="E105" s="585">
        <v>14574</v>
      </c>
      <c r="F105" s="586">
        <v>461871</v>
      </c>
    </row>
    <row r="106" spans="1:6" ht="27.6" customHeight="1" x14ac:dyDescent="0.25">
      <c r="A106" s="583" t="s">
        <v>846</v>
      </c>
      <c r="B106" s="158" t="s">
        <v>769</v>
      </c>
      <c r="C106" s="158" t="s">
        <v>850</v>
      </c>
      <c r="D106" s="585">
        <v>476445</v>
      </c>
      <c r="E106" s="585">
        <v>14574</v>
      </c>
      <c r="F106" s="586">
        <v>461871</v>
      </c>
    </row>
    <row r="107" spans="1:6" ht="27.6" customHeight="1" x14ac:dyDescent="0.25">
      <c r="A107" s="583" t="s">
        <v>846</v>
      </c>
      <c r="B107" s="158" t="s">
        <v>769</v>
      </c>
      <c r="C107" s="158" t="s">
        <v>850</v>
      </c>
      <c r="D107" s="585">
        <v>476445</v>
      </c>
      <c r="E107" s="585">
        <v>14574</v>
      </c>
      <c r="F107" s="586">
        <v>461871</v>
      </c>
    </row>
    <row r="108" spans="1:6" ht="27.6" customHeight="1" x14ac:dyDescent="0.25">
      <c r="A108" s="583" t="s">
        <v>846</v>
      </c>
      <c r="B108" s="158" t="s">
        <v>769</v>
      </c>
      <c r="C108" s="158" t="s">
        <v>850</v>
      </c>
      <c r="D108" s="585">
        <v>476445</v>
      </c>
      <c r="E108" s="585">
        <v>14574</v>
      </c>
      <c r="F108" s="586">
        <v>461871</v>
      </c>
    </row>
    <row r="109" spans="1:6" ht="27.6" customHeight="1" x14ac:dyDescent="0.25">
      <c r="A109" s="583" t="s">
        <v>846</v>
      </c>
      <c r="B109" s="158" t="s">
        <v>769</v>
      </c>
      <c r="C109" s="158" t="s">
        <v>851</v>
      </c>
      <c r="D109" s="585">
        <v>2014445</v>
      </c>
      <c r="E109" s="585">
        <v>61620</v>
      </c>
      <c r="F109" s="586">
        <v>1952825</v>
      </c>
    </row>
    <row r="110" spans="1:6" ht="27.6" customHeight="1" x14ac:dyDescent="0.25">
      <c r="A110" s="583" t="s">
        <v>846</v>
      </c>
      <c r="B110" s="158" t="s">
        <v>769</v>
      </c>
      <c r="C110" s="158" t="s">
        <v>851</v>
      </c>
      <c r="D110" s="585">
        <v>2014445</v>
      </c>
      <c r="E110" s="585">
        <v>61620</v>
      </c>
      <c r="F110" s="586">
        <v>1952825</v>
      </c>
    </row>
    <row r="111" spans="1:6" ht="27.6" customHeight="1" x14ac:dyDescent="0.25">
      <c r="A111" s="583" t="s">
        <v>846</v>
      </c>
      <c r="B111" s="158" t="s">
        <v>769</v>
      </c>
      <c r="C111" s="158" t="s">
        <v>851</v>
      </c>
      <c r="D111" s="585">
        <v>2014445</v>
      </c>
      <c r="E111" s="585">
        <v>61620</v>
      </c>
      <c r="F111" s="586">
        <v>1952825</v>
      </c>
    </row>
    <row r="112" spans="1:6" ht="27.6" customHeight="1" x14ac:dyDescent="0.25">
      <c r="A112" s="583" t="s">
        <v>846</v>
      </c>
      <c r="B112" s="158" t="s">
        <v>769</v>
      </c>
      <c r="C112" s="158" t="s">
        <v>851</v>
      </c>
      <c r="D112" s="585">
        <v>2014445</v>
      </c>
      <c r="E112" s="585">
        <v>61620</v>
      </c>
      <c r="F112" s="586">
        <v>1952825</v>
      </c>
    </row>
    <row r="113" spans="1:6" ht="27.6" customHeight="1" x14ac:dyDescent="0.25">
      <c r="A113" s="583" t="s">
        <v>846</v>
      </c>
      <c r="B113" s="158" t="s">
        <v>769</v>
      </c>
      <c r="C113" s="158" t="s">
        <v>852</v>
      </c>
      <c r="D113" s="585">
        <v>3580000</v>
      </c>
      <c r="E113" s="585">
        <v>213329</v>
      </c>
      <c r="F113" s="586">
        <v>3366671</v>
      </c>
    </row>
    <row r="114" spans="1:6" ht="27.6" customHeight="1" x14ac:dyDescent="0.25">
      <c r="A114" s="583" t="s">
        <v>846</v>
      </c>
      <c r="B114" s="158" t="s">
        <v>769</v>
      </c>
      <c r="C114" s="158" t="s">
        <v>853</v>
      </c>
      <c r="D114" s="585">
        <v>2858900</v>
      </c>
      <c r="E114" s="585">
        <v>287339</v>
      </c>
      <c r="F114" s="586">
        <v>2571561</v>
      </c>
    </row>
    <row r="115" spans="1:6" ht="27.6" customHeight="1" x14ac:dyDescent="0.25">
      <c r="A115" s="583" t="s">
        <v>846</v>
      </c>
      <c r="B115" s="158" t="s">
        <v>769</v>
      </c>
      <c r="C115" s="158" t="s">
        <v>856</v>
      </c>
      <c r="D115" s="585">
        <v>142813</v>
      </c>
      <c r="E115" s="585">
        <v>125841</v>
      </c>
      <c r="F115" s="586">
        <v>16972</v>
      </c>
    </row>
    <row r="116" spans="1:6" ht="27.6" customHeight="1" x14ac:dyDescent="0.25">
      <c r="A116" s="583" t="s">
        <v>846</v>
      </c>
      <c r="B116" s="158" t="s">
        <v>769</v>
      </c>
      <c r="C116" s="158" t="s">
        <v>857</v>
      </c>
      <c r="D116" s="585">
        <v>133305</v>
      </c>
      <c r="E116" s="585">
        <v>126407</v>
      </c>
      <c r="F116" s="586">
        <v>6898</v>
      </c>
    </row>
    <row r="117" spans="1:6" ht="27.6" customHeight="1" x14ac:dyDescent="0.25">
      <c r="A117" s="583" t="s">
        <v>846</v>
      </c>
      <c r="B117" s="158" t="s">
        <v>769</v>
      </c>
      <c r="C117" s="158" t="s">
        <v>857</v>
      </c>
      <c r="D117" s="585">
        <v>133305</v>
      </c>
      <c r="E117" s="585">
        <v>126408</v>
      </c>
      <c r="F117" s="586">
        <v>6897</v>
      </c>
    </row>
    <row r="118" spans="1:6" ht="27.6" customHeight="1" x14ac:dyDescent="0.25">
      <c r="A118" s="583" t="s">
        <v>846</v>
      </c>
      <c r="B118" s="158" t="s">
        <v>769</v>
      </c>
      <c r="C118" s="158" t="s">
        <v>857</v>
      </c>
      <c r="D118" s="585">
        <v>133305</v>
      </c>
      <c r="E118" s="585">
        <v>126408</v>
      </c>
      <c r="F118" s="586">
        <v>6897</v>
      </c>
    </row>
    <row r="119" spans="1:6" ht="27.6" customHeight="1" x14ac:dyDescent="0.25">
      <c r="A119" s="583" t="s">
        <v>846</v>
      </c>
      <c r="B119" s="158" t="s">
        <v>769</v>
      </c>
      <c r="C119" s="158" t="s">
        <v>857</v>
      </c>
      <c r="D119" s="585">
        <v>133305</v>
      </c>
      <c r="E119" s="585">
        <v>126408</v>
      </c>
      <c r="F119" s="586">
        <v>6897</v>
      </c>
    </row>
    <row r="120" spans="1:6" ht="27.6" customHeight="1" x14ac:dyDescent="0.25">
      <c r="A120" s="583" t="s">
        <v>846</v>
      </c>
      <c r="B120" s="158" t="s">
        <v>769</v>
      </c>
      <c r="C120" s="158" t="s">
        <v>858</v>
      </c>
      <c r="D120" s="585">
        <v>328842</v>
      </c>
      <c r="E120" s="585">
        <v>319082</v>
      </c>
      <c r="F120" s="586">
        <v>9760</v>
      </c>
    </row>
    <row r="121" spans="1:6" ht="27.6" customHeight="1" x14ac:dyDescent="0.25">
      <c r="A121" s="583" t="s">
        <v>846</v>
      </c>
      <c r="B121" s="158" t="s">
        <v>769</v>
      </c>
      <c r="C121" s="158" t="s">
        <v>859</v>
      </c>
      <c r="D121" s="585">
        <v>127750</v>
      </c>
      <c r="E121" s="585">
        <v>98508</v>
      </c>
      <c r="F121" s="586">
        <v>29242</v>
      </c>
    </row>
    <row r="122" spans="1:6" ht="27.6" customHeight="1" x14ac:dyDescent="0.25">
      <c r="A122" s="583" t="s">
        <v>846</v>
      </c>
      <c r="B122" s="158" t="s">
        <v>769</v>
      </c>
      <c r="C122" s="158" t="s">
        <v>860</v>
      </c>
      <c r="D122" s="585">
        <v>131445</v>
      </c>
      <c r="E122" s="585">
        <v>81968</v>
      </c>
      <c r="F122" s="586">
        <v>49477</v>
      </c>
    </row>
    <row r="123" spans="1:6" ht="27.6" customHeight="1" x14ac:dyDescent="0.25">
      <c r="A123" s="583" t="s">
        <v>846</v>
      </c>
      <c r="B123" s="158" t="s">
        <v>769</v>
      </c>
      <c r="C123" s="158" t="s">
        <v>861</v>
      </c>
      <c r="D123" s="585">
        <v>258000</v>
      </c>
      <c r="E123" s="585">
        <v>169364</v>
      </c>
      <c r="F123" s="586">
        <v>88636</v>
      </c>
    </row>
    <row r="124" spans="1:6" ht="27.6" customHeight="1" x14ac:dyDescent="0.25">
      <c r="A124" s="583" t="s">
        <v>846</v>
      </c>
      <c r="B124" s="158" t="s">
        <v>769</v>
      </c>
      <c r="C124" s="158" t="s">
        <v>862</v>
      </c>
      <c r="D124" s="585">
        <v>165950</v>
      </c>
      <c r="E124" s="585">
        <v>109005</v>
      </c>
      <c r="F124" s="586">
        <v>56945</v>
      </c>
    </row>
    <row r="125" spans="1:6" ht="27.6" customHeight="1" x14ac:dyDescent="0.25">
      <c r="A125" s="583" t="s">
        <v>846</v>
      </c>
      <c r="B125" s="158" t="s">
        <v>769</v>
      </c>
      <c r="C125" s="158" t="s">
        <v>862</v>
      </c>
      <c r="D125" s="585">
        <v>178934</v>
      </c>
      <c r="E125" s="585">
        <v>117540</v>
      </c>
      <c r="F125" s="586">
        <v>61394</v>
      </c>
    </row>
    <row r="126" spans="1:6" ht="27.6" customHeight="1" x14ac:dyDescent="0.25">
      <c r="A126" s="583" t="s">
        <v>846</v>
      </c>
      <c r="B126" s="158" t="s">
        <v>769</v>
      </c>
      <c r="C126" s="158" t="s">
        <v>863</v>
      </c>
      <c r="D126" s="585">
        <v>151850</v>
      </c>
      <c r="E126" s="585">
        <v>110753</v>
      </c>
      <c r="F126" s="586">
        <v>41097</v>
      </c>
    </row>
    <row r="127" spans="1:6" ht="27.6" customHeight="1" x14ac:dyDescent="0.25">
      <c r="A127" s="583" t="s">
        <v>846</v>
      </c>
      <c r="B127" s="158" t="s">
        <v>769</v>
      </c>
      <c r="C127" s="158" t="s">
        <v>864</v>
      </c>
      <c r="D127" s="585">
        <v>675000</v>
      </c>
      <c r="E127" s="585">
        <v>492327</v>
      </c>
      <c r="F127" s="586">
        <v>182673</v>
      </c>
    </row>
    <row r="128" spans="1:6" ht="27.6" customHeight="1" x14ac:dyDescent="0.25">
      <c r="A128" s="583" t="s">
        <v>846</v>
      </c>
      <c r="B128" s="158" t="s">
        <v>769</v>
      </c>
      <c r="C128" s="158" t="s">
        <v>865</v>
      </c>
      <c r="D128" s="585">
        <v>177199</v>
      </c>
      <c r="E128" s="585">
        <v>136069</v>
      </c>
      <c r="F128" s="586">
        <v>41130</v>
      </c>
    </row>
    <row r="129" spans="1:6" ht="27.6" customHeight="1" x14ac:dyDescent="0.25">
      <c r="A129" s="583" t="s">
        <v>846</v>
      </c>
      <c r="B129" s="158" t="s">
        <v>769</v>
      </c>
      <c r="C129" s="158" t="s">
        <v>866</v>
      </c>
      <c r="D129" s="585">
        <v>139900</v>
      </c>
      <c r="E129" s="585">
        <v>121435</v>
      </c>
      <c r="F129" s="586">
        <v>18465</v>
      </c>
    </row>
    <row r="130" spans="1:6" ht="27.6" customHeight="1" x14ac:dyDescent="0.25">
      <c r="A130" s="583" t="s">
        <v>846</v>
      </c>
      <c r="B130" s="158" t="s">
        <v>769</v>
      </c>
      <c r="C130" s="158" t="s">
        <v>892</v>
      </c>
      <c r="D130" s="585">
        <v>119900</v>
      </c>
      <c r="E130" s="585">
        <v>104074</v>
      </c>
      <c r="F130" s="586">
        <v>15826</v>
      </c>
    </row>
    <row r="131" spans="1:6" ht="27.6" customHeight="1" x14ac:dyDescent="0.25">
      <c r="A131" s="583" t="s">
        <v>846</v>
      </c>
      <c r="B131" s="158" t="s">
        <v>793</v>
      </c>
      <c r="C131" s="158" t="s">
        <v>854</v>
      </c>
      <c r="D131" s="585">
        <v>319000</v>
      </c>
      <c r="E131" s="585">
        <v>2654</v>
      </c>
      <c r="F131" s="586">
        <v>316346</v>
      </c>
    </row>
    <row r="132" spans="1:6" ht="27.6" customHeight="1" x14ac:dyDescent="0.25">
      <c r="A132" s="583" t="s">
        <v>846</v>
      </c>
      <c r="B132" s="158" t="s">
        <v>793</v>
      </c>
      <c r="C132" s="158" t="s">
        <v>885</v>
      </c>
      <c r="D132" s="585">
        <v>206375</v>
      </c>
      <c r="E132" s="585">
        <v>130903</v>
      </c>
      <c r="F132" s="586">
        <v>75472</v>
      </c>
    </row>
    <row r="133" spans="1:6" ht="27.6" customHeight="1" x14ac:dyDescent="0.25">
      <c r="A133" s="583" t="s">
        <v>846</v>
      </c>
      <c r="B133" s="158" t="s">
        <v>793</v>
      </c>
      <c r="C133" s="158" t="s">
        <v>886</v>
      </c>
      <c r="D133" s="585">
        <v>121781</v>
      </c>
      <c r="E133" s="585">
        <v>75601</v>
      </c>
      <c r="F133" s="586">
        <v>46180</v>
      </c>
    </row>
    <row r="134" spans="1:6" ht="27.6" customHeight="1" x14ac:dyDescent="0.25">
      <c r="A134" s="583" t="s">
        <v>846</v>
      </c>
      <c r="B134" s="158" t="s">
        <v>793</v>
      </c>
      <c r="C134" s="158" t="s">
        <v>886</v>
      </c>
      <c r="D134" s="585">
        <v>121780</v>
      </c>
      <c r="E134" s="585">
        <v>75601</v>
      </c>
      <c r="F134" s="586">
        <v>46179</v>
      </c>
    </row>
    <row r="135" spans="1:6" ht="27.6" customHeight="1" x14ac:dyDescent="0.25">
      <c r="A135" s="583" t="s">
        <v>846</v>
      </c>
      <c r="B135" s="158" t="s">
        <v>793</v>
      </c>
      <c r="C135" s="158" t="s">
        <v>886</v>
      </c>
      <c r="D135" s="585">
        <v>121780</v>
      </c>
      <c r="E135" s="585">
        <v>78303</v>
      </c>
      <c r="F135" s="586">
        <v>43477</v>
      </c>
    </row>
    <row r="136" spans="1:6" ht="27.6" customHeight="1" x14ac:dyDescent="0.25">
      <c r="A136" s="583" t="s">
        <v>846</v>
      </c>
      <c r="B136" s="158" t="s">
        <v>793</v>
      </c>
      <c r="C136" s="158" t="s">
        <v>886</v>
      </c>
      <c r="D136" s="585">
        <v>121781</v>
      </c>
      <c r="E136" s="585">
        <v>78303</v>
      </c>
      <c r="F136" s="586">
        <v>43478</v>
      </c>
    </row>
    <row r="137" spans="1:6" ht="27.6" customHeight="1" x14ac:dyDescent="0.25">
      <c r="A137" s="583" t="s">
        <v>846</v>
      </c>
      <c r="B137" s="158" t="s">
        <v>793</v>
      </c>
      <c r="C137" s="158" t="s">
        <v>887</v>
      </c>
      <c r="D137" s="585">
        <v>177199</v>
      </c>
      <c r="E137" s="585">
        <v>136069</v>
      </c>
      <c r="F137" s="586">
        <v>41130</v>
      </c>
    </row>
    <row r="138" spans="1:6" ht="27.6" customHeight="1" x14ac:dyDescent="0.25">
      <c r="A138" s="583" t="s">
        <v>846</v>
      </c>
      <c r="B138" s="158" t="s">
        <v>793</v>
      </c>
      <c r="C138" s="158" t="s">
        <v>887</v>
      </c>
      <c r="D138" s="585">
        <v>177199</v>
      </c>
      <c r="E138" s="585">
        <v>137125</v>
      </c>
      <c r="F138" s="586">
        <v>40074</v>
      </c>
    </row>
    <row r="139" spans="1:6" ht="27.6" customHeight="1" x14ac:dyDescent="0.25">
      <c r="A139" s="583" t="s">
        <v>846</v>
      </c>
      <c r="B139" s="158" t="s">
        <v>793</v>
      </c>
      <c r="C139" s="158" t="s">
        <v>888</v>
      </c>
      <c r="D139" s="585">
        <v>127400</v>
      </c>
      <c r="E139" s="585">
        <v>100311</v>
      </c>
      <c r="F139" s="586">
        <v>27089</v>
      </c>
    </row>
    <row r="140" spans="1:6" ht="27.6" customHeight="1" x14ac:dyDescent="0.25">
      <c r="A140" s="583" t="s">
        <v>846</v>
      </c>
      <c r="B140" s="158" t="s">
        <v>793</v>
      </c>
      <c r="C140" s="158" t="s">
        <v>888</v>
      </c>
      <c r="D140" s="585">
        <v>127400</v>
      </c>
      <c r="E140" s="585">
        <v>100311</v>
      </c>
      <c r="F140" s="586">
        <v>27089</v>
      </c>
    </row>
    <row r="141" spans="1:6" ht="27.6" customHeight="1" x14ac:dyDescent="0.25">
      <c r="A141" s="583" t="s">
        <v>846</v>
      </c>
      <c r="B141" s="158" t="s">
        <v>793</v>
      </c>
      <c r="C141" s="158" t="s">
        <v>888</v>
      </c>
      <c r="D141" s="585">
        <v>127400</v>
      </c>
      <c r="E141" s="585">
        <v>100311</v>
      </c>
      <c r="F141" s="586">
        <v>27089</v>
      </c>
    </row>
    <row r="142" spans="1:6" ht="27.6" customHeight="1" x14ac:dyDescent="0.25">
      <c r="A142" s="583" t="s">
        <v>846</v>
      </c>
      <c r="B142" s="158" t="s">
        <v>793</v>
      </c>
      <c r="C142" s="158" t="s">
        <v>888</v>
      </c>
      <c r="D142" s="585">
        <v>127400</v>
      </c>
      <c r="E142" s="585">
        <v>100311</v>
      </c>
      <c r="F142" s="586">
        <v>27089</v>
      </c>
    </row>
    <row r="143" spans="1:6" ht="27.6" customHeight="1" x14ac:dyDescent="0.25">
      <c r="A143" s="583" t="s">
        <v>846</v>
      </c>
      <c r="B143" s="158" t="s">
        <v>793</v>
      </c>
      <c r="C143" s="158" t="s">
        <v>889</v>
      </c>
      <c r="D143" s="585">
        <v>124700</v>
      </c>
      <c r="E143" s="585">
        <v>104084</v>
      </c>
      <c r="F143" s="586">
        <v>20616</v>
      </c>
    </row>
    <row r="144" spans="1:6" ht="27.6" customHeight="1" x14ac:dyDescent="0.25">
      <c r="A144" s="583" t="s">
        <v>846</v>
      </c>
      <c r="B144" s="158" t="s">
        <v>793</v>
      </c>
      <c r="C144" s="158" t="s">
        <v>889</v>
      </c>
      <c r="D144" s="585">
        <v>124700</v>
      </c>
      <c r="E144" s="585">
        <v>104084</v>
      </c>
      <c r="F144" s="586">
        <v>20616</v>
      </c>
    </row>
    <row r="145" spans="1:6" ht="27.6" customHeight="1" x14ac:dyDescent="0.25">
      <c r="A145" s="583" t="s">
        <v>846</v>
      </c>
      <c r="B145" s="158" t="s">
        <v>793</v>
      </c>
      <c r="C145" s="158" t="s">
        <v>891</v>
      </c>
      <c r="D145" s="585">
        <v>475000</v>
      </c>
      <c r="E145" s="585">
        <v>346642</v>
      </c>
      <c r="F145" s="586">
        <v>128358</v>
      </c>
    </row>
    <row r="146" spans="1:6" ht="27.6" customHeight="1" x14ac:dyDescent="0.25">
      <c r="A146" s="583" t="s">
        <v>846</v>
      </c>
      <c r="B146" s="158" t="s">
        <v>867</v>
      </c>
      <c r="C146" s="158" t="s">
        <v>868</v>
      </c>
      <c r="D146" s="585">
        <v>288000</v>
      </c>
      <c r="E146" s="585">
        <v>255823</v>
      </c>
      <c r="F146" s="586">
        <v>32177</v>
      </c>
    </row>
    <row r="147" spans="1:6" ht="27.6" customHeight="1" x14ac:dyDescent="0.25">
      <c r="A147" s="583" t="s">
        <v>846</v>
      </c>
      <c r="B147" s="158" t="s">
        <v>867</v>
      </c>
      <c r="C147" s="158" t="s">
        <v>869</v>
      </c>
      <c r="D147" s="585">
        <v>100000</v>
      </c>
      <c r="E147" s="585">
        <v>88827</v>
      </c>
      <c r="F147" s="586">
        <v>11173</v>
      </c>
    </row>
    <row r="148" spans="1:6" ht="27.6" customHeight="1" x14ac:dyDescent="0.25">
      <c r="A148" s="583" t="s">
        <v>846</v>
      </c>
      <c r="B148" s="158" t="s">
        <v>867</v>
      </c>
      <c r="C148" s="158" t="s">
        <v>870</v>
      </c>
      <c r="D148" s="585">
        <v>312000</v>
      </c>
      <c r="E148" s="585">
        <v>277141</v>
      </c>
      <c r="F148" s="586">
        <v>34859</v>
      </c>
    </row>
    <row r="149" spans="1:6" ht="27.6" customHeight="1" x14ac:dyDescent="0.25">
      <c r="A149" s="583" t="s">
        <v>846</v>
      </c>
      <c r="B149" s="158" t="s">
        <v>867</v>
      </c>
      <c r="C149" s="158" t="s">
        <v>875</v>
      </c>
      <c r="D149" s="585">
        <v>200000</v>
      </c>
      <c r="E149" s="585">
        <v>190133</v>
      </c>
      <c r="F149" s="586">
        <v>9867</v>
      </c>
    </row>
    <row r="150" spans="1:6" ht="27.6" customHeight="1" x14ac:dyDescent="0.25">
      <c r="A150" s="583" t="s">
        <v>846</v>
      </c>
      <c r="B150" s="158" t="s">
        <v>867</v>
      </c>
      <c r="C150" s="158" t="s">
        <v>890</v>
      </c>
      <c r="D150" s="585">
        <v>146810</v>
      </c>
      <c r="E150" s="585">
        <v>95331</v>
      </c>
      <c r="F150" s="586">
        <v>51479</v>
      </c>
    </row>
    <row r="151" spans="1:6" ht="42.75" x14ac:dyDescent="0.25">
      <c r="A151" s="587" t="s">
        <v>897</v>
      </c>
      <c r="B151" s="588"/>
      <c r="C151" s="589" t="s">
        <v>898</v>
      </c>
      <c r="D151" s="590">
        <f>SUM(D74:D150)</f>
        <v>30170671</v>
      </c>
      <c r="E151" s="590">
        <f>SUM(E74:E150)</f>
        <v>9686604</v>
      </c>
      <c r="F151" s="591">
        <f>SUM(F74:F150)</f>
        <v>20484067</v>
      </c>
    </row>
    <row r="152" spans="1:6" x14ac:dyDescent="0.25">
      <c r="A152" s="583" t="s">
        <v>899</v>
      </c>
      <c r="B152" s="158" t="s">
        <v>793</v>
      </c>
      <c r="C152" s="584" t="s">
        <v>900</v>
      </c>
      <c r="D152" s="585">
        <v>1906000</v>
      </c>
      <c r="E152" s="585">
        <v>0</v>
      </c>
      <c r="F152" s="586">
        <v>1906000</v>
      </c>
    </row>
    <row r="153" spans="1:6" x14ac:dyDescent="0.25">
      <c r="A153" s="583" t="s">
        <v>899</v>
      </c>
      <c r="B153" s="158" t="s">
        <v>765</v>
      </c>
      <c r="C153" s="584" t="s">
        <v>901</v>
      </c>
      <c r="D153" s="585">
        <v>10000</v>
      </c>
      <c r="E153" s="585">
        <v>0</v>
      </c>
      <c r="F153" s="586">
        <v>10000</v>
      </c>
    </row>
    <row r="154" spans="1:6" x14ac:dyDescent="0.25">
      <c r="A154" s="583" t="s">
        <v>899</v>
      </c>
      <c r="B154" s="158" t="s">
        <v>867</v>
      </c>
      <c r="C154" s="584" t="s">
        <v>902</v>
      </c>
      <c r="D154" s="585">
        <v>370000</v>
      </c>
      <c r="E154" s="585">
        <v>0</v>
      </c>
      <c r="F154" s="586">
        <v>370000</v>
      </c>
    </row>
    <row r="155" spans="1:6" x14ac:dyDescent="0.25">
      <c r="A155" s="583" t="s">
        <v>899</v>
      </c>
      <c r="B155" s="158" t="s">
        <v>763</v>
      </c>
      <c r="C155" s="584" t="s">
        <v>903</v>
      </c>
      <c r="D155" s="585">
        <v>150000</v>
      </c>
      <c r="E155" s="585">
        <v>0</v>
      </c>
      <c r="F155" s="586">
        <v>150000</v>
      </c>
    </row>
    <row r="156" spans="1:6" x14ac:dyDescent="0.25">
      <c r="A156" s="583" t="s">
        <v>899</v>
      </c>
      <c r="B156" s="158" t="s">
        <v>763</v>
      </c>
      <c r="C156" s="584" t="s">
        <v>904</v>
      </c>
      <c r="D156" s="585">
        <v>514180</v>
      </c>
      <c r="E156" s="585">
        <v>0</v>
      </c>
      <c r="F156" s="586">
        <v>514180</v>
      </c>
    </row>
    <row r="157" spans="1:6" x14ac:dyDescent="0.25">
      <c r="A157" s="583" t="s">
        <v>899</v>
      </c>
      <c r="B157" s="158" t="s">
        <v>763</v>
      </c>
      <c r="C157" s="584" t="s">
        <v>905</v>
      </c>
      <c r="D157" s="585">
        <v>34000</v>
      </c>
      <c r="E157" s="585">
        <v>0</v>
      </c>
      <c r="F157" s="586">
        <v>34000</v>
      </c>
    </row>
    <row r="158" spans="1:6" x14ac:dyDescent="0.25">
      <c r="A158" s="583" t="s">
        <v>899</v>
      </c>
      <c r="B158" s="158" t="s">
        <v>763</v>
      </c>
      <c r="C158" s="584" t="s">
        <v>906</v>
      </c>
      <c r="D158" s="585">
        <v>53500</v>
      </c>
      <c r="E158" s="585">
        <v>0</v>
      </c>
      <c r="F158" s="586">
        <v>53500</v>
      </c>
    </row>
    <row r="159" spans="1:6" x14ac:dyDescent="0.25">
      <c r="A159" s="583" t="s">
        <v>899</v>
      </c>
      <c r="B159" s="158" t="s">
        <v>769</v>
      </c>
      <c r="C159" s="584" t="s">
        <v>907</v>
      </c>
      <c r="D159" s="585">
        <v>60357</v>
      </c>
      <c r="E159" s="585">
        <v>0</v>
      </c>
      <c r="F159" s="586">
        <v>60357</v>
      </c>
    </row>
    <row r="160" spans="1:6" ht="42.75" x14ac:dyDescent="0.25">
      <c r="A160" s="587" t="s">
        <v>908</v>
      </c>
      <c r="B160" s="588"/>
      <c r="C160" s="593" t="s">
        <v>909</v>
      </c>
      <c r="D160" s="590">
        <f>SUM(D152:D159)</f>
        <v>3098037</v>
      </c>
      <c r="E160" s="590">
        <f t="shared" ref="E160:F160" si="4">SUM(E152:E159)</f>
        <v>0</v>
      </c>
      <c r="F160" s="591">
        <f t="shared" si="4"/>
        <v>3098037</v>
      </c>
    </row>
    <row r="161" spans="1:6" x14ac:dyDescent="0.25">
      <c r="A161" s="583" t="s">
        <v>910</v>
      </c>
      <c r="B161" s="158" t="s">
        <v>763</v>
      </c>
      <c r="C161" s="584" t="s">
        <v>911</v>
      </c>
      <c r="D161" s="585">
        <v>779528</v>
      </c>
      <c r="E161" s="585">
        <v>283041</v>
      </c>
      <c r="F161" s="586">
        <v>496487</v>
      </c>
    </row>
    <row r="162" spans="1:6" x14ac:dyDescent="0.25">
      <c r="A162" s="583" t="s">
        <v>910</v>
      </c>
      <c r="B162" s="158" t="s">
        <v>767</v>
      </c>
      <c r="C162" s="584" t="s">
        <v>911</v>
      </c>
      <c r="D162" s="585">
        <v>779528</v>
      </c>
      <c r="E162" s="585">
        <v>283041</v>
      </c>
      <c r="F162" s="586">
        <v>496487</v>
      </c>
    </row>
    <row r="163" spans="1:6" x14ac:dyDescent="0.25">
      <c r="A163" s="583" t="s">
        <v>910</v>
      </c>
      <c r="B163" s="158" t="s">
        <v>767</v>
      </c>
      <c r="C163" s="584" t="s">
        <v>911</v>
      </c>
      <c r="D163" s="585">
        <v>779528</v>
      </c>
      <c r="E163" s="585">
        <v>283041</v>
      </c>
      <c r="F163" s="586">
        <v>496487</v>
      </c>
    </row>
    <row r="164" spans="1:6" ht="30" x14ac:dyDescent="0.25">
      <c r="A164" s="583" t="s">
        <v>910</v>
      </c>
      <c r="B164" s="158" t="s">
        <v>769</v>
      </c>
      <c r="C164" s="584" t="s">
        <v>912</v>
      </c>
      <c r="D164" s="585">
        <v>3866142</v>
      </c>
      <c r="E164" s="585">
        <v>1403782</v>
      </c>
      <c r="F164" s="586">
        <v>2462360</v>
      </c>
    </row>
    <row r="165" spans="1:6" x14ac:dyDescent="0.25">
      <c r="A165" s="583" t="s">
        <v>910</v>
      </c>
      <c r="B165" s="158" t="s">
        <v>776</v>
      </c>
      <c r="C165" s="584" t="s">
        <v>913</v>
      </c>
      <c r="D165" s="585">
        <v>2440945</v>
      </c>
      <c r="E165" s="585">
        <v>886300</v>
      </c>
      <c r="F165" s="586">
        <v>1554645</v>
      </c>
    </row>
    <row r="166" spans="1:6" ht="42.75" x14ac:dyDescent="0.25">
      <c r="A166" s="587" t="s">
        <v>914</v>
      </c>
      <c r="B166" s="588"/>
      <c r="C166" s="589" t="s">
        <v>915</v>
      </c>
      <c r="D166" s="590">
        <f>SUM(D161:D165)</f>
        <v>8645671</v>
      </c>
      <c r="E166" s="590">
        <f t="shared" ref="E166:F166" si="5">SUM(E161:E165)</f>
        <v>3139205</v>
      </c>
      <c r="F166" s="591">
        <f t="shared" si="5"/>
        <v>5506466</v>
      </c>
    </row>
    <row r="167" spans="1:6" x14ac:dyDescent="0.25">
      <c r="A167" s="583" t="s">
        <v>916</v>
      </c>
      <c r="B167" s="158" t="s">
        <v>767</v>
      </c>
      <c r="C167" s="158" t="s">
        <v>918</v>
      </c>
      <c r="D167" s="585">
        <v>86500</v>
      </c>
      <c r="E167" s="585">
        <v>86500</v>
      </c>
      <c r="F167" s="586">
        <v>0</v>
      </c>
    </row>
    <row r="168" spans="1:6" x14ac:dyDescent="0.25">
      <c r="A168" s="583" t="s">
        <v>916</v>
      </c>
      <c r="B168" s="158" t="s">
        <v>767</v>
      </c>
      <c r="C168" s="158" t="s">
        <v>919</v>
      </c>
      <c r="D168" s="585">
        <v>45300</v>
      </c>
      <c r="E168" s="585">
        <v>45300</v>
      </c>
      <c r="F168" s="586">
        <v>0</v>
      </c>
    </row>
    <row r="169" spans="1:6" x14ac:dyDescent="0.25">
      <c r="A169" s="583" t="s">
        <v>916</v>
      </c>
      <c r="B169" s="158" t="s">
        <v>767</v>
      </c>
      <c r="C169" s="158" t="s">
        <v>919</v>
      </c>
      <c r="D169" s="585">
        <v>211062</v>
      </c>
      <c r="E169" s="585">
        <v>211062</v>
      </c>
      <c r="F169" s="586">
        <v>0</v>
      </c>
    </row>
    <row r="170" spans="1:6" x14ac:dyDescent="0.25">
      <c r="A170" s="583" t="s">
        <v>916</v>
      </c>
      <c r="B170" s="158" t="s">
        <v>767</v>
      </c>
      <c r="C170" s="158" t="s">
        <v>920</v>
      </c>
      <c r="D170" s="585">
        <v>105341</v>
      </c>
      <c r="E170" s="585">
        <v>105341</v>
      </c>
      <c r="F170" s="586">
        <v>0</v>
      </c>
    </row>
    <row r="171" spans="1:6" x14ac:dyDescent="0.25">
      <c r="A171" s="583" t="s">
        <v>916</v>
      </c>
      <c r="B171" s="158" t="s">
        <v>767</v>
      </c>
      <c r="C171" s="158" t="s">
        <v>918</v>
      </c>
      <c r="D171" s="585">
        <v>108125</v>
      </c>
      <c r="E171" s="585">
        <v>108125</v>
      </c>
      <c r="F171" s="586">
        <v>0</v>
      </c>
    </row>
    <row r="172" spans="1:6" x14ac:dyDescent="0.25">
      <c r="A172" s="583" t="s">
        <v>916</v>
      </c>
      <c r="B172" s="158" t="s">
        <v>767</v>
      </c>
      <c r="C172" s="158" t="s">
        <v>929</v>
      </c>
      <c r="D172" s="585">
        <v>204816</v>
      </c>
      <c r="E172" s="585">
        <v>204816</v>
      </c>
      <c r="F172" s="586">
        <v>0</v>
      </c>
    </row>
    <row r="173" spans="1:6" x14ac:dyDescent="0.25">
      <c r="A173" s="583" t="s">
        <v>916</v>
      </c>
      <c r="B173" s="158" t="s">
        <v>767</v>
      </c>
      <c r="C173" s="158" t="s">
        <v>962</v>
      </c>
      <c r="D173" s="585">
        <v>1102</v>
      </c>
      <c r="E173" s="585">
        <v>1102</v>
      </c>
      <c r="F173" s="586">
        <v>0</v>
      </c>
    </row>
    <row r="174" spans="1:6" x14ac:dyDescent="0.25">
      <c r="A174" s="583" t="s">
        <v>916</v>
      </c>
      <c r="B174" s="158" t="s">
        <v>767</v>
      </c>
      <c r="C174" s="158" t="s">
        <v>962</v>
      </c>
      <c r="D174" s="585">
        <v>1102</v>
      </c>
      <c r="E174" s="585">
        <v>1102</v>
      </c>
      <c r="F174" s="586">
        <v>0</v>
      </c>
    </row>
    <row r="175" spans="1:6" x14ac:dyDescent="0.25">
      <c r="A175" s="583" t="s">
        <v>916</v>
      </c>
      <c r="B175" s="158" t="s">
        <v>767</v>
      </c>
      <c r="C175" s="158" t="s">
        <v>962</v>
      </c>
      <c r="D175" s="585">
        <v>1102</v>
      </c>
      <c r="E175" s="585">
        <v>1102</v>
      </c>
      <c r="F175" s="586">
        <v>0</v>
      </c>
    </row>
    <row r="176" spans="1:6" x14ac:dyDescent="0.25">
      <c r="A176" s="583" t="s">
        <v>916</v>
      </c>
      <c r="B176" s="158" t="s">
        <v>767</v>
      </c>
      <c r="C176" s="158" t="s">
        <v>962</v>
      </c>
      <c r="D176" s="585">
        <v>1102</v>
      </c>
      <c r="E176" s="585">
        <v>1102</v>
      </c>
      <c r="F176" s="586">
        <v>0</v>
      </c>
    </row>
    <row r="177" spans="1:6" x14ac:dyDescent="0.25">
      <c r="A177" s="583" t="s">
        <v>916</v>
      </c>
      <c r="B177" s="158" t="s">
        <v>767</v>
      </c>
      <c r="C177" s="158" t="s">
        <v>962</v>
      </c>
      <c r="D177" s="585">
        <v>1102</v>
      </c>
      <c r="E177" s="585">
        <v>1102</v>
      </c>
      <c r="F177" s="586">
        <v>0</v>
      </c>
    </row>
    <row r="178" spans="1:6" x14ac:dyDescent="0.25">
      <c r="A178" s="583" t="s">
        <v>916</v>
      </c>
      <c r="B178" s="158" t="s">
        <v>767</v>
      </c>
      <c r="C178" s="158" t="s">
        <v>963</v>
      </c>
      <c r="D178" s="585">
        <v>921</v>
      </c>
      <c r="E178" s="585">
        <v>921</v>
      </c>
      <c r="F178" s="586">
        <v>0</v>
      </c>
    </row>
    <row r="179" spans="1:6" x14ac:dyDescent="0.25">
      <c r="A179" s="583" t="s">
        <v>916</v>
      </c>
      <c r="B179" s="158" t="s">
        <v>767</v>
      </c>
      <c r="C179" s="158" t="s">
        <v>963</v>
      </c>
      <c r="D179" s="585">
        <v>921</v>
      </c>
      <c r="E179" s="585">
        <v>921</v>
      </c>
      <c r="F179" s="586">
        <v>0</v>
      </c>
    </row>
    <row r="180" spans="1:6" x14ac:dyDescent="0.25">
      <c r="A180" s="583" t="s">
        <v>916</v>
      </c>
      <c r="B180" s="158" t="s">
        <v>767</v>
      </c>
      <c r="C180" s="158" t="s">
        <v>963</v>
      </c>
      <c r="D180" s="585">
        <v>921</v>
      </c>
      <c r="E180" s="585">
        <v>921</v>
      </c>
      <c r="F180" s="586">
        <v>0</v>
      </c>
    </row>
    <row r="181" spans="1:6" x14ac:dyDescent="0.25">
      <c r="A181" s="583" t="s">
        <v>916</v>
      </c>
      <c r="B181" s="158" t="s">
        <v>767</v>
      </c>
      <c r="C181" s="158" t="s">
        <v>963</v>
      </c>
      <c r="D181" s="585">
        <v>921</v>
      </c>
      <c r="E181" s="585">
        <v>921</v>
      </c>
      <c r="F181" s="586">
        <v>0</v>
      </c>
    </row>
    <row r="182" spans="1:6" x14ac:dyDescent="0.25">
      <c r="A182" s="583" t="s">
        <v>916</v>
      </c>
      <c r="B182" s="158" t="s">
        <v>767</v>
      </c>
      <c r="C182" s="158" t="s">
        <v>963</v>
      </c>
      <c r="D182" s="585">
        <v>921</v>
      </c>
      <c r="E182" s="585">
        <v>921</v>
      </c>
      <c r="F182" s="586">
        <v>0</v>
      </c>
    </row>
    <row r="183" spans="1:6" x14ac:dyDescent="0.25">
      <c r="A183" s="583" t="s">
        <v>916</v>
      </c>
      <c r="B183" s="158" t="s">
        <v>767</v>
      </c>
      <c r="C183" s="158" t="s">
        <v>964</v>
      </c>
      <c r="D183" s="585">
        <v>772</v>
      </c>
      <c r="E183" s="585">
        <v>772</v>
      </c>
      <c r="F183" s="586">
        <v>0</v>
      </c>
    </row>
    <row r="184" spans="1:6" x14ac:dyDescent="0.25">
      <c r="A184" s="583" t="s">
        <v>916</v>
      </c>
      <c r="B184" s="158" t="s">
        <v>767</v>
      </c>
      <c r="C184" s="158" t="s">
        <v>965</v>
      </c>
      <c r="D184" s="585">
        <v>937</v>
      </c>
      <c r="E184" s="585">
        <v>937</v>
      </c>
      <c r="F184" s="586">
        <v>0</v>
      </c>
    </row>
    <row r="185" spans="1:6" x14ac:dyDescent="0.25">
      <c r="A185" s="583" t="s">
        <v>916</v>
      </c>
      <c r="B185" s="158" t="s">
        <v>767</v>
      </c>
      <c r="C185" s="158" t="s">
        <v>965</v>
      </c>
      <c r="D185" s="585">
        <v>937</v>
      </c>
      <c r="E185" s="585">
        <v>937</v>
      </c>
      <c r="F185" s="586">
        <v>0</v>
      </c>
    </row>
    <row r="186" spans="1:6" x14ac:dyDescent="0.25">
      <c r="A186" s="583" t="s">
        <v>916</v>
      </c>
      <c r="B186" s="158" t="s">
        <v>767</v>
      </c>
      <c r="C186" s="158" t="s">
        <v>990</v>
      </c>
      <c r="D186" s="585">
        <v>779</v>
      </c>
      <c r="E186" s="585">
        <v>779</v>
      </c>
      <c r="F186" s="586">
        <v>0</v>
      </c>
    </row>
    <row r="187" spans="1:6" x14ac:dyDescent="0.25">
      <c r="A187" s="583" t="s">
        <v>916</v>
      </c>
      <c r="B187" s="158" t="s">
        <v>767</v>
      </c>
      <c r="C187" s="158" t="s">
        <v>990</v>
      </c>
      <c r="D187" s="585">
        <v>780</v>
      </c>
      <c r="E187" s="585">
        <v>780</v>
      </c>
      <c r="F187" s="586">
        <v>0</v>
      </c>
    </row>
    <row r="188" spans="1:6" x14ac:dyDescent="0.25">
      <c r="A188" s="583" t="s">
        <v>916</v>
      </c>
      <c r="B188" s="158" t="s">
        <v>767</v>
      </c>
      <c r="C188" s="158" t="s">
        <v>990</v>
      </c>
      <c r="D188" s="585">
        <v>780</v>
      </c>
      <c r="E188" s="585">
        <v>780</v>
      </c>
      <c r="F188" s="586">
        <v>0</v>
      </c>
    </row>
    <row r="189" spans="1:6" x14ac:dyDescent="0.25">
      <c r="A189" s="583" t="s">
        <v>916</v>
      </c>
      <c r="B189" s="158" t="s">
        <v>767</v>
      </c>
      <c r="C189" s="158" t="s">
        <v>991</v>
      </c>
      <c r="D189" s="585">
        <v>51204</v>
      </c>
      <c r="E189" s="585">
        <v>51204</v>
      </c>
      <c r="F189" s="586">
        <v>0</v>
      </c>
    </row>
    <row r="190" spans="1:6" x14ac:dyDescent="0.25">
      <c r="A190" s="583" t="s">
        <v>916</v>
      </c>
      <c r="B190" s="158" t="s">
        <v>767</v>
      </c>
      <c r="C190" s="158" t="s">
        <v>991</v>
      </c>
      <c r="D190" s="585">
        <v>51204</v>
      </c>
      <c r="E190" s="585">
        <v>51204</v>
      </c>
      <c r="F190" s="586">
        <v>0</v>
      </c>
    </row>
    <row r="191" spans="1:6" x14ac:dyDescent="0.25">
      <c r="A191" s="583" t="s">
        <v>916</v>
      </c>
      <c r="B191" s="158" t="s">
        <v>767</v>
      </c>
      <c r="C191" s="158" t="s">
        <v>991</v>
      </c>
      <c r="D191" s="585">
        <v>51204</v>
      </c>
      <c r="E191" s="585">
        <v>51204</v>
      </c>
      <c r="F191" s="586">
        <v>0</v>
      </c>
    </row>
    <row r="192" spans="1:6" x14ac:dyDescent="0.25">
      <c r="A192" s="583" t="s">
        <v>916</v>
      </c>
      <c r="B192" s="158" t="s">
        <v>767</v>
      </c>
      <c r="C192" s="158" t="s">
        <v>991</v>
      </c>
      <c r="D192" s="585">
        <v>51204</v>
      </c>
      <c r="E192" s="585">
        <v>51204</v>
      </c>
      <c r="F192" s="586">
        <v>0</v>
      </c>
    </row>
    <row r="193" spans="1:6" x14ac:dyDescent="0.25">
      <c r="A193" s="583" t="s">
        <v>916</v>
      </c>
      <c r="B193" s="158" t="s">
        <v>767</v>
      </c>
      <c r="C193" s="158" t="s">
        <v>992</v>
      </c>
      <c r="D193" s="585">
        <v>3770</v>
      </c>
      <c r="E193" s="585">
        <v>3770</v>
      </c>
      <c r="F193" s="586">
        <v>0</v>
      </c>
    </row>
    <row r="194" spans="1:6" x14ac:dyDescent="0.25">
      <c r="A194" s="583" t="s">
        <v>916</v>
      </c>
      <c r="B194" s="158" t="s">
        <v>767</v>
      </c>
      <c r="C194" s="158" t="s">
        <v>993</v>
      </c>
      <c r="D194" s="585">
        <v>394</v>
      </c>
      <c r="E194" s="585">
        <v>394</v>
      </c>
      <c r="F194" s="586">
        <v>0</v>
      </c>
    </row>
    <row r="195" spans="1:6" x14ac:dyDescent="0.25">
      <c r="A195" s="583" t="s">
        <v>916</v>
      </c>
      <c r="B195" s="158" t="s">
        <v>767</v>
      </c>
      <c r="C195" s="158" t="s">
        <v>993</v>
      </c>
      <c r="D195" s="585">
        <v>394</v>
      </c>
      <c r="E195" s="585">
        <v>394</v>
      </c>
      <c r="F195" s="586">
        <v>0</v>
      </c>
    </row>
    <row r="196" spans="1:6" x14ac:dyDescent="0.25">
      <c r="A196" s="583" t="s">
        <v>916</v>
      </c>
      <c r="B196" s="158" t="s">
        <v>767</v>
      </c>
      <c r="C196" s="158" t="s">
        <v>993</v>
      </c>
      <c r="D196" s="585">
        <v>394</v>
      </c>
      <c r="E196" s="585">
        <v>394</v>
      </c>
      <c r="F196" s="586">
        <v>0</v>
      </c>
    </row>
    <row r="197" spans="1:6" x14ac:dyDescent="0.25">
      <c r="A197" s="583" t="s">
        <v>916</v>
      </c>
      <c r="B197" s="158" t="s">
        <v>767</v>
      </c>
      <c r="C197" s="158" t="s">
        <v>993</v>
      </c>
      <c r="D197" s="585">
        <v>394</v>
      </c>
      <c r="E197" s="585">
        <v>394</v>
      </c>
      <c r="F197" s="586">
        <v>0</v>
      </c>
    </row>
    <row r="198" spans="1:6" x14ac:dyDescent="0.25">
      <c r="A198" s="583" t="s">
        <v>916</v>
      </c>
      <c r="B198" s="158" t="s">
        <v>767</v>
      </c>
      <c r="C198" s="158" t="s">
        <v>993</v>
      </c>
      <c r="D198" s="585">
        <v>394</v>
      </c>
      <c r="E198" s="585">
        <v>394</v>
      </c>
      <c r="F198" s="586">
        <v>0</v>
      </c>
    </row>
    <row r="199" spans="1:6" x14ac:dyDescent="0.25">
      <c r="A199" s="583" t="s">
        <v>916</v>
      </c>
      <c r="B199" s="158" t="s">
        <v>767</v>
      </c>
      <c r="C199" s="158" t="s">
        <v>994</v>
      </c>
      <c r="D199" s="585">
        <v>1961</v>
      </c>
      <c r="E199" s="585">
        <v>1961</v>
      </c>
      <c r="F199" s="586">
        <v>0</v>
      </c>
    </row>
    <row r="200" spans="1:6" x14ac:dyDescent="0.25">
      <c r="A200" s="583" t="s">
        <v>916</v>
      </c>
      <c r="B200" s="158" t="s">
        <v>767</v>
      </c>
      <c r="C200" s="158" t="s">
        <v>994</v>
      </c>
      <c r="D200" s="585">
        <v>1961</v>
      </c>
      <c r="E200" s="585">
        <v>1961</v>
      </c>
      <c r="F200" s="586">
        <v>0</v>
      </c>
    </row>
    <row r="201" spans="1:6" x14ac:dyDescent="0.25">
      <c r="A201" s="583" t="s">
        <v>916</v>
      </c>
      <c r="B201" s="158" t="s">
        <v>767</v>
      </c>
      <c r="C201" s="158" t="s">
        <v>994</v>
      </c>
      <c r="D201" s="585">
        <v>1961</v>
      </c>
      <c r="E201" s="585">
        <v>1961</v>
      </c>
      <c r="F201" s="586">
        <v>0</v>
      </c>
    </row>
    <row r="202" spans="1:6" x14ac:dyDescent="0.25">
      <c r="A202" s="583" t="s">
        <v>916</v>
      </c>
      <c r="B202" s="158" t="s">
        <v>767</v>
      </c>
      <c r="C202" s="158" t="s">
        <v>995</v>
      </c>
      <c r="D202" s="585">
        <v>307</v>
      </c>
      <c r="E202" s="585">
        <v>307</v>
      </c>
      <c r="F202" s="586">
        <v>0</v>
      </c>
    </row>
    <row r="203" spans="1:6" x14ac:dyDescent="0.25">
      <c r="A203" s="583" t="s">
        <v>916</v>
      </c>
      <c r="B203" s="158" t="s">
        <v>767</v>
      </c>
      <c r="C203" s="158" t="s">
        <v>996</v>
      </c>
      <c r="D203" s="585">
        <v>1000</v>
      </c>
      <c r="E203" s="585">
        <v>1000</v>
      </c>
      <c r="F203" s="586">
        <v>0</v>
      </c>
    </row>
    <row r="204" spans="1:6" x14ac:dyDescent="0.25">
      <c r="A204" s="583" t="s">
        <v>916</v>
      </c>
      <c r="B204" s="158" t="s">
        <v>767</v>
      </c>
      <c r="C204" s="158" t="s">
        <v>996</v>
      </c>
      <c r="D204" s="585">
        <v>1000</v>
      </c>
      <c r="E204" s="585">
        <v>1000</v>
      </c>
      <c r="F204" s="586">
        <v>0</v>
      </c>
    </row>
    <row r="205" spans="1:6" x14ac:dyDescent="0.25">
      <c r="A205" s="583" t="s">
        <v>916</v>
      </c>
      <c r="B205" s="158" t="s">
        <v>767</v>
      </c>
      <c r="C205" s="158" t="s">
        <v>996</v>
      </c>
      <c r="D205" s="585">
        <v>1000</v>
      </c>
      <c r="E205" s="585">
        <v>1000</v>
      </c>
      <c r="F205" s="586">
        <v>0</v>
      </c>
    </row>
    <row r="206" spans="1:6" x14ac:dyDescent="0.25">
      <c r="A206" s="583" t="s">
        <v>916</v>
      </c>
      <c r="B206" s="158" t="s">
        <v>767</v>
      </c>
      <c r="C206" s="158" t="s">
        <v>1000</v>
      </c>
      <c r="D206" s="585">
        <v>6292</v>
      </c>
      <c r="E206" s="585">
        <v>6292</v>
      </c>
      <c r="F206" s="586">
        <v>0</v>
      </c>
    </row>
    <row r="207" spans="1:6" x14ac:dyDescent="0.25">
      <c r="A207" s="583" t="s">
        <v>916</v>
      </c>
      <c r="B207" s="158" t="s">
        <v>776</v>
      </c>
      <c r="C207" s="158" t="s">
        <v>917</v>
      </c>
      <c r="D207" s="585">
        <v>283875</v>
      </c>
      <c r="E207" s="585">
        <v>283875</v>
      </c>
      <c r="F207" s="586">
        <v>0</v>
      </c>
    </row>
    <row r="208" spans="1:6" x14ac:dyDescent="0.25">
      <c r="A208" s="583" t="s">
        <v>916</v>
      </c>
      <c r="B208" s="158" t="s">
        <v>776</v>
      </c>
      <c r="C208" s="158" t="s">
        <v>919</v>
      </c>
      <c r="D208" s="585">
        <v>144250</v>
      </c>
      <c r="E208" s="585">
        <v>144250</v>
      </c>
      <c r="F208" s="586">
        <v>0</v>
      </c>
    </row>
    <row r="209" spans="1:6" x14ac:dyDescent="0.25">
      <c r="A209" s="583" t="s">
        <v>916</v>
      </c>
      <c r="B209" s="158" t="s">
        <v>776</v>
      </c>
      <c r="C209" s="158" t="s">
        <v>938</v>
      </c>
      <c r="D209" s="585">
        <v>551025</v>
      </c>
      <c r="E209" s="585">
        <v>551025</v>
      </c>
      <c r="F209" s="586">
        <v>0</v>
      </c>
    </row>
    <row r="210" spans="1:6" x14ac:dyDescent="0.25">
      <c r="A210" s="583" t="s">
        <v>916</v>
      </c>
      <c r="B210" s="158" t="s">
        <v>776</v>
      </c>
      <c r="C210" s="158" t="s">
        <v>997</v>
      </c>
      <c r="D210" s="585">
        <v>156360</v>
      </c>
      <c r="E210" s="585">
        <v>156360</v>
      </c>
      <c r="F210" s="586">
        <v>0</v>
      </c>
    </row>
    <row r="211" spans="1:6" x14ac:dyDescent="0.25">
      <c r="A211" s="583" t="s">
        <v>916</v>
      </c>
      <c r="B211" s="158" t="s">
        <v>765</v>
      </c>
      <c r="C211" s="158" t="s">
        <v>937</v>
      </c>
      <c r="D211" s="585">
        <v>149400</v>
      </c>
      <c r="E211" s="585">
        <v>149400</v>
      </c>
      <c r="F211" s="586">
        <v>0</v>
      </c>
    </row>
    <row r="212" spans="1:6" x14ac:dyDescent="0.25">
      <c r="A212" s="583" t="s">
        <v>916</v>
      </c>
      <c r="B212" s="158" t="s">
        <v>765</v>
      </c>
      <c r="C212" s="158" t="s">
        <v>936</v>
      </c>
      <c r="D212" s="585">
        <v>111630</v>
      </c>
      <c r="E212" s="585">
        <v>111630</v>
      </c>
      <c r="F212" s="586">
        <v>0</v>
      </c>
    </row>
    <row r="213" spans="1:6" x14ac:dyDescent="0.25">
      <c r="A213" s="583" t="s">
        <v>916</v>
      </c>
      <c r="B213" s="158" t="s">
        <v>765</v>
      </c>
      <c r="C213" s="158" t="s">
        <v>960</v>
      </c>
      <c r="D213" s="585">
        <v>120732</v>
      </c>
      <c r="E213" s="585">
        <v>120732</v>
      </c>
      <c r="F213" s="586">
        <v>0</v>
      </c>
    </row>
    <row r="214" spans="1:6" x14ac:dyDescent="0.25">
      <c r="A214" s="583" t="s">
        <v>916</v>
      </c>
      <c r="B214" s="158" t="s">
        <v>765</v>
      </c>
      <c r="C214" s="158" t="s">
        <v>966</v>
      </c>
      <c r="D214" s="585">
        <v>124852</v>
      </c>
      <c r="E214" s="585">
        <v>124852</v>
      </c>
      <c r="F214" s="586">
        <v>0</v>
      </c>
    </row>
    <row r="215" spans="1:6" x14ac:dyDescent="0.25">
      <c r="A215" s="583" t="s">
        <v>916</v>
      </c>
      <c r="B215" s="158" t="s">
        <v>763</v>
      </c>
      <c r="C215" s="158" t="s">
        <v>931</v>
      </c>
      <c r="D215" s="585">
        <v>251798</v>
      </c>
      <c r="E215" s="585">
        <v>251798</v>
      </c>
      <c r="F215" s="586">
        <v>0</v>
      </c>
    </row>
    <row r="216" spans="1:6" x14ac:dyDescent="0.25">
      <c r="A216" s="583" t="s">
        <v>916</v>
      </c>
      <c r="B216" s="158" t="s">
        <v>763</v>
      </c>
      <c r="C216" s="158" t="s">
        <v>932</v>
      </c>
      <c r="D216" s="585">
        <v>150000</v>
      </c>
      <c r="E216" s="585">
        <v>150000</v>
      </c>
      <c r="F216" s="586">
        <v>0</v>
      </c>
    </row>
    <row r="217" spans="1:6" x14ac:dyDescent="0.25">
      <c r="A217" s="583" t="s">
        <v>916</v>
      </c>
      <c r="B217" s="158" t="s">
        <v>763</v>
      </c>
      <c r="C217" s="158" t="s">
        <v>934</v>
      </c>
      <c r="D217" s="585">
        <v>155000</v>
      </c>
      <c r="E217" s="585">
        <v>155000</v>
      </c>
      <c r="F217" s="586">
        <v>0</v>
      </c>
    </row>
    <row r="218" spans="1:6" x14ac:dyDescent="0.25">
      <c r="A218" s="583" t="s">
        <v>916</v>
      </c>
      <c r="B218" s="158" t="s">
        <v>763</v>
      </c>
      <c r="C218" s="158" t="s">
        <v>935</v>
      </c>
      <c r="D218" s="585">
        <v>138000</v>
      </c>
      <c r="E218" s="585">
        <v>138000</v>
      </c>
      <c r="F218" s="586">
        <v>0</v>
      </c>
    </row>
    <row r="219" spans="1:6" x14ac:dyDescent="0.25">
      <c r="A219" s="583" t="s">
        <v>916</v>
      </c>
      <c r="B219" s="158" t="s">
        <v>763</v>
      </c>
      <c r="C219" s="158" t="s">
        <v>945</v>
      </c>
      <c r="D219" s="585">
        <v>116375</v>
      </c>
      <c r="E219" s="585">
        <v>116375</v>
      </c>
      <c r="F219" s="586">
        <v>0</v>
      </c>
    </row>
    <row r="220" spans="1:6" x14ac:dyDescent="0.25">
      <c r="A220" s="583" t="s">
        <v>916</v>
      </c>
      <c r="B220" s="158" t="s">
        <v>763</v>
      </c>
      <c r="C220" s="158" t="s">
        <v>919</v>
      </c>
      <c r="D220" s="585">
        <v>118000</v>
      </c>
      <c r="E220" s="585">
        <v>118000</v>
      </c>
      <c r="F220" s="586">
        <v>0</v>
      </c>
    </row>
    <row r="221" spans="1:6" x14ac:dyDescent="0.25">
      <c r="A221" s="583" t="s">
        <v>916</v>
      </c>
      <c r="B221" s="158" t="s">
        <v>763</v>
      </c>
      <c r="C221" s="158" t="s">
        <v>919</v>
      </c>
      <c r="D221" s="585">
        <v>108960</v>
      </c>
      <c r="E221" s="585">
        <v>108960</v>
      </c>
      <c r="F221" s="586">
        <v>0</v>
      </c>
    </row>
    <row r="222" spans="1:6" x14ac:dyDescent="0.25">
      <c r="A222" s="583" t="s">
        <v>916</v>
      </c>
      <c r="B222" s="158" t="s">
        <v>763</v>
      </c>
      <c r="C222" s="158" t="s">
        <v>919</v>
      </c>
      <c r="D222" s="585">
        <v>108960</v>
      </c>
      <c r="E222" s="585">
        <v>108960</v>
      </c>
      <c r="F222" s="586">
        <v>0</v>
      </c>
    </row>
    <row r="223" spans="1:6" x14ac:dyDescent="0.25">
      <c r="A223" s="583" t="s">
        <v>916</v>
      </c>
      <c r="B223" s="158" t="s">
        <v>763</v>
      </c>
      <c r="C223" s="158" t="s">
        <v>955</v>
      </c>
      <c r="D223" s="585">
        <v>105000</v>
      </c>
      <c r="E223" s="585">
        <v>105000</v>
      </c>
      <c r="F223" s="586">
        <v>0</v>
      </c>
    </row>
    <row r="224" spans="1:6" x14ac:dyDescent="0.25">
      <c r="A224" s="583" t="s">
        <v>916</v>
      </c>
      <c r="B224" s="158" t="s">
        <v>763</v>
      </c>
      <c r="C224" s="158" t="s">
        <v>955</v>
      </c>
      <c r="D224" s="585">
        <v>118800</v>
      </c>
      <c r="E224" s="585">
        <v>118800</v>
      </c>
      <c r="F224" s="586">
        <v>0</v>
      </c>
    </row>
    <row r="225" spans="1:6" x14ac:dyDescent="0.25">
      <c r="A225" s="583" t="s">
        <v>916</v>
      </c>
      <c r="B225" s="158" t="s">
        <v>763</v>
      </c>
      <c r="C225" s="158" t="s">
        <v>882</v>
      </c>
      <c r="D225" s="585">
        <v>322200</v>
      </c>
      <c r="E225" s="585">
        <v>322200</v>
      </c>
      <c r="F225" s="586">
        <v>0</v>
      </c>
    </row>
    <row r="226" spans="1:6" x14ac:dyDescent="0.25">
      <c r="A226" s="583" t="s">
        <v>916</v>
      </c>
      <c r="B226" s="158" t="s">
        <v>763</v>
      </c>
      <c r="C226" s="158" t="s">
        <v>958</v>
      </c>
      <c r="D226" s="585">
        <v>188595</v>
      </c>
      <c r="E226" s="585">
        <v>188595</v>
      </c>
      <c r="F226" s="586">
        <v>0</v>
      </c>
    </row>
    <row r="227" spans="1:6" x14ac:dyDescent="0.25">
      <c r="A227" s="583" t="s">
        <v>916</v>
      </c>
      <c r="B227" s="158" t="s">
        <v>763</v>
      </c>
      <c r="C227" s="158" t="s">
        <v>959</v>
      </c>
      <c r="D227" s="585">
        <v>119900</v>
      </c>
      <c r="E227" s="585">
        <v>119900</v>
      </c>
      <c r="F227" s="586">
        <v>0</v>
      </c>
    </row>
    <row r="228" spans="1:6" x14ac:dyDescent="0.25">
      <c r="A228" s="583" t="s">
        <v>916</v>
      </c>
      <c r="B228" s="158" t="s">
        <v>763</v>
      </c>
      <c r="C228" s="158" t="s">
        <v>955</v>
      </c>
      <c r="D228" s="585">
        <v>113792</v>
      </c>
      <c r="E228" s="585">
        <v>113792</v>
      </c>
      <c r="F228" s="586">
        <v>0</v>
      </c>
    </row>
    <row r="229" spans="1:6" x14ac:dyDescent="0.25">
      <c r="A229" s="583" t="s">
        <v>916</v>
      </c>
      <c r="B229" s="158" t="s">
        <v>763</v>
      </c>
      <c r="C229" s="158" t="s">
        <v>955</v>
      </c>
      <c r="D229" s="585">
        <v>115021</v>
      </c>
      <c r="E229" s="585">
        <v>115021</v>
      </c>
      <c r="F229" s="586">
        <v>0</v>
      </c>
    </row>
    <row r="230" spans="1:6" x14ac:dyDescent="0.25">
      <c r="A230" s="583" t="s">
        <v>916</v>
      </c>
      <c r="B230" s="158" t="s">
        <v>763</v>
      </c>
      <c r="C230" s="158" t="s">
        <v>982</v>
      </c>
      <c r="D230" s="585">
        <v>109002</v>
      </c>
      <c r="E230" s="585">
        <v>109002</v>
      </c>
      <c r="F230" s="586">
        <v>0</v>
      </c>
    </row>
    <row r="231" spans="1:6" x14ac:dyDescent="0.25">
      <c r="A231" s="583" t="s">
        <v>916</v>
      </c>
      <c r="B231" s="158" t="s">
        <v>763</v>
      </c>
      <c r="C231" s="158" t="s">
        <v>982</v>
      </c>
      <c r="D231" s="585">
        <v>109002</v>
      </c>
      <c r="E231" s="585">
        <v>109002</v>
      </c>
      <c r="F231" s="586">
        <v>0</v>
      </c>
    </row>
    <row r="232" spans="1:6" x14ac:dyDescent="0.25">
      <c r="A232" s="583" t="s">
        <v>916</v>
      </c>
      <c r="B232" s="158" t="s">
        <v>791</v>
      </c>
      <c r="C232" s="158" t="s">
        <v>930</v>
      </c>
      <c r="D232" s="585">
        <v>135000</v>
      </c>
      <c r="E232" s="585">
        <v>135000</v>
      </c>
      <c r="F232" s="586">
        <v>0</v>
      </c>
    </row>
    <row r="233" spans="1:6" x14ac:dyDescent="0.25">
      <c r="A233" s="583" t="s">
        <v>916</v>
      </c>
      <c r="B233" s="158" t="s">
        <v>791</v>
      </c>
      <c r="C233" s="158" t="s">
        <v>930</v>
      </c>
      <c r="D233" s="585">
        <v>135000</v>
      </c>
      <c r="E233" s="585">
        <v>135000</v>
      </c>
      <c r="F233" s="586">
        <v>0</v>
      </c>
    </row>
    <row r="234" spans="1:6" x14ac:dyDescent="0.25">
      <c r="A234" s="583" t="s">
        <v>916</v>
      </c>
      <c r="B234" s="158" t="s">
        <v>791</v>
      </c>
      <c r="C234" s="158" t="s">
        <v>944</v>
      </c>
      <c r="D234" s="585">
        <v>120000</v>
      </c>
      <c r="E234" s="585">
        <v>120000</v>
      </c>
      <c r="F234" s="586">
        <v>0</v>
      </c>
    </row>
    <row r="235" spans="1:6" x14ac:dyDescent="0.25">
      <c r="A235" s="583" t="s">
        <v>916</v>
      </c>
      <c r="B235" s="158" t="s">
        <v>791</v>
      </c>
      <c r="C235" s="158" t="s">
        <v>972</v>
      </c>
      <c r="D235" s="585">
        <v>20471</v>
      </c>
      <c r="E235" s="585">
        <v>20471</v>
      </c>
      <c r="F235" s="586">
        <v>0</v>
      </c>
    </row>
    <row r="236" spans="1:6" x14ac:dyDescent="0.25">
      <c r="A236" s="583" t="s">
        <v>916</v>
      </c>
      <c r="B236" s="158" t="s">
        <v>769</v>
      </c>
      <c r="C236" s="158" t="s">
        <v>921</v>
      </c>
      <c r="D236" s="585">
        <v>250980</v>
      </c>
      <c r="E236" s="585">
        <v>250980</v>
      </c>
      <c r="F236" s="586">
        <v>0</v>
      </c>
    </row>
    <row r="237" spans="1:6" x14ac:dyDescent="0.25">
      <c r="A237" s="583" t="s">
        <v>916</v>
      </c>
      <c r="B237" s="158" t="s">
        <v>769</v>
      </c>
      <c r="C237" s="158" t="s">
        <v>922</v>
      </c>
      <c r="D237" s="585">
        <v>114500</v>
      </c>
      <c r="E237" s="585">
        <v>114500</v>
      </c>
      <c r="F237" s="586">
        <v>0</v>
      </c>
    </row>
    <row r="238" spans="1:6" x14ac:dyDescent="0.25">
      <c r="A238" s="583" t="s">
        <v>916</v>
      </c>
      <c r="B238" s="158" t="s">
        <v>769</v>
      </c>
      <c r="C238" s="158" t="s">
        <v>923</v>
      </c>
      <c r="D238" s="585">
        <v>251225</v>
      </c>
      <c r="E238" s="585">
        <v>251225</v>
      </c>
      <c r="F238" s="586">
        <v>0</v>
      </c>
    </row>
    <row r="239" spans="1:6" x14ac:dyDescent="0.25">
      <c r="A239" s="583" t="s">
        <v>916</v>
      </c>
      <c r="B239" s="158" t="s">
        <v>769</v>
      </c>
      <c r="C239" s="158" t="s">
        <v>924</v>
      </c>
      <c r="D239" s="585">
        <v>147063</v>
      </c>
      <c r="E239" s="585">
        <v>147063</v>
      </c>
      <c r="F239" s="586">
        <v>0</v>
      </c>
    </row>
    <row r="240" spans="1:6" x14ac:dyDescent="0.25">
      <c r="A240" s="583" t="s">
        <v>916</v>
      </c>
      <c r="B240" s="158" t="s">
        <v>769</v>
      </c>
      <c r="C240" s="158" t="s">
        <v>925</v>
      </c>
      <c r="D240" s="585">
        <v>143769</v>
      </c>
      <c r="E240" s="585">
        <v>143769</v>
      </c>
      <c r="F240" s="586">
        <v>0</v>
      </c>
    </row>
    <row r="241" spans="1:6" x14ac:dyDescent="0.25">
      <c r="A241" s="583" t="s">
        <v>916</v>
      </c>
      <c r="B241" s="158" t="s">
        <v>769</v>
      </c>
      <c r="C241" s="158" t="s">
        <v>926</v>
      </c>
      <c r="D241" s="585">
        <v>102500</v>
      </c>
      <c r="E241" s="585">
        <v>102500</v>
      </c>
      <c r="F241" s="586">
        <v>0</v>
      </c>
    </row>
    <row r="242" spans="1:6" x14ac:dyDescent="0.25">
      <c r="A242" s="583" t="s">
        <v>916</v>
      </c>
      <c r="B242" s="158" t="s">
        <v>769</v>
      </c>
      <c r="C242" s="158" t="s">
        <v>926</v>
      </c>
      <c r="D242" s="585">
        <v>102500</v>
      </c>
      <c r="E242" s="585">
        <v>102500</v>
      </c>
      <c r="F242" s="586">
        <v>0</v>
      </c>
    </row>
    <row r="243" spans="1:6" x14ac:dyDescent="0.25">
      <c r="A243" s="583" t="s">
        <v>916</v>
      </c>
      <c r="B243" s="158" t="s">
        <v>769</v>
      </c>
      <c r="C243" s="158" t="s">
        <v>927</v>
      </c>
      <c r="D243" s="585">
        <v>129900</v>
      </c>
      <c r="E243" s="585">
        <v>129900</v>
      </c>
      <c r="F243" s="586">
        <v>0</v>
      </c>
    </row>
    <row r="244" spans="1:6" x14ac:dyDescent="0.25">
      <c r="A244" s="583" t="s">
        <v>916</v>
      </c>
      <c r="B244" s="158" t="s">
        <v>769</v>
      </c>
      <c r="C244" s="158" t="s">
        <v>928</v>
      </c>
      <c r="D244" s="585">
        <v>214740</v>
      </c>
      <c r="E244" s="585">
        <v>214740</v>
      </c>
      <c r="F244" s="586">
        <v>0</v>
      </c>
    </row>
    <row r="245" spans="1:6" x14ac:dyDescent="0.25">
      <c r="A245" s="583" t="s">
        <v>916</v>
      </c>
      <c r="B245" s="158" t="s">
        <v>769</v>
      </c>
      <c r="C245" s="158" t="s">
        <v>939</v>
      </c>
      <c r="D245" s="585">
        <v>219733</v>
      </c>
      <c r="E245" s="585">
        <v>219733</v>
      </c>
      <c r="F245" s="586">
        <v>0</v>
      </c>
    </row>
    <row r="246" spans="1:6" x14ac:dyDescent="0.25">
      <c r="A246" s="583" t="s">
        <v>916</v>
      </c>
      <c r="B246" s="158" t="s">
        <v>769</v>
      </c>
      <c r="C246" s="158" t="s">
        <v>940</v>
      </c>
      <c r="D246" s="585">
        <v>100760</v>
      </c>
      <c r="E246" s="585">
        <v>100760</v>
      </c>
      <c r="F246" s="586">
        <v>0</v>
      </c>
    </row>
    <row r="247" spans="1:6" x14ac:dyDescent="0.25">
      <c r="A247" s="583" t="s">
        <v>916</v>
      </c>
      <c r="B247" s="158" t="s">
        <v>769</v>
      </c>
      <c r="C247" s="158" t="s">
        <v>941</v>
      </c>
      <c r="D247" s="585">
        <v>68388</v>
      </c>
      <c r="E247" s="585">
        <v>68388</v>
      </c>
      <c r="F247" s="586">
        <v>0</v>
      </c>
    </row>
    <row r="248" spans="1:6" x14ac:dyDescent="0.25">
      <c r="A248" s="583" t="s">
        <v>916</v>
      </c>
      <c r="B248" s="158" t="s">
        <v>769</v>
      </c>
      <c r="C248" s="158" t="s">
        <v>942</v>
      </c>
      <c r="D248" s="585">
        <v>339132</v>
      </c>
      <c r="E248" s="585">
        <v>339132</v>
      </c>
      <c r="F248" s="586">
        <v>0</v>
      </c>
    </row>
    <row r="249" spans="1:6" x14ac:dyDescent="0.25">
      <c r="A249" s="583" t="s">
        <v>916</v>
      </c>
      <c r="B249" s="158" t="s">
        <v>769</v>
      </c>
      <c r="C249" s="158" t="s">
        <v>943</v>
      </c>
      <c r="D249" s="585">
        <v>484920</v>
      </c>
      <c r="E249" s="585">
        <v>484920</v>
      </c>
      <c r="F249" s="586">
        <v>0</v>
      </c>
    </row>
    <row r="250" spans="1:6" x14ac:dyDescent="0.25">
      <c r="A250" s="583" t="s">
        <v>916</v>
      </c>
      <c r="B250" s="158" t="s">
        <v>769</v>
      </c>
      <c r="C250" s="158" t="s">
        <v>943</v>
      </c>
      <c r="D250" s="585">
        <v>484920</v>
      </c>
      <c r="E250" s="585">
        <v>484920</v>
      </c>
      <c r="F250" s="586">
        <v>0</v>
      </c>
    </row>
    <row r="251" spans="1:6" x14ac:dyDescent="0.25">
      <c r="A251" s="583" t="s">
        <v>916</v>
      </c>
      <c r="B251" s="158" t="s">
        <v>769</v>
      </c>
      <c r="C251" s="158" t="s">
        <v>943</v>
      </c>
      <c r="D251" s="585">
        <v>484920</v>
      </c>
      <c r="E251" s="585">
        <v>484920</v>
      </c>
      <c r="F251" s="586">
        <v>0</v>
      </c>
    </row>
    <row r="252" spans="1:6" x14ac:dyDescent="0.25">
      <c r="A252" s="583" t="s">
        <v>916</v>
      </c>
      <c r="B252" s="158" t="s">
        <v>769</v>
      </c>
      <c r="C252" s="158" t="s">
        <v>943</v>
      </c>
      <c r="D252" s="585">
        <v>484920</v>
      </c>
      <c r="E252" s="585">
        <v>484920</v>
      </c>
      <c r="F252" s="586">
        <v>0</v>
      </c>
    </row>
    <row r="253" spans="1:6" x14ac:dyDescent="0.25">
      <c r="A253" s="583" t="s">
        <v>916</v>
      </c>
      <c r="B253" s="158" t="s">
        <v>769</v>
      </c>
      <c r="C253" s="158" t="s">
        <v>956</v>
      </c>
      <c r="D253" s="585">
        <v>63360</v>
      </c>
      <c r="E253" s="585">
        <v>63360</v>
      </c>
      <c r="F253" s="586">
        <v>0</v>
      </c>
    </row>
    <row r="254" spans="1:6" x14ac:dyDescent="0.25">
      <c r="A254" s="583" t="s">
        <v>916</v>
      </c>
      <c r="B254" s="158" t="s">
        <v>769</v>
      </c>
      <c r="C254" s="158" t="s">
        <v>957</v>
      </c>
      <c r="D254" s="585">
        <v>63360</v>
      </c>
      <c r="E254" s="585">
        <v>63360</v>
      </c>
      <c r="F254" s="586">
        <v>0</v>
      </c>
    </row>
    <row r="255" spans="1:6" x14ac:dyDescent="0.25">
      <c r="A255" s="583" t="s">
        <v>916</v>
      </c>
      <c r="B255" s="158" t="s">
        <v>769</v>
      </c>
      <c r="C255" s="158" t="s">
        <v>919</v>
      </c>
      <c r="D255" s="585">
        <v>104660</v>
      </c>
      <c r="E255" s="585">
        <v>104660</v>
      </c>
      <c r="F255" s="586">
        <v>0</v>
      </c>
    </row>
    <row r="256" spans="1:6" x14ac:dyDescent="0.25">
      <c r="A256" s="583" t="s">
        <v>916</v>
      </c>
      <c r="B256" s="158" t="s">
        <v>769</v>
      </c>
      <c r="C256" s="158" t="s">
        <v>977</v>
      </c>
      <c r="D256" s="585">
        <v>4717</v>
      </c>
      <c r="E256" s="585">
        <v>4717</v>
      </c>
      <c r="F256" s="586">
        <v>0</v>
      </c>
    </row>
    <row r="257" spans="1:6" x14ac:dyDescent="0.25">
      <c r="A257" s="583" t="s">
        <v>916</v>
      </c>
      <c r="B257" s="158" t="s">
        <v>769</v>
      </c>
      <c r="C257" s="158" t="s">
        <v>980</v>
      </c>
      <c r="D257" s="585">
        <v>8653</v>
      </c>
      <c r="E257" s="585">
        <v>8653</v>
      </c>
      <c r="F257" s="586">
        <v>0</v>
      </c>
    </row>
    <row r="258" spans="1:6" x14ac:dyDescent="0.25">
      <c r="A258" s="583" t="s">
        <v>916</v>
      </c>
      <c r="B258" s="158" t="s">
        <v>769</v>
      </c>
      <c r="C258" s="158" t="s">
        <v>980</v>
      </c>
      <c r="D258" s="585">
        <v>8654</v>
      </c>
      <c r="E258" s="585">
        <v>8654</v>
      </c>
      <c r="F258" s="586">
        <v>0</v>
      </c>
    </row>
    <row r="259" spans="1:6" x14ac:dyDescent="0.25">
      <c r="A259" s="583" t="s">
        <v>916</v>
      </c>
      <c r="B259" s="158" t="s">
        <v>769</v>
      </c>
      <c r="C259" s="158" t="s">
        <v>981</v>
      </c>
      <c r="D259" s="585">
        <v>8653</v>
      </c>
      <c r="E259" s="585">
        <v>8653</v>
      </c>
      <c r="F259" s="586">
        <v>0</v>
      </c>
    </row>
    <row r="260" spans="1:6" x14ac:dyDescent="0.25">
      <c r="A260" s="583" t="s">
        <v>916</v>
      </c>
      <c r="B260" s="158" t="s">
        <v>769</v>
      </c>
      <c r="C260" s="158" t="s">
        <v>981</v>
      </c>
      <c r="D260" s="585">
        <v>8654</v>
      </c>
      <c r="E260" s="585">
        <v>8654</v>
      </c>
      <c r="F260" s="586">
        <v>0</v>
      </c>
    </row>
    <row r="261" spans="1:6" x14ac:dyDescent="0.25">
      <c r="A261" s="583" t="s">
        <v>916</v>
      </c>
      <c r="B261" s="158" t="s">
        <v>769</v>
      </c>
      <c r="C261" s="158" t="s">
        <v>981</v>
      </c>
      <c r="D261" s="585">
        <v>8654</v>
      </c>
      <c r="E261" s="585">
        <v>8654</v>
      </c>
      <c r="F261" s="586">
        <v>0</v>
      </c>
    </row>
    <row r="262" spans="1:6" x14ac:dyDescent="0.25">
      <c r="A262" s="583" t="s">
        <v>916</v>
      </c>
      <c r="B262" s="158" t="s">
        <v>769</v>
      </c>
      <c r="C262" s="158" t="s">
        <v>983</v>
      </c>
      <c r="D262" s="585">
        <v>73299</v>
      </c>
      <c r="E262" s="585">
        <v>73299</v>
      </c>
      <c r="F262" s="586">
        <v>0</v>
      </c>
    </row>
    <row r="263" spans="1:6" x14ac:dyDescent="0.25">
      <c r="A263" s="583" t="s">
        <v>916</v>
      </c>
      <c r="B263" s="158" t="s">
        <v>769</v>
      </c>
      <c r="C263" s="158" t="s">
        <v>984</v>
      </c>
      <c r="D263" s="585">
        <v>99283</v>
      </c>
      <c r="E263" s="585">
        <v>99283</v>
      </c>
      <c r="F263" s="586">
        <v>0</v>
      </c>
    </row>
    <row r="264" spans="1:6" x14ac:dyDescent="0.25">
      <c r="A264" s="583" t="s">
        <v>916</v>
      </c>
      <c r="B264" s="158" t="s">
        <v>769</v>
      </c>
      <c r="C264" s="158" t="s">
        <v>985</v>
      </c>
      <c r="D264" s="585">
        <v>106220</v>
      </c>
      <c r="E264" s="585">
        <v>106220</v>
      </c>
      <c r="F264" s="586">
        <v>0</v>
      </c>
    </row>
    <row r="265" spans="1:6" x14ac:dyDescent="0.25">
      <c r="A265" s="583" t="s">
        <v>916</v>
      </c>
      <c r="B265" s="158" t="s">
        <v>769</v>
      </c>
      <c r="C265" s="158" t="s">
        <v>1004</v>
      </c>
      <c r="D265" s="585">
        <v>110000</v>
      </c>
      <c r="E265" s="585">
        <v>110000</v>
      </c>
      <c r="F265" s="586">
        <v>0</v>
      </c>
    </row>
    <row r="266" spans="1:6" x14ac:dyDescent="0.25">
      <c r="A266" s="583" t="s">
        <v>916</v>
      </c>
      <c r="B266" s="158" t="s">
        <v>793</v>
      </c>
      <c r="C266" s="158" t="s">
        <v>946</v>
      </c>
      <c r="D266" s="585">
        <v>125340</v>
      </c>
      <c r="E266" s="585">
        <v>125340</v>
      </c>
      <c r="F266" s="586">
        <v>0</v>
      </c>
    </row>
    <row r="267" spans="1:6" x14ac:dyDescent="0.25">
      <c r="A267" s="583" t="s">
        <v>916</v>
      </c>
      <c r="B267" s="158" t="s">
        <v>793</v>
      </c>
      <c r="C267" s="158" t="s">
        <v>947</v>
      </c>
      <c r="D267" s="585">
        <v>140000</v>
      </c>
      <c r="E267" s="585">
        <v>140000</v>
      </c>
      <c r="F267" s="586">
        <v>0</v>
      </c>
    </row>
    <row r="268" spans="1:6" x14ac:dyDescent="0.25">
      <c r="A268" s="583" t="s">
        <v>916</v>
      </c>
      <c r="B268" s="158" t="s">
        <v>793</v>
      </c>
      <c r="C268" s="158" t="s">
        <v>948</v>
      </c>
      <c r="D268" s="585">
        <v>56250</v>
      </c>
      <c r="E268" s="585">
        <v>56250</v>
      </c>
      <c r="F268" s="586">
        <v>0</v>
      </c>
    </row>
    <row r="269" spans="1:6" x14ac:dyDescent="0.25">
      <c r="A269" s="583" t="s">
        <v>916</v>
      </c>
      <c r="B269" s="158" t="s">
        <v>793</v>
      </c>
      <c r="C269" s="158" t="s">
        <v>948</v>
      </c>
      <c r="D269" s="585">
        <v>56250</v>
      </c>
      <c r="E269" s="585">
        <v>56250</v>
      </c>
      <c r="F269" s="586">
        <v>0</v>
      </c>
    </row>
    <row r="270" spans="1:6" x14ac:dyDescent="0.25">
      <c r="A270" s="583" t="s">
        <v>916</v>
      </c>
      <c r="B270" s="158" t="s">
        <v>793</v>
      </c>
      <c r="C270" s="158" t="s">
        <v>949</v>
      </c>
      <c r="D270" s="585">
        <v>92000</v>
      </c>
      <c r="E270" s="585">
        <v>92000</v>
      </c>
      <c r="F270" s="586">
        <v>0</v>
      </c>
    </row>
    <row r="271" spans="1:6" x14ac:dyDescent="0.25">
      <c r="A271" s="583" t="s">
        <v>916</v>
      </c>
      <c r="B271" s="158" t="s">
        <v>793</v>
      </c>
      <c r="C271" s="158" t="s">
        <v>950</v>
      </c>
      <c r="D271" s="585">
        <v>372500</v>
      </c>
      <c r="E271" s="585">
        <v>372500</v>
      </c>
      <c r="F271" s="586">
        <v>0</v>
      </c>
    </row>
    <row r="272" spans="1:6" x14ac:dyDescent="0.25">
      <c r="A272" s="583" t="s">
        <v>916</v>
      </c>
      <c r="B272" s="158" t="s">
        <v>793</v>
      </c>
      <c r="C272" s="158" t="s">
        <v>951</v>
      </c>
      <c r="D272" s="585">
        <v>120000</v>
      </c>
      <c r="E272" s="585">
        <v>120000</v>
      </c>
      <c r="F272" s="586">
        <v>0</v>
      </c>
    </row>
    <row r="273" spans="1:6" x14ac:dyDescent="0.25">
      <c r="A273" s="583" t="s">
        <v>916</v>
      </c>
      <c r="B273" s="158" t="s">
        <v>793</v>
      </c>
      <c r="C273" s="158" t="s">
        <v>952</v>
      </c>
      <c r="D273" s="585">
        <v>114300</v>
      </c>
      <c r="E273" s="585">
        <v>114300</v>
      </c>
      <c r="F273" s="586">
        <v>0</v>
      </c>
    </row>
    <row r="274" spans="1:6" x14ac:dyDescent="0.25">
      <c r="A274" s="583" t="s">
        <v>916</v>
      </c>
      <c r="B274" s="158" t="s">
        <v>793</v>
      </c>
      <c r="C274" s="158" t="s">
        <v>953</v>
      </c>
      <c r="D274" s="585">
        <v>345330</v>
      </c>
      <c r="E274" s="585">
        <v>345330</v>
      </c>
      <c r="F274" s="586">
        <v>0</v>
      </c>
    </row>
    <row r="275" spans="1:6" x14ac:dyDescent="0.25">
      <c r="A275" s="583" t="s">
        <v>916</v>
      </c>
      <c r="B275" s="158" t="s">
        <v>793</v>
      </c>
      <c r="C275" s="158" t="s">
        <v>954</v>
      </c>
      <c r="D275" s="585">
        <v>627750</v>
      </c>
      <c r="E275" s="585">
        <v>627750</v>
      </c>
      <c r="F275" s="586">
        <v>0</v>
      </c>
    </row>
    <row r="276" spans="1:6" x14ac:dyDescent="0.25">
      <c r="A276" s="583" t="s">
        <v>916</v>
      </c>
      <c r="B276" s="158" t="s">
        <v>793</v>
      </c>
      <c r="C276" s="158" t="s">
        <v>967</v>
      </c>
      <c r="D276" s="585">
        <v>4354</v>
      </c>
      <c r="E276" s="585">
        <v>4354</v>
      </c>
      <c r="F276" s="586">
        <v>0</v>
      </c>
    </row>
    <row r="277" spans="1:6" x14ac:dyDescent="0.25">
      <c r="A277" s="583" t="s">
        <v>916</v>
      </c>
      <c r="B277" s="158" t="s">
        <v>793</v>
      </c>
      <c r="C277" s="158" t="s">
        <v>968</v>
      </c>
      <c r="D277" s="585">
        <v>1102</v>
      </c>
      <c r="E277" s="585">
        <v>1102</v>
      </c>
      <c r="F277" s="586">
        <v>0</v>
      </c>
    </row>
    <row r="278" spans="1:6" x14ac:dyDescent="0.25">
      <c r="A278" s="583" t="s">
        <v>916</v>
      </c>
      <c r="B278" s="158" t="s">
        <v>793</v>
      </c>
      <c r="C278" s="158" t="s">
        <v>968</v>
      </c>
      <c r="D278" s="585">
        <v>1102</v>
      </c>
      <c r="E278" s="585">
        <v>1102</v>
      </c>
      <c r="F278" s="586">
        <v>0</v>
      </c>
    </row>
    <row r="279" spans="1:6" x14ac:dyDescent="0.25">
      <c r="A279" s="583" t="s">
        <v>916</v>
      </c>
      <c r="B279" s="158" t="s">
        <v>793</v>
      </c>
      <c r="C279" s="158" t="s">
        <v>968</v>
      </c>
      <c r="D279" s="585">
        <v>1102</v>
      </c>
      <c r="E279" s="585">
        <v>1102</v>
      </c>
      <c r="F279" s="586">
        <v>0</v>
      </c>
    </row>
    <row r="280" spans="1:6" x14ac:dyDescent="0.25">
      <c r="A280" s="583" t="s">
        <v>916</v>
      </c>
      <c r="B280" s="158" t="s">
        <v>793</v>
      </c>
      <c r="C280" s="158" t="s">
        <v>968</v>
      </c>
      <c r="D280" s="585">
        <v>1102</v>
      </c>
      <c r="E280" s="585">
        <v>1102</v>
      </c>
      <c r="F280" s="586">
        <v>0</v>
      </c>
    </row>
    <row r="281" spans="1:6" x14ac:dyDescent="0.25">
      <c r="A281" s="583" t="s">
        <v>916</v>
      </c>
      <c r="B281" s="158" t="s">
        <v>793</v>
      </c>
      <c r="C281" s="158" t="s">
        <v>968</v>
      </c>
      <c r="D281" s="585">
        <v>1102</v>
      </c>
      <c r="E281" s="585">
        <v>1102</v>
      </c>
      <c r="F281" s="586">
        <v>0</v>
      </c>
    </row>
    <row r="282" spans="1:6" x14ac:dyDescent="0.25">
      <c r="A282" s="583" t="s">
        <v>916</v>
      </c>
      <c r="B282" s="158" t="s">
        <v>793</v>
      </c>
      <c r="C282" s="158" t="s">
        <v>969</v>
      </c>
      <c r="D282" s="585">
        <v>7307</v>
      </c>
      <c r="E282" s="585">
        <v>7307</v>
      </c>
      <c r="F282" s="586">
        <v>0</v>
      </c>
    </row>
    <row r="283" spans="1:6" x14ac:dyDescent="0.25">
      <c r="A283" s="583" t="s">
        <v>916</v>
      </c>
      <c r="B283" s="158" t="s">
        <v>793</v>
      </c>
      <c r="C283" s="158" t="s">
        <v>970</v>
      </c>
      <c r="D283" s="585">
        <v>772</v>
      </c>
      <c r="E283" s="585">
        <v>772</v>
      </c>
      <c r="F283" s="586">
        <v>0</v>
      </c>
    </row>
    <row r="284" spans="1:6" x14ac:dyDescent="0.25">
      <c r="A284" s="583" t="s">
        <v>916</v>
      </c>
      <c r="B284" s="158" t="s">
        <v>793</v>
      </c>
      <c r="C284" s="158" t="s">
        <v>970</v>
      </c>
      <c r="D284" s="585">
        <v>772</v>
      </c>
      <c r="E284" s="585">
        <v>772</v>
      </c>
      <c r="F284" s="586">
        <v>0</v>
      </c>
    </row>
    <row r="285" spans="1:6" x14ac:dyDescent="0.25">
      <c r="A285" s="583" t="s">
        <v>916</v>
      </c>
      <c r="B285" s="158" t="s">
        <v>793</v>
      </c>
      <c r="C285" s="158" t="s">
        <v>970</v>
      </c>
      <c r="D285" s="585">
        <v>772</v>
      </c>
      <c r="E285" s="585">
        <v>772</v>
      </c>
      <c r="F285" s="586">
        <v>0</v>
      </c>
    </row>
    <row r="286" spans="1:6" x14ac:dyDescent="0.25">
      <c r="A286" s="583" t="s">
        <v>916</v>
      </c>
      <c r="B286" s="158" t="s">
        <v>793</v>
      </c>
      <c r="C286" s="158" t="s">
        <v>970</v>
      </c>
      <c r="D286" s="585">
        <v>772</v>
      </c>
      <c r="E286" s="585">
        <v>772</v>
      </c>
      <c r="F286" s="586">
        <v>0</v>
      </c>
    </row>
    <row r="287" spans="1:6" x14ac:dyDescent="0.25">
      <c r="A287" s="583" t="s">
        <v>916</v>
      </c>
      <c r="B287" s="158" t="s">
        <v>793</v>
      </c>
      <c r="C287" s="158" t="s">
        <v>970</v>
      </c>
      <c r="D287" s="585">
        <v>772</v>
      </c>
      <c r="E287" s="585">
        <v>772</v>
      </c>
      <c r="F287" s="586">
        <v>0</v>
      </c>
    </row>
    <row r="288" spans="1:6" x14ac:dyDescent="0.25">
      <c r="A288" s="583" t="s">
        <v>916</v>
      </c>
      <c r="B288" s="158" t="s">
        <v>793</v>
      </c>
      <c r="C288" s="158" t="s">
        <v>971</v>
      </c>
      <c r="D288" s="585">
        <v>19637</v>
      </c>
      <c r="E288" s="585">
        <v>19637</v>
      </c>
      <c r="F288" s="586">
        <v>0</v>
      </c>
    </row>
    <row r="289" spans="1:6" x14ac:dyDescent="0.25">
      <c r="A289" s="583" t="s">
        <v>916</v>
      </c>
      <c r="B289" s="158" t="s">
        <v>793</v>
      </c>
      <c r="C289" s="158" t="s">
        <v>971</v>
      </c>
      <c r="D289" s="585">
        <v>19638</v>
      </c>
      <c r="E289" s="585">
        <v>19638</v>
      </c>
      <c r="F289" s="586">
        <v>0</v>
      </c>
    </row>
    <row r="290" spans="1:6" x14ac:dyDescent="0.25">
      <c r="A290" s="583" t="s">
        <v>916</v>
      </c>
      <c r="B290" s="158" t="s">
        <v>793</v>
      </c>
      <c r="C290" s="158" t="s">
        <v>971</v>
      </c>
      <c r="D290" s="585">
        <v>19638</v>
      </c>
      <c r="E290" s="585">
        <v>19638</v>
      </c>
      <c r="F290" s="586">
        <v>0</v>
      </c>
    </row>
    <row r="291" spans="1:6" x14ac:dyDescent="0.25">
      <c r="A291" s="583" t="s">
        <v>916</v>
      </c>
      <c r="B291" s="158" t="s">
        <v>793</v>
      </c>
      <c r="C291" s="158" t="s">
        <v>971</v>
      </c>
      <c r="D291" s="585">
        <v>19638</v>
      </c>
      <c r="E291" s="585">
        <v>19638</v>
      </c>
      <c r="F291" s="586">
        <v>0</v>
      </c>
    </row>
    <row r="292" spans="1:6" x14ac:dyDescent="0.25">
      <c r="A292" s="583" t="s">
        <v>916</v>
      </c>
      <c r="B292" s="158" t="s">
        <v>793</v>
      </c>
      <c r="C292" s="158" t="s">
        <v>971</v>
      </c>
      <c r="D292" s="585">
        <v>19638</v>
      </c>
      <c r="E292" s="585">
        <v>19638</v>
      </c>
      <c r="F292" s="586">
        <v>0</v>
      </c>
    </row>
    <row r="293" spans="1:6" x14ac:dyDescent="0.25">
      <c r="A293" s="583" t="s">
        <v>916</v>
      </c>
      <c r="B293" s="158" t="s">
        <v>793</v>
      </c>
      <c r="C293" s="158" t="s">
        <v>973</v>
      </c>
      <c r="D293" s="585">
        <v>682</v>
      </c>
      <c r="E293" s="585">
        <v>682</v>
      </c>
      <c r="F293" s="586">
        <v>0</v>
      </c>
    </row>
    <row r="294" spans="1:6" x14ac:dyDescent="0.25">
      <c r="A294" s="583" t="s">
        <v>916</v>
      </c>
      <c r="B294" s="158" t="s">
        <v>793</v>
      </c>
      <c r="C294" s="158" t="s">
        <v>973</v>
      </c>
      <c r="D294" s="585">
        <v>682</v>
      </c>
      <c r="E294" s="585">
        <v>682</v>
      </c>
      <c r="F294" s="586">
        <v>0</v>
      </c>
    </row>
    <row r="295" spans="1:6" x14ac:dyDescent="0.25">
      <c r="A295" s="583" t="s">
        <v>916</v>
      </c>
      <c r="B295" s="158" t="s">
        <v>793</v>
      </c>
      <c r="C295" s="158" t="s">
        <v>973</v>
      </c>
      <c r="D295" s="585">
        <v>682</v>
      </c>
      <c r="E295" s="585">
        <v>682</v>
      </c>
      <c r="F295" s="586">
        <v>0</v>
      </c>
    </row>
    <row r="296" spans="1:6" x14ac:dyDescent="0.25">
      <c r="A296" s="583" t="s">
        <v>916</v>
      </c>
      <c r="B296" s="158" t="s">
        <v>793</v>
      </c>
      <c r="C296" s="158" t="s">
        <v>974</v>
      </c>
      <c r="D296" s="585">
        <v>553</v>
      </c>
      <c r="E296" s="585">
        <v>553</v>
      </c>
      <c r="F296" s="586">
        <v>0</v>
      </c>
    </row>
    <row r="297" spans="1:6" x14ac:dyDescent="0.25">
      <c r="A297" s="583" t="s">
        <v>916</v>
      </c>
      <c r="B297" s="158" t="s">
        <v>793</v>
      </c>
      <c r="C297" s="158" t="s">
        <v>974</v>
      </c>
      <c r="D297" s="585">
        <v>551</v>
      </c>
      <c r="E297" s="585">
        <v>551</v>
      </c>
      <c r="F297" s="586">
        <v>0</v>
      </c>
    </row>
    <row r="298" spans="1:6" x14ac:dyDescent="0.25">
      <c r="A298" s="583" t="s">
        <v>916</v>
      </c>
      <c r="B298" s="158" t="s">
        <v>793</v>
      </c>
      <c r="C298" s="158" t="s">
        <v>974</v>
      </c>
      <c r="D298" s="585">
        <v>551</v>
      </c>
      <c r="E298" s="585">
        <v>551</v>
      </c>
      <c r="F298" s="586">
        <v>0</v>
      </c>
    </row>
    <row r="299" spans="1:6" x14ac:dyDescent="0.25">
      <c r="A299" s="583" t="s">
        <v>916</v>
      </c>
      <c r="B299" s="158" t="s">
        <v>793</v>
      </c>
      <c r="C299" s="158" t="s">
        <v>974</v>
      </c>
      <c r="D299" s="585">
        <v>551</v>
      </c>
      <c r="E299" s="585">
        <v>551</v>
      </c>
      <c r="F299" s="586">
        <v>0</v>
      </c>
    </row>
    <row r="300" spans="1:6" x14ac:dyDescent="0.25">
      <c r="A300" s="583" t="s">
        <v>916</v>
      </c>
      <c r="B300" s="158" t="s">
        <v>793</v>
      </c>
      <c r="C300" s="158" t="s">
        <v>974</v>
      </c>
      <c r="D300" s="585">
        <v>551</v>
      </c>
      <c r="E300" s="585">
        <v>551</v>
      </c>
      <c r="F300" s="586">
        <v>0</v>
      </c>
    </row>
    <row r="301" spans="1:6" x14ac:dyDescent="0.25">
      <c r="A301" s="583" t="s">
        <v>916</v>
      </c>
      <c r="B301" s="158" t="s">
        <v>793</v>
      </c>
      <c r="C301" s="158" t="s">
        <v>974</v>
      </c>
      <c r="D301" s="585">
        <v>551</v>
      </c>
      <c r="E301" s="585">
        <v>551</v>
      </c>
      <c r="F301" s="586">
        <v>0</v>
      </c>
    </row>
    <row r="302" spans="1:6" x14ac:dyDescent="0.25">
      <c r="A302" s="583" t="s">
        <v>916</v>
      </c>
      <c r="B302" s="158" t="s">
        <v>793</v>
      </c>
      <c r="C302" s="158" t="s">
        <v>974</v>
      </c>
      <c r="D302" s="585">
        <v>551</v>
      </c>
      <c r="E302" s="585">
        <v>551</v>
      </c>
      <c r="F302" s="586">
        <v>0</v>
      </c>
    </row>
    <row r="303" spans="1:6" x14ac:dyDescent="0.25">
      <c r="A303" s="583" t="s">
        <v>916</v>
      </c>
      <c r="B303" s="158" t="s">
        <v>793</v>
      </c>
      <c r="C303" s="158" t="s">
        <v>974</v>
      </c>
      <c r="D303" s="585">
        <v>551</v>
      </c>
      <c r="E303" s="585">
        <v>551</v>
      </c>
      <c r="F303" s="586">
        <v>0</v>
      </c>
    </row>
    <row r="304" spans="1:6" x14ac:dyDescent="0.25">
      <c r="A304" s="583" t="s">
        <v>916</v>
      </c>
      <c r="B304" s="158" t="s">
        <v>793</v>
      </c>
      <c r="C304" s="158" t="s">
        <v>974</v>
      </c>
      <c r="D304" s="585">
        <v>551</v>
      </c>
      <c r="E304" s="585">
        <v>551</v>
      </c>
      <c r="F304" s="586">
        <v>0</v>
      </c>
    </row>
    <row r="305" spans="1:6" x14ac:dyDescent="0.25">
      <c r="A305" s="583" t="s">
        <v>916</v>
      </c>
      <c r="B305" s="158" t="s">
        <v>793</v>
      </c>
      <c r="C305" s="158" t="s">
        <v>974</v>
      </c>
      <c r="D305" s="585">
        <v>551</v>
      </c>
      <c r="E305" s="585">
        <v>551</v>
      </c>
      <c r="F305" s="586">
        <v>0</v>
      </c>
    </row>
    <row r="306" spans="1:6" x14ac:dyDescent="0.25">
      <c r="A306" s="583" t="s">
        <v>916</v>
      </c>
      <c r="B306" s="158" t="s">
        <v>793</v>
      </c>
      <c r="C306" s="158" t="s">
        <v>975</v>
      </c>
      <c r="D306" s="585">
        <v>49134</v>
      </c>
      <c r="E306" s="585">
        <v>49134</v>
      </c>
      <c r="F306" s="586">
        <v>0</v>
      </c>
    </row>
    <row r="307" spans="1:6" x14ac:dyDescent="0.25">
      <c r="A307" s="583" t="s">
        <v>916</v>
      </c>
      <c r="B307" s="158" t="s">
        <v>793</v>
      </c>
      <c r="C307" s="158" t="s">
        <v>986</v>
      </c>
      <c r="D307" s="585">
        <v>6189</v>
      </c>
      <c r="E307" s="585">
        <v>6189</v>
      </c>
      <c r="F307" s="586">
        <v>0</v>
      </c>
    </row>
    <row r="308" spans="1:6" x14ac:dyDescent="0.25">
      <c r="A308" s="583" t="s">
        <v>916</v>
      </c>
      <c r="B308" s="158" t="s">
        <v>793</v>
      </c>
      <c r="C308" s="158" t="s">
        <v>987</v>
      </c>
      <c r="D308" s="585">
        <v>3767</v>
      </c>
      <c r="E308" s="585">
        <v>3767</v>
      </c>
      <c r="F308" s="586">
        <v>0</v>
      </c>
    </row>
    <row r="309" spans="1:6" x14ac:dyDescent="0.25">
      <c r="A309" s="583" t="s">
        <v>916</v>
      </c>
      <c r="B309" s="158" t="s">
        <v>793</v>
      </c>
      <c r="C309" s="158" t="s">
        <v>987</v>
      </c>
      <c r="D309" s="585">
        <v>3767</v>
      </c>
      <c r="E309" s="585">
        <v>3767</v>
      </c>
      <c r="F309" s="586">
        <v>0</v>
      </c>
    </row>
    <row r="310" spans="1:6" x14ac:dyDescent="0.25">
      <c r="A310" s="583" t="s">
        <v>916</v>
      </c>
      <c r="B310" s="158" t="s">
        <v>793</v>
      </c>
      <c r="C310" s="158" t="s">
        <v>988</v>
      </c>
      <c r="D310" s="585">
        <v>11016</v>
      </c>
      <c r="E310" s="585">
        <v>11016</v>
      </c>
      <c r="F310" s="586">
        <v>0</v>
      </c>
    </row>
    <row r="311" spans="1:6" x14ac:dyDescent="0.25">
      <c r="A311" s="583" t="s">
        <v>916</v>
      </c>
      <c r="B311" s="158" t="s">
        <v>793</v>
      </c>
      <c r="C311" s="158" t="s">
        <v>989</v>
      </c>
      <c r="D311" s="585">
        <v>20149</v>
      </c>
      <c r="E311" s="585">
        <v>20149</v>
      </c>
      <c r="F311" s="586">
        <v>0</v>
      </c>
    </row>
    <row r="312" spans="1:6" x14ac:dyDescent="0.25">
      <c r="A312" s="583" t="s">
        <v>916</v>
      </c>
      <c r="B312" s="158" t="s">
        <v>793</v>
      </c>
      <c r="C312" s="158" t="s">
        <v>998</v>
      </c>
      <c r="D312" s="585">
        <v>18977</v>
      </c>
      <c r="E312" s="585">
        <v>18977</v>
      </c>
      <c r="F312" s="586">
        <v>0</v>
      </c>
    </row>
    <row r="313" spans="1:6" x14ac:dyDescent="0.25">
      <c r="A313" s="583" t="s">
        <v>916</v>
      </c>
      <c r="B313" s="158" t="s">
        <v>793</v>
      </c>
      <c r="C313" s="158" t="s">
        <v>998</v>
      </c>
      <c r="D313" s="585">
        <v>18976</v>
      </c>
      <c r="E313" s="585">
        <v>18976</v>
      </c>
      <c r="F313" s="586">
        <v>0</v>
      </c>
    </row>
    <row r="314" spans="1:6" x14ac:dyDescent="0.25">
      <c r="A314" s="583" t="s">
        <v>916</v>
      </c>
      <c r="B314" s="158" t="s">
        <v>793</v>
      </c>
      <c r="C314" s="158" t="s">
        <v>998</v>
      </c>
      <c r="D314" s="585">
        <v>18976</v>
      </c>
      <c r="E314" s="585">
        <v>18976</v>
      </c>
      <c r="F314" s="586">
        <v>0</v>
      </c>
    </row>
    <row r="315" spans="1:6" x14ac:dyDescent="0.25">
      <c r="A315" s="583" t="s">
        <v>916</v>
      </c>
      <c r="B315" s="158" t="s">
        <v>793</v>
      </c>
      <c r="C315" s="158" t="s">
        <v>999</v>
      </c>
      <c r="D315" s="585">
        <v>9055</v>
      </c>
      <c r="E315" s="585">
        <v>9055</v>
      </c>
      <c r="F315" s="586">
        <v>0</v>
      </c>
    </row>
    <row r="316" spans="1:6" x14ac:dyDescent="0.25">
      <c r="A316" s="583" t="s">
        <v>916</v>
      </c>
      <c r="B316" s="158" t="s">
        <v>793</v>
      </c>
      <c r="C316" s="158" t="s">
        <v>1001</v>
      </c>
      <c r="D316" s="585">
        <v>4016</v>
      </c>
      <c r="E316" s="585">
        <v>4016</v>
      </c>
      <c r="F316" s="586">
        <v>0</v>
      </c>
    </row>
    <row r="317" spans="1:6" x14ac:dyDescent="0.25">
      <c r="A317" s="583" t="s">
        <v>916</v>
      </c>
      <c r="B317" s="158" t="s">
        <v>793</v>
      </c>
      <c r="C317" s="158" t="s">
        <v>1002</v>
      </c>
      <c r="D317" s="585">
        <v>12276</v>
      </c>
      <c r="E317" s="585">
        <v>12276</v>
      </c>
      <c r="F317" s="586">
        <v>0</v>
      </c>
    </row>
    <row r="318" spans="1:6" x14ac:dyDescent="0.25">
      <c r="A318" s="583" t="s">
        <v>916</v>
      </c>
      <c r="B318" s="158" t="s">
        <v>793</v>
      </c>
      <c r="C318" s="158" t="s">
        <v>1002</v>
      </c>
      <c r="D318" s="585">
        <v>12275</v>
      </c>
      <c r="E318" s="585">
        <v>12275</v>
      </c>
      <c r="F318" s="586">
        <v>0</v>
      </c>
    </row>
    <row r="319" spans="1:6" x14ac:dyDescent="0.25">
      <c r="A319" s="583" t="s">
        <v>916</v>
      </c>
      <c r="B319" s="158" t="s">
        <v>793</v>
      </c>
      <c r="C319" s="158" t="s">
        <v>1002</v>
      </c>
      <c r="D319" s="585">
        <v>12275</v>
      </c>
      <c r="E319" s="585">
        <v>12275</v>
      </c>
      <c r="F319" s="586">
        <v>0</v>
      </c>
    </row>
    <row r="320" spans="1:6" x14ac:dyDescent="0.25">
      <c r="A320" s="583" t="s">
        <v>916</v>
      </c>
      <c r="B320" s="158" t="s">
        <v>793</v>
      </c>
      <c r="C320" s="158" t="s">
        <v>1003</v>
      </c>
      <c r="D320" s="585">
        <v>11803</v>
      </c>
      <c r="E320" s="585">
        <v>11803</v>
      </c>
      <c r="F320" s="586">
        <v>0</v>
      </c>
    </row>
    <row r="321" spans="1:6" x14ac:dyDescent="0.25">
      <c r="A321" s="583" t="s">
        <v>916</v>
      </c>
      <c r="B321" s="158" t="s">
        <v>793</v>
      </c>
      <c r="C321" s="158" t="s">
        <v>1003</v>
      </c>
      <c r="D321" s="585">
        <v>11803</v>
      </c>
      <c r="E321" s="585">
        <v>11803</v>
      </c>
      <c r="F321" s="586">
        <v>0</v>
      </c>
    </row>
    <row r="322" spans="1:6" x14ac:dyDescent="0.25">
      <c r="A322" s="583" t="s">
        <v>916</v>
      </c>
      <c r="B322" s="158" t="s">
        <v>867</v>
      </c>
      <c r="C322" s="158" t="s">
        <v>933</v>
      </c>
      <c r="D322" s="585">
        <v>116280</v>
      </c>
      <c r="E322" s="585">
        <v>116280</v>
      </c>
      <c r="F322" s="586">
        <v>0</v>
      </c>
    </row>
    <row r="323" spans="1:6" x14ac:dyDescent="0.25">
      <c r="A323" s="583" t="s">
        <v>916</v>
      </c>
      <c r="B323" s="158" t="s">
        <v>867</v>
      </c>
      <c r="C323" s="158" t="s">
        <v>961</v>
      </c>
      <c r="D323" s="585">
        <v>45401</v>
      </c>
      <c r="E323" s="585">
        <v>45401</v>
      </c>
      <c r="F323" s="586">
        <v>0</v>
      </c>
    </row>
    <row r="324" spans="1:6" x14ac:dyDescent="0.25">
      <c r="A324" s="583" t="s">
        <v>916</v>
      </c>
      <c r="B324" s="158" t="s">
        <v>867</v>
      </c>
      <c r="C324" s="158" t="s">
        <v>976</v>
      </c>
      <c r="D324" s="585">
        <v>57488</v>
      </c>
      <c r="E324" s="585">
        <v>57488</v>
      </c>
      <c r="F324" s="586">
        <v>0</v>
      </c>
    </row>
    <row r="325" spans="1:6" x14ac:dyDescent="0.25">
      <c r="A325" s="583" t="s">
        <v>916</v>
      </c>
      <c r="B325" s="158" t="s">
        <v>867</v>
      </c>
      <c r="C325" s="158" t="s">
        <v>978</v>
      </c>
      <c r="D325" s="585">
        <v>68000</v>
      </c>
      <c r="E325" s="585">
        <v>68000</v>
      </c>
      <c r="F325" s="586">
        <v>0</v>
      </c>
    </row>
    <row r="326" spans="1:6" x14ac:dyDescent="0.25">
      <c r="A326" s="583" t="s">
        <v>916</v>
      </c>
      <c r="B326" s="158" t="s">
        <v>867</v>
      </c>
      <c r="C326" s="158" t="s">
        <v>979</v>
      </c>
      <c r="D326" s="585">
        <v>630</v>
      </c>
      <c r="E326" s="585">
        <v>630</v>
      </c>
      <c r="F326" s="586">
        <v>0</v>
      </c>
    </row>
    <row r="327" spans="1:6" x14ac:dyDescent="0.25">
      <c r="A327" s="583" t="s">
        <v>916</v>
      </c>
      <c r="B327" s="158" t="s">
        <v>867</v>
      </c>
      <c r="C327" s="158" t="s">
        <v>979</v>
      </c>
      <c r="D327" s="585">
        <v>629</v>
      </c>
      <c r="E327" s="585">
        <v>629</v>
      </c>
      <c r="F327" s="586">
        <v>0</v>
      </c>
    </row>
    <row r="328" spans="1:6" x14ac:dyDescent="0.25">
      <c r="A328" s="583" t="s">
        <v>916</v>
      </c>
      <c r="B328" s="158" t="s">
        <v>867</v>
      </c>
      <c r="C328" s="158" t="s">
        <v>979</v>
      </c>
      <c r="D328" s="585">
        <v>629</v>
      </c>
      <c r="E328" s="585">
        <v>629</v>
      </c>
      <c r="F328" s="586">
        <v>0</v>
      </c>
    </row>
    <row r="329" spans="1:6" x14ac:dyDescent="0.25">
      <c r="A329" s="583" t="s">
        <v>916</v>
      </c>
      <c r="B329" s="158" t="s">
        <v>867</v>
      </c>
      <c r="C329" s="158" t="s">
        <v>979</v>
      </c>
      <c r="D329" s="585">
        <v>629</v>
      </c>
      <c r="E329" s="585">
        <v>629</v>
      </c>
      <c r="F329" s="586">
        <v>0</v>
      </c>
    </row>
    <row r="330" spans="1:6" x14ac:dyDescent="0.25">
      <c r="A330" s="583" t="s">
        <v>916</v>
      </c>
      <c r="B330" s="158" t="s">
        <v>867</v>
      </c>
      <c r="C330" s="158" t="s">
        <v>979</v>
      </c>
      <c r="D330" s="585">
        <v>629</v>
      </c>
      <c r="E330" s="585">
        <v>629</v>
      </c>
      <c r="F330" s="586">
        <v>0</v>
      </c>
    </row>
    <row r="331" spans="1:6" ht="57" x14ac:dyDescent="0.25">
      <c r="A331" s="587" t="s">
        <v>1005</v>
      </c>
      <c r="B331" s="588"/>
      <c r="C331" s="589" t="s">
        <v>1006</v>
      </c>
      <c r="D331" s="590">
        <f>SUM(D167:D330)</f>
        <v>12987586</v>
      </c>
      <c r="E331" s="590">
        <f>SUM(E167:E330)</f>
        <v>12987586</v>
      </c>
      <c r="F331" s="591">
        <f>SUM(F167:F330)</f>
        <v>0</v>
      </c>
    </row>
    <row r="332" spans="1:6" x14ac:dyDescent="0.25">
      <c r="A332" s="583" t="s">
        <v>1007</v>
      </c>
      <c r="B332" s="158" t="s">
        <v>767</v>
      </c>
      <c r="C332" s="158" t="s">
        <v>1008</v>
      </c>
      <c r="D332" s="585">
        <v>23543</v>
      </c>
      <c r="E332" s="585">
        <v>23543</v>
      </c>
      <c r="F332" s="586">
        <v>0</v>
      </c>
    </row>
    <row r="333" spans="1:6" x14ac:dyDescent="0.25">
      <c r="A333" s="583" t="s">
        <v>1007</v>
      </c>
      <c r="B333" s="158" t="s">
        <v>767</v>
      </c>
      <c r="C333" s="158" t="s">
        <v>1009</v>
      </c>
      <c r="D333" s="585">
        <v>21181</v>
      </c>
      <c r="E333" s="585">
        <v>21181</v>
      </c>
      <c r="F333" s="586">
        <v>0</v>
      </c>
    </row>
    <row r="334" spans="1:6" x14ac:dyDescent="0.25">
      <c r="A334" s="583" t="s">
        <v>1007</v>
      </c>
      <c r="B334" s="158" t="s">
        <v>767</v>
      </c>
      <c r="C334" s="158" t="s">
        <v>1009</v>
      </c>
      <c r="D334" s="585">
        <v>21181</v>
      </c>
      <c r="E334" s="585">
        <v>21181</v>
      </c>
      <c r="F334" s="586">
        <v>0</v>
      </c>
    </row>
    <row r="335" spans="1:6" x14ac:dyDescent="0.25">
      <c r="A335" s="583" t="s">
        <v>1007</v>
      </c>
      <c r="B335" s="158" t="s">
        <v>767</v>
      </c>
      <c r="C335" s="158" t="s">
        <v>1010</v>
      </c>
      <c r="D335" s="585">
        <v>18819</v>
      </c>
      <c r="E335" s="585">
        <v>18819</v>
      </c>
      <c r="F335" s="586">
        <v>0</v>
      </c>
    </row>
    <row r="336" spans="1:6" x14ac:dyDescent="0.25">
      <c r="A336" s="583" t="s">
        <v>1007</v>
      </c>
      <c r="B336" s="158" t="s">
        <v>767</v>
      </c>
      <c r="C336" s="158" t="s">
        <v>1011</v>
      </c>
      <c r="D336" s="585">
        <v>5504</v>
      </c>
      <c r="E336" s="585">
        <v>5504</v>
      </c>
      <c r="F336" s="586">
        <v>0</v>
      </c>
    </row>
    <row r="337" spans="1:6" x14ac:dyDescent="0.25">
      <c r="A337" s="583" t="s">
        <v>1007</v>
      </c>
      <c r="B337" s="158" t="s">
        <v>767</v>
      </c>
      <c r="C337" s="158" t="s">
        <v>1012</v>
      </c>
      <c r="D337" s="585">
        <v>70787</v>
      </c>
      <c r="E337" s="585">
        <v>70787</v>
      </c>
      <c r="F337" s="586">
        <v>0</v>
      </c>
    </row>
    <row r="338" spans="1:6" x14ac:dyDescent="0.25">
      <c r="A338" s="583" t="s">
        <v>1007</v>
      </c>
      <c r="B338" s="158" t="s">
        <v>767</v>
      </c>
      <c r="C338" s="158" t="s">
        <v>1013</v>
      </c>
      <c r="D338" s="585">
        <v>12500</v>
      </c>
      <c r="E338" s="585">
        <v>12500</v>
      </c>
      <c r="F338" s="586">
        <v>0</v>
      </c>
    </row>
    <row r="339" spans="1:6" x14ac:dyDescent="0.25">
      <c r="A339" s="583" t="s">
        <v>1007</v>
      </c>
      <c r="B339" s="158" t="s">
        <v>767</v>
      </c>
      <c r="C339" s="158" t="s">
        <v>1013</v>
      </c>
      <c r="D339" s="585">
        <v>12500</v>
      </c>
      <c r="E339" s="585">
        <v>12500</v>
      </c>
      <c r="F339" s="586">
        <v>0</v>
      </c>
    </row>
    <row r="340" spans="1:6" x14ac:dyDescent="0.25">
      <c r="A340" s="583" t="s">
        <v>1007</v>
      </c>
      <c r="B340" s="158" t="s">
        <v>767</v>
      </c>
      <c r="C340" s="158" t="s">
        <v>1013</v>
      </c>
      <c r="D340" s="585">
        <v>12500</v>
      </c>
      <c r="E340" s="585">
        <v>12500</v>
      </c>
      <c r="F340" s="586">
        <v>0</v>
      </c>
    </row>
    <row r="341" spans="1:6" x14ac:dyDescent="0.25">
      <c r="A341" s="583" t="s">
        <v>1007</v>
      </c>
      <c r="B341" s="158" t="s">
        <v>767</v>
      </c>
      <c r="C341" s="158" t="s">
        <v>1013</v>
      </c>
      <c r="D341" s="585">
        <v>12500</v>
      </c>
      <c r="E341" s="585">
        <v>12500</v>
      </c>
      <c r="F341" s="586">
        <v>0</v>
      </c>
    </row>
    <row r="342" spans="1:6" x14ac:dyDescent="0.25">
      <c r="A342" s="583" t="s">
        <v>1007</v>
      </c>
      <c r="B342" s="158" t="s">
        <v>767</v>
      </c>
      <c r="C342" s="158" t="s">
        <v>1013</v>
      </c>
      <c r="D342" s="585">
        <v>12500</v>
      </c>
      <c r="E342" s="585">
        <v>12500</v>
      </c>
      <c r="F342" s="586">
        <v>0</v>
      </c>
    </row>
    <row r="343" spans="1:6" x14ac:dyDescent="0.25">
      <c r="A343" s="583" t="s">
        <v>1007</v>
      </c>
      <c r="B343" s="158" t="s">
        <v>767</v>
      </c>
      <c r="C343" s="158" t="s">
        <v>1013</v>
      </c>
      <c r="D343" s="585">
        <v>12500</v>
      </c>
      <c r="E343" s="585">
        <v>12500</v>
      </c>
      <c r="F343" s="586">
        <v>0</v>
      </c>
    </row>
    <row r="344" spans="1:6" x14ac:dyDescent="0.25">
      <c r="A344" s="583" t="s">
        <v>1007</v>
      </c>
      <c r="B344" s="158" t="s">
        <v>767</v>
      </c>
      <c r="C344" s="158" t="s">
        <v>1013</v>
      </c>
      <c r="D344" s="585">
        <v>12500</v>
      </c>
      <c r="E344" s="585">
        <v>12500</v>
      </c>
      <c r="F344" s="586">
        <v>0</v>
      </c>
    </row>
    <row r="345" spans="1:6" x14ac:dyDescent="0.25">
      <c r="A345" s="583" t="s">
        <v>1007</v>
      </c>
      <c r="B345" s="158" t="s">
        <v>767</v>
      </c>
      <c r="C345" s="158" t="s">
        <v>1013</v>
      </c>
      <c r="D345" s="585">
        <v>12500</v>
      </c>
      <c r="E345" s="585">
        <v>12500</v>
      </c>
      <c r="F345" s="586">
        <v>0</v>
      </c>
    </row>
    <row r="346" spans="1:6" x14ac:dyDescent="0.25">
      <c r="A346" s="583" t="s">
        <v>1007</v>
      </c>
      <c r="B346" s="158" t="s">
        <v>767</v>
      </c>
      <c r="C346" s="158" t="s">
        <v>1013</v>
      </c>
      <c r="D346" s="585">
        <v>12500</v>
      </c>
      <c r="E346" s="585">
        <v>12500</v>
      </c>
      <c r="F346" s="586">
        <v>0</v>
      </c>
    </row>
    <row r="347" spans="1:6" x14ac:dyDescent="0.25">
      <c r="A347" s="583" t="s">
        <v>1007</v>
      </c>
      <c r="B347" s="158" t="s">
        <v>767</v>
      </c>
      <c r="C347" s="158" t="s">
        <v>1013</v>
      </c>
      <c r="D347" s="585">
        <v>12500</v>
      </c>
      <c r="E347" s="585">
        <v>12500</v>
      </c>
      <c r="F347" s="586">
        <v>0</v>
      </c>
    </row>
    <row r="348" spans="1:6" x14ac:dyDescent="0.25">
      <c r="A348" s="583" t="s">
        <v>1007</v>
      </c>
      <c r="B348" s="158" t="s">
        <v>767</v>
      </c>
      <c r="C348" s="158" t="s">
        <v>1013</v>
      </c>
      <c r="D348" s="585">
        <v>12500</v>
      </c>
      <c r="E348" s="585">
        <v>12500</v>
      </c>
      <c r="F348" s="586">
        <v>0</v>
      </c>
    </row>
    <row r="349" spans="1:6" x14ac:dyDescent="0.25">
      <c r="A349" s="583" t="s">
        <v>1007</v>
      </c>
      <c r="B349" s="158" t="s">
        <v>767</v>
      </c>
      <c r="C349" s="158" t="s">
        <v>1013</v>
      </c>
      <c r="D349" s="585">
        <v>12500</v>
      </c>
      <c r="E349" s="585">
        <v>12500</v>
      </c>
      <c r="F349" s="586">
        <v>0</v>
      </c>
    </row>
    <row r="350" spans="1:6" x14ac:dyDescent="0.25">
      <c r="A350" s="583" t="s">
        <v>1007</v>
      </c>
      <c r="B350" s="158" t="s">
        <v>767</v>
      </c>
      <c r="C350" s="158" t="s">
        <v>1020</v>
      </c>
      <c r="D350" s="585">
        <v>103002</v>
      </c>
      <c r="E350" s="585">
        <v>103002</v>
      </c>
      <c r="F350" s="586">
        <v>0</v>
      </c>
    </row>
    <row r="351" spans="1:6" x14ac:dyDescent="0.25">
      <c r="A351" s="583" t="s">
        <v>1007</v>
      </c>
      <c r="B351" s="158" t="s">
        <v>767</v>
      </c>
      <c r="C351" s="158" t="s">
        <v>1027</v>
      </c>
      <c r="D351" s="585">
        <v>21182</v>
      </c>
      <c r="E351" s="585">
        <v>21182</v>
      </c>
      <c r="F351" s="586">
        <v>0</v>
      </c>
    </row>
    <row r="352" spans="1:6" x14ac:dyDescent="0.25">
      <c r="A352" s="583" t="s">
        <v>1007</v>
      </c>
      <c r="B352" s="158" t="s">
        <v>767</v>
      </c>
      <c r="C352" s="158" t="s">
        <v>1027</v>
      </c>
      <c r="D352" s="585">
        <v>21181</v>
      </c>
      <c r="E352" s="585">
        <v>21181</v>
      </c>
      <c r="F352" s="586">
        <v>0</v>
      </c>
    </row>
    <row r="353" spans="1:6" x14ac:dyDescent="0.25">
      <c r="A353" s="583" t="s">
        <v>1007</v>
      </c>
      <c r="B353" s="158" t="s">
        <v>767</v>
      </c>
      <c r="C353" s="158" t="s">
        <v>1027</v>
      </c>
      <c r="D353" s="585">
        <v>21181</v>
      </c>
      <c r="E353" s="585">
        <v>21181</v>
      </c>
      <c r="F353" s="586">
        <v>0</v>
      </c>
    </row>
    <row r="354" spans="1:6" x14ac:dyDescent="0.25">
      <c r="A354" s="583" t="s">
        <v>1007</v>
      </c>
      <c r="B354" s="158" t="s">
        <v>767</v>
      </c>
      <c r="C354" s="158" t="s">
        <v>1027</v>
      </c>
      <c r="D354" s="585">
        <v>21181</v>
      </c>
      <c r="E354" s="585">
        <v>21181</v>
      </c>
      <c r="F354" s="586">
        <v>0</v>
      </c>
    </row>
    <row r="355" spans="1:6" x14ac:dyDescent="0.25">
      <c r="A355" s="583" t="s">
        <v>1007</v>
      </c>
      <c r="B355" s="158" t="s">
        <v>767</v>
      </c>
      <c r="C355" s="158" t="s">
        <v>1027</v>
      </c>
      <c r="D355" s="585">
        <v>21181</v>
      </c>
      <c r="E355" s="585">
        <v>21181</v>
      </c>
      <c r="F355" s="586">
        <v>0</v>
      </c>
    </row>
    <row r="356" spans="1:6" x14ac:dyDescent="0.25">
      <c r="A356" s="583" t="s">
        <v>1007</v>
      </c>
      <c r="B356" s="158" t="s">
        <v>767</v>
      </c>
      <c r="C356" s="158" t="s">
        <v>1027</v>
      </c>
      <c r="D356" s="585">
        <v>21181</v>
      </c>
      <c r="E356" s="585">
        <v>21181</v>
      </c>
      <c r="F356" s="586">
        <v>0</v>
      </c>
    </row>
    <row r="357" spans="1:6" x14ac:dyDescent="0.25">
      <c r="A357" s="583" t="s">
        <v>1007</v>
      </c>
      <c r="B357" s="158" t="s">
        <v>767</v>
      </c>
      <c r="C357" s="158" t="s">
        <v>1032</v>
      </c>
      <c r="D357" s="585">
        <v>94438</v>
      </c>
      <c r="E357" s="585">
        <v>94438</v>
      </c>
      <c r="F357" s="586">
        <v>0</v>
      </c>
    </row>
    <row r="358" spans="1:6" x14ac:dyDescent="0.25">
      <c r="A358" s="583" t="s">
        <v>1007</v>
      </c>
      <c r="B358" s="158" t="s">
        <v>767</v>
      </c>
      <c r="C358" s="158" t="s">
        <v>1033</v>
      </c>
      <c r="D358" s="585">
        <v>36605</v>
      </c>
      <c r="E358" s="585">
        <v>36605</v>
      </c>
      <c r="F358" s="586">
        <v>0</v>
      </c>
    </row>
    <row r="359" spans="1:6" x14ac:dyDescent="0.25">
      <c r="A359" s="583" t="s">
        <v>1007</v>
      </c>
      <c r="B359" s="158" t="s">
        <v>767</v>
      </c>
      <c r="C359" s="158" t="s">
        <v>1034</v>
      </c>
      <c r="D359" s="585">
        <v>25649</v>
      </c>
      <c r="E359" s="585">
        <v>25649</v>
      </c>
      <c r="F359" s="586">
        <v>0</v>
      </c>
    </row>
    <row r="360" spans="1:6" x14ac:dyDescent="0.25">
      <c r="A360" s="583" t="s">
        <v>1007</v>
      </c>
      <c r="B360" s="158" t="s">
        <v>767</v>
      </c>
      <c r="C360" s="158" t="s">
        <v>1035</v>
      </c>
      <c r="D360" s="585">
        <v>36493</v>
      </c>
      <c r="E360" s="585">
        <v>36493</v>
      </c>
      <c r="F360" s="586">
        <v>0</v>
      </c>
    </row>
    <row r="361" spans="1:6" x14ac:dyDescent="0.25">
      <c r="A361" s="583" t="s">
        <v>1007</v>
      </c>
      <c r="B361" s="158" t="s">
        <v>767</v>
      </c>
      <c r="C361" s="158" t="s">
        <v>1036</v>
      </c>
      <c r="D361" s="585">
        <v>8496</v>
      </c>
      <c r="E361" s="585">
        <v>8496</v>
      </c>
      <c r="F361" s="586">
        <v>0</v>
      </c>
    </row>
    <row r="362" spans="1:6" x14ac:dyDescent="0.25">
      <c r="A362" s="583" t="s">
        <v>1007</v>
      </c>
      <c r="B362" s="158" t="s">
        <v>767</v>
      </c>
      <c r="C362" s="158" t="s">
        <v>1037</v>
      </c>
      <c r="D362" s="585">
        <v>27630</v>
      </c>
      <c r="E362" s="585">
        <v>27630</v>
      </c>
      <c r="F362" s="586">
        <v>0</v>
      </c>
    </row>
    <row r="363" spans="1:6" x14ac:dyDescent="0.25">
      <c r="A363" s="583" t="s">
        <v>1007</v>
      </c>
      <c r="B363" s="158" t="s">
        <v>767</v>
      </c>
      <c r="C363" s="158" t="s">
        <v>1038</v>
      </c>
      <c r="D363" s="585">
        <v>6222</v>
      </c>
      <c r="E363" s="585">
        <v>6222</v>
      </c>
      <c r="F363" s="586">
        <v>0</v>
      </c>
    </row>
    <row r="364" spans="1:6" x14ac:dyDescent="0.25">
      <c r="A364" s="583" t="s">
        <v>1007</v>
      </c>
      <c r="B364" s="158" t="s">
        <v>767</v>
      </c>
      <c r="C364" s="158" t="s">
        <v>1038</v>
      </c>
      <c r="D364" s="585">
        <v>6222</v>
      </c>
      <c r="E364" s="585">
        <v>6222</v>
      </c>
      <c r="F364" s="586">
        <v>0</v>
      </c>
    </row>
    <row r="365" spans="1:6" x14ac:dyDescent="0.25">
      <c r="A365" s="583" t="s">
        <v>1007</v>
      </c>
      <c r="B365" s="158" t="s">
        <v>767</v>
      </c>
      <c r="C365" s="158" t="s">
        <v>1038</v>
      </c>
      <c r="D365" s="585">
        <v>6222</v>
      </c>
      <c r="E365" s="585">
        <v>6222</v>
      </c>
      <c r="F365" s="586">
        <v>0</v>
      </c>
    </row>
    <row r="366" spans="1:6" x14ac:dyDescent="0.25">
      <c r="A366" s="583" t="s">
        <v>1007</v>
      </c>
      <c r="B366" s="158" t="s">
        <v>767</v>
      </c>
      <c r="C366" s="158" t="s">
        <v>1038</v>
      </c>
      <c r="D366" s="585">
        <v>6222</v>
      </c>
      <c r="E366" s="585">
        <v>6222</v>
      </c>
      <c r="F366" s="586">
        <v>0</v>
      </c>
    </row>
    <row r="367" spans="1:6" x14ac:dyDescent="0.25">
      <c r="A367" s="583" t="s">
        <v>1007</v>
      </c>
      <c r="B367" s="158" t="s">
        <v>767</v>
      </c>
      <c r="C367" s="158" t="s">
        <v>1038</v>
      </c>
      <c r="D367" s="585">
        <v>6222</v>
      </c>
      <c r="E367" s="585">
        <v>6222</v>
      </c>
      <c r="F367" s="586">
        <v>0</v>
      </c>
    </row>
    <row r="368" spans="1:6" x14ac:dyDescent="0.25">
      <c r="A368" s="583" t="s">
        <v>1007</v>
      </c>
      <c r="B368" s="158" t="s">
        <v>767</v>
      </c>
      <c r="C368" s="158" t="s">
        <v>1038</v>
      </c>
      <c r="D368" s="585">
        <v>6222</v>
      </c>
      <c r="E368" s="585">
        <v>6222</v>
      </c>
      <c r="F368" s="586">
        <v>0</v>
      </c>
    </row>
    <row r="369" spans="1:6" x14ac:dyDescent="0.25">
      <c r="A369" s="583" t="s">
        <v>1007</v>
      </c>
      <c r="B369" s="158" t="s">
        <v>767</v>
      </c>
      <c r="C369" s="158" t="s">
        <v>1038</v>
      </c>
      <c r="D369" s="585">
        <v>6222</v>
      </c>
      <c r="E369" s="585">
        <v>6222</v>
      </c>
      <c r="F369" s="586">
        <v>0</v>
      </c>
    </row>
    <row r="370" spans="1:6" x14ac:dyDescent="0.25">
      <c r="A370" s="583" t="s">
        <v>1007</v>
      </c>
      <c r="B370" s="158" t="s">
        <v>767</v>
      </c>
      <c r="C370" s="158" t="s">
        <v>1038</v>
      </c>
      <c r="D370" s="585">
        <v>6222</v>
      </c>
      <c r="E370" s="585">
        <v>6222</v>
      </c>
      <c r="F370" s="586">
        <v>0</v>
      </c>
    </row>
    <row r="371" spans="1:6" x14ac:dyDescent="0.25">
      <c r="A371" s="583" t="s">
        <v>1007</v>
      </c>
      <c r="B371" s="158" t="s">
        <v>767</v>
      </c>
      <c r="C371" s="158" t="s">
        <v>1038</v>
      </c>
      <c r="D371" s="585">
        <v>6222</v>
      </c>
      <c r="E371" s="585">
        <v>6222</v>
      </c>
      <c r="F371" s="586">
        <v>0</v>
      </c>
    </row>
    <row r="372" spans="1:6" x14ac:dyDescent="0.25">
      <c r="A372" s="583" t="s">
        <v>1007</v>
      </c>
      <c r="B372" s="158" t="s">
        <v>767</v>
      </c>
      <c r="C372" s="158" t="s">
        <v>1038</v>
      </c>
      <c r="D372" s="585">
        <v>6222</v>
      </c>
      <c r="E372" s="585">
        <v>6222</v>
      </c>
      <c r="F372" s="586">
        <v>0</v>
      </c>
    </row>
    <row r="373" spans="1:6" x14ac:dyDescent="0.25">
      <c r="A373" s="583" t="s">
        <v>1007</v>
      </c>
      <c r="B373" s="158" t="s">
        <v>767</v>
      </c>
      <c r="C373" s="158" t="s">
        <v>1038</v>
      </c>
      <c r="D373" s="585">
        <v>6222</v>
      </c>
      <c r="E373" s="585">
        <v>6222</v>
      </c>
      <c r="F373" s="586">
        <v>0</v>
      </c>
    </row>
    <row r="374" spans="1:6" x14ac:dyDescent="0.25">
      <c r="A374" s="583" t="s">
        <v>1007</v>
      </c>
      <c r="B374" s="158" t="s">
        <v>767</v>
      </c>
      <c r="C374" s="158" t="s">
        <v>1038</v>
      </c>
      <c r="D374" s="585">
        <v>6222</v>
      </c>
      <c r="E374" s="585">
        <v>6222</v>
      </c>
      <c r="F374" s="586">
        <v>0</v>
      </c>
    </row>
    <row r="375" spans="1:6" x14ac:dyDescent="0.25">
      <c r="A375" s="583" t="s">
        <v>1007</v>
      </c>
      <c r="B375" s="158" t="s">
        <v>767</v>
      </c>
      <c r="C375" s="158" t="s">
        <v>1038</v>
      </c>
      <c r="D375" s="585">
        <v>6222</v>
      </c>
      <c r="E375" s="585">
        <v>6222</v>
      </c>
      <c r="F375" s="586">
        <v>0</v>
      </c>
    </row>
    <row r="376" spans="1:6" x14ac:dyDescent="0.25">
      <c r="A376" s="583" t="s">
        <v>1007</v>
      </c>
      <c r="B376" s="158" t="s">
        <v>767</v>
      </c>
      <c r="C376" s="158" t="s">
        <v>1038</v>
      </c>
      <c r="D376" s="585">
        <v>6222</v>
      </c>
      <c r="E376" s="585">
        <v>6222</v>
      </c>
      <c r="F376" s="586">
        <v>0</v>
      </c>
    </row>
    <row r="377" spans="1:6" x14ac:dyDescent="0.25">
      <c r="A377" s="583" t="s">
        <v>1007</v>
      </c>
      <c r="B377" s="158" t="s">
        <v>767</v>
      </c>
      <c r="C377" s="158" t="s">
        <v>1038</v>
      </c>
      <c r="D377" s="585">
        <v>6222</v>
      </c>
      <c r="E377" s="585">
        <v>6222</v>
      </c>
      <c r="F377" s="586">
        <v>0</v>
      </c>
    </row>
    <row r="378" spans="1:6" x14ac:dyDescent="0.25">
      <c r="A378" s="583" t="s">
        <v>1007</v>
      </c>
      <c r="B378" s="158" t="s">
        <v>767</v>
      </c>
      <c r="C378" s="158" t="s">
        <v>1039</v>
      </c>
      <c r="D378" s="585">
        <v>6222</v>
      </c>
      <c r="E378" s="585">
        <v>6222</v>
      </c>
      <c r="F378" s="586">
        <v>0</v>
      </c>
    </row>
    <row r="379" spans="1:6" x14ac:dyDescent="0.25">
      <c r="A379" s="583" t="s">
        <v>1007</v>
      </c>
      <c r="B379" s="158" t="s">
        <v>767</v>
      </c>
      <c r="C379" s="158" t="s">
        <v>1039</v>
      </c>
      <c r="D379" s="585">
        <v>6222</v>
      </c>
      <c r="E379" s="585">
        <v>6222</v>
      </c>
      <c r="F379" s="586">
        <v>0</v>
      </c>
    </row>
    <row r="380" spans="1:6" x14ac:dyDescent="0.25">
      <c r="A380" s="583" t="s">
        <v>1007</v>
      </c>
      <c r="B380" s="158" t="s">
        <v>767</v>
      </c>
      <c r="C380" s="158" t="s">
        <v>1039</v>
      </c>
      <c r="D380" s="585">
        <v>6222</v>
      </c>
      <c r="E380" s="585">
        <v>6222</v>
      </c>
      <c r="F380" s="586">
        <v>0</v>
      </c>
    </row>
    <row r="381" spans="1:6" x14ac:dyDescent="0.25">
      <c r="A381" s="583" t="s">
        <v>1007</v>
      </c>
      <c r="B381" s="158" t="s">
        <v>767</v>
      </c>
      <c r="C381" s="158" t="s">
        <v>1039</v>
      </c>
      <c r="D381" s="585">
        <v>6222</v>
      </c>
      <c r="E381" s="585">
        <v>6222</v>
      </c>
      <c r="F381" s="586">
        <v>0</v>
      </c>
    </row>
    <row r="382" spans="1:6" x14ac:dyDescent="0.25">
      <c r="A382" s="583" t="s">
        <v>1007</v>
      </c>
      <c r="B382" s="158" t="s">
        <v>767</v>
      </c>
      <c r="C382" s="158" t="s">
        <v>1039</v>
      </c>
      <c r="D382" s="585">
        <v>6222</v>
      </c>
      <c r="E382" s="585">
        <v>6222</v>
      </c>
      <c r="F382" s="586">
        <v>0</v>
      </c>
    </row>
    <row r="383" spans="1:6" x14ac:dyDescent="0.25">
      <c r="A383" s="583" t="s">
        <v>1007</v>
      </c>
      <c r="B383" s="158" t="s">
        <v>767</v>
      </c>
      <c r="C383" s="158" t="s">
        <v>1039</v>
      </c>
      <c r="D383" s="585">
        <v>6222</v>
      </c>
      <c r="E383" s="585">
        <v>6222</v>
      </c>
      <c r="F383" s="586">
        <v>0</v>
      </c>
    </row>
    <row r="384" spans="1:6" x14ac:dyDescent="0.25">
      <c r="A384" s="583" t="s">
        <v>1007</v>
      </c>
      <c r="B384" s="158" t="s">
        <v>767</v>
      </c>
      <c r="C384" s="158" t="s">
        <v>1039</v>
      </c>
      <c r="D384" s="585">
        <v>6222</v>
      </c>
      <c r="E384" s="585">
        <v>6222</v>
      </c>
      <c r="F384" s="586">
        <v>0</v>
      </c>
    </row>
    <row r="385" spans="1:6" x14ac:dyDescent="0.25">
      <c r="A385" s="583" t="s">
        <v>1007</v>
      </c>
      <c r="B385" s="158" t="s">
        <v>767</v>
      </c>
      <c r="C385" s="158" t="s">
        <v>1039</v>
      </c>
      <c r="D385" s="585">
        <v>6222</v>
      </c>
      <c r="E385" s="585">
        <v>6222</v>
      </c>
      <c r="F385" s="586">
        <v>0</v>
      </c>
    </row>
    <row r="386" spans="1:6" x14ac:dyDescent="0.25">
      <c r="A386" s="583" t="s">
        <v>1007</v>
      </c>
      <c r="B386" s="158" t="s">
        <v>767</v>
      </c>
      <c r="C386" s="158" t="s">
        <v>1039</v>
      </c>
      <c r="D386" s="585">
        <v>6222</v>
      </c>
      <c r="E386" s="585">
        <v>6222</v>
      </c>
      <c r="F386" s="586">
        <v>0</v>
      </c>
    </row>
    <row r="387" spans="1:6" x14ac:dyDescent="0.25">
      <c r="A387" s="583" t="s">
        <v>1007</v>
      </c>
      <c r="B387" s="158" t="s">
        <v>767</v>
      </c>
      <c r="C387" s="158" t="s">
        <v>1039</v>
      </c>
      <c r="D387" s="585">
        <v>6222</v>
      </c>
      <c r="E387" s="585">
        <v>6222</v>
      </c>
      <c r="F387" s="586">
        <v>0</v>
      </c>
    </row>
    <row r="388" spans="1:6" x14ac:dyDescent="0.25">
      <c r="A388" s="583" t="s">
        <v>1007</v>
      </c>
      <c r="B388" s="158" t="s">
        <v>767</v>
      </c>
      <c r="C388" s="158" t="s">
        <v>1039</v>
      </c>
      <c r="D388" s="585">
        <v>6222</v>
      </c>
      <c r="E388" s="585">
        <v>6222</v>
      </c>
      <c r="F388" s="586">
        <v>0</v>
      </c>
    </row>
    <row r="389" spans="1:6" x14ac:dyDescent="0.25">
      <c r="A389" s="583" t="s">
        <v>1007</v>
      </c>
      <c r="B389" s="158" t="s">
        <v>767</v>
      </c>
      <c r="C389" s="158" t="s">
        <v>1039</v>
      </c>
      <c r="D389" s="585">
        <v>6222</v>
      </c>
      <c r="E389" s="585">
        <v>6222</v>
      </c>
      <c r="F389" s="586">
        <v>0</v>
      </c>
    </row>
    <row r="390" spans="1:6" x14ac:dyDescent="0.25">
      <c r="A390" s="583" t="s">
        <v>1007</v>
      </c>
      <c r="B390" s="158" t="s">
        <v>767</v>
      </c>
      <c r="C390" s="158" t="s">
        <v>1039</v>
      </c>
      <c r="D390" s="585">
        <v>6222</v>
      </c>
      <c r="E390" s="585">
        <v>6222</v>
      </c>
      <c r="F390" s="586">
        <v>0</v>
      </c>
    </row>
    <row r="391" spans="1:6" x14ac:dyDescent="0.25">
      <c r="A391" s="583" t="s">
        <v>1007</v>
      </c>
      <c r="B391" s="158" t="s">
        <v>767</v>
      </c>
      <c r="C391" s="158" t="s">
        <v>1039</v>
      </c>
      <c r="D391" s="585">
        <v>6222</v>
      </c>
      <c r="E391" s="585">
        <v>6222</v>
      </c>
      <c r="F391" s="586">
        <v>0</v>
      </c>
    </row>
    <row r="392" spans="1:6" x14ac:dyDescent="0.25">
      <c r="A392" s="583" t="s">
        <v>1007</v>
      </c>
      <c r="B392" s="158" t="s">
        <v>767</v>
      </c>
      <c r="C392" s="158" t="s">
        <v>1039</v>
      </c>
      <c r="D392" s="585">
        <v>6222</v>
      </c>
      <c r="E392" s="585">
        <v>6222</v>
      </c>
      <c r="F392" s="586">
        <v>0</v>
      </c>
    </row>
    <row r="393" spans="1:6" x14ac:dyDescent="0.25">
      <c r="A393" s="583" t="s">
        <v>1007</v>
      </c>
      <c r="B393" s="158" t="s">
        <v>767</v>
      </c>
      <c r="C393" s="158" t="s">
        <v>1040</v>
      </c>
      <c r="D393" s="585">
        <v>12917</v>
      </c>
      <c r="E393" s="585">
        <v>12917</v>
      </c>
      <c r="F393" s="586">
        <v>0</v>
      </c>
    </row>
    <row r="394" spans="1:6" x14ac:dyDescent="0.25">
      <c r="A394" s="583" t="s">
        <v>1007</v>
      </c>
      <c r="B394" s="158" t="s">
        <v>767</v>
      </c>
      <c r="C394" s="158" t="s">
        <v>1040</v>
      </c>
      <c r="D394" s="585">
        <v>12917</v>
      </c>
      <c r="E394" s="585">
        <v>12917</v>
      </c>
      <c r="F394" s="586">
        <v>0</v>
      </c>
    </row>
    <row r="395" spans="1:6" x14ac:dyDescent="0.25">
      <c r="A395" s="583" t="s">
        <v>1007</v>
      </c>
      <c r="B395" s="158" t="s">
        <v>767</v>
      </c>
      <c r="C395" s="158" t="s">
        <v>1040</v>
      </c>
      <c r="D395" s="585">
        <v>12917</v>
      </c>
      <c r="E395" s="585">
        <v>12917</v>
      </c>
      <c r="F395" s="586">
        <v>0</v>
      </c>
    </row>
    <row r="396" spans="1:6" x14ac:dyDescent="0.25">
      <c r="A396" s="583" t="s">
        <v>1007</v>
      </c>
      <c r="B396" s="158" t="s">
        <v>767</v>
      </c>
      <c r="C396" s="158" t="s">
        <v>1040</v>
      </c>
      <c r="D396" s="585">
        <v>12917</v>
      </c>
      <c r="E396" s="585">
        <v>12917</v>
      </c>
      <c r="F396" s="586">
        <v>0</v>
      </c>
    </row>
    <row r="397" spans="1:6" x14ac:dyDescent="0.25">
      <c r="A397" s="583" t="s">
        <v>1007</v>
      </c>
      <c r="B397" s="158" t="s">
        <v>767</v>
      </c>
      <c r="C397" s="158" t="s">
        <v>1040</v>
      </c>
      <c r="D397" s="585">
        <v>12917</v>
      </c>
      <c r="E397" s="585">
        <v>12917</v>
      </c>
      <c r="F397" s="586">
        <v>0</v>
      </c>
    </row>
    <row r="398" spans="1:6" x14ac:dyDescent="0.25">
      <c r="A398" s="583" t="s">
        <v>1007</v>
      </c>
      <c r="B398" s="158" t="s">
        <v>767</v>
      </c>
      <c r="C398" s="158" t="s">
        <v>1040</v>
      </c>
      <c r="D398" s="585">
        <v>12917</v>
      </c>
      <c r="E398" s="585">
        <v>12917</v>
      </c>
      <c r="F398" s="586">
        <v>0</v>
      </c>
    </row>
    <row r="399" spans="1:6" x14ac:dyDescent="0.25">
      <c r="A399" s="583" t="s">
        <v>1007</v>
      </c>
      <c r="B399" s="158" t="s">
        <v>767</v>
      </c>
      <c r="C399" s="158" t="s">
        <v>1040</v>
      </c>
      <c r="D399" s="585">
        <v>12917</v>
      </c>
      <c r="E399" s="585">
        <v>12917</v>
      </c>
      <c r="F399" s="586">
        <v>0</v>
      </c>
    </row>
    <row r="400" spans="1:6" x14ac:dyDescent="0.25">
      <c r="A400" s="583" t="s">
        <v>1007</v>
      </c>
      <c r="B400" s="158" t="s">
        <v>767</v>
      </c>
      <c r="C400" s="158" t="s">
        <v>1041</v>
      </c>
      <c r="D400" s="585">
        <v>12917</v>
      </c>
      <c r="E400" s="585">
        <v>12917</v>
      </c>
      <c r="F400" s="586">
        <v>0</v>
      </c>
    </row>
    <row r="401" spans="1:6" x14ac:dyDescent="0.25">
      <c r="A401" s="583" t="s">
        <v>1007</v>
      </c>
      <c r="B401" s="158" t="s">
        <v>767</v>
      </c>
      <c r="C401" s="158" t="s">
        <v>1041</v>
      </c>
      <c r="D401" s="585">
        <v>12917</v>
      </c>
      <c r="E401" s="585">
        <v>12917</v>
      </c>
      <c r="F401" s="586">
        <v>0</v>
      </c>
    </row>
    <row r="402" spans="1:6" x14ac:dyDescent="0.25">
      <c r="A402" s="583" t="s">
        <v>1007</v>
      </c>
      <c r="B402" s="158" t="s">
        <v>767</v>
      </c>
      <c r="C402" s="158" t="s">
        <v>1041</v>
      </c>
      <c r="D402" s="585">
        <v>12917</v>
      </c>
      <c r="E402" s="585">
        <v>12917</v>
      </c>
      <c r="F402" s="586">
        <v>0</v>
      </c>
    </row>
    <row r="403" spans="1:6" x14ac:dyDescent="0.25">
      <c r="A403" s="583" t="s">
        <v>1007</v>
      </c>
      <c r="B403" s="158" t="s">
        <v>767</v>
      </c>
      <c r="C403" s="158" t="s">
        <v>1041</v>
      </c>
      <c r="D403" s="585">
        <v>12917</v>
      </c>
      <c r="E403" s="585">
        <v>12917</v>
      </c>
      <c r="F403" s="586">
        <v>0</v>
      </c>
    </row>
    <row r="404" spans="1:6" x14ac:dyDescent="0.25">
      <c r="A404" s="583" t="s">
        <v>1007</v>
      </c>
      <c r="B404" s="158" t="s">
        <v>767</v>
      </c>
      <c r="C404" s="158" t="s">
        <v>1041</v>
      </c>
      <c r="D404" s="585">
        <v>12917</v>
      </c>
      <c r="E404" s="585">
        <v>12917</v>
      </c>
      <c r="F404" s="586">
        <v>0</v>
      </c>
    </row>
    <row r="405" spans="1:6" x14ac:dyDescent="0.25">
      <c r="A405" s="583" t="s">
        <v>1007</v>
      </c>
      <c r="B405" s="158" t="s">
        <v>767</v>
      </c>
      <c r="C405" s="158" t="s">
        <v>1041</v>
      </c>
      <c r="D405" s="585">
        <v>12917</v>
      </c>
      <c r="E405" s="585">
        <v>12917</v>
      </c>
      <c r="F405" s="586">
        <v>0</v>
      </c>
    </row>
    <row r="406" spans="1:6" x14ac:dyDescent="0.25">
      <c r="A406" s="583" t="s">
        <v>1007</v>
      </c>
      <c r="B406" s="158" t="s">
        <v>767</v>
      </c>
      <c r="C406" s="158" t="s">
        <v>1041</v>
      </c>
      <c r="D406" s="585">
        <v>12917</v>
      </c>
      <c r="E406" s="585">
        <v>12917</v>
      </c>
      <c r="F406" s="586">
        <v>0</v>
      </c>
    </row>
    <row r="407" spans="1:6" x14ac:dyDescent="0.25">
      <c r="A407" s="583" t="s">
        <v>1007</v>
      </c>
      <c r="B407" s="158" t="s">
        <v>767</v>
      </c>
      <c r="C407" s="158" t="s">
        <v>1041</v>
      </c>
      <c r="D407" s="585">
        <v>12917</v>
      </c>
      <c r="E407" s="585">
        <v>12917</v>
      </c>
      <c r="F407" s="586">
        <v>0</v>
      </c>
    </row>
    <row r="408" spans="1:6" x14ac:dyDescent="0.25">
      <c r="A408" s="583" t="s">
        <v>1007</v>
      </c>
      <c r="B408" s="158" t="s">
        <v>767</v>
      </c>
      <c r="C408" s="158" t="s">
        <v>1085</v>
      </c>
      <c r="D408" s="585">
        <v>141</v>
      </c>
      <c r="E408" s="585">
        <v>141</v>
      </c>
      <c r="F408" s="586">
        <v>0</v>
      </c>
    </row>
    <row r="409" spans="1:6" x14ac:dyDescent="0.25">
      <c r="A409" s="583" t="s">
        <v>1007</v>
      </c>
      <c r="B409" s="158" t="s">
        <v>767</v>
      </c>
      <c r="C409" s="158" t="s">
        <v>1085</v>
      </c>
      <c r="D409" s="585">
        <v>118</v>
      </c>
      <c r="E409" s="585">
        <v>118</v>
      </c>
      <c r="F409" s="586">
        <v>0</v>
      </c>
    </row>
    <row r="410" spans="1:6" x14ac:dyDescent="0.25">
      <c r="A410" s="583" t="s">
        <v>1007</v>
      </c>
      <c r="B410" s="158" t="s">
        <v>767</v>
      </c>
      <c r="C410" s="158" t="s">
        <v>1085</v>
      </c>
      <c r="D410" s="585">
        <v>118</v>
      </c>
      <c r="E410" s="585">
        <v>118</v>
      </c>
      <c r="F410" s="586">
        <v>0</v>
      </c>
    </row>
    <row r="411" spans="1:6" x14ac:dyDescent="0.25">
      <c r="A411" s="583" t="s">
        <v>1007</v>
      </c>
      <c r="B411" s="158" t="s">
        <v>767</v>
      </c>
      <c r="C411" s="158" t="s">
        <v>1085</v>
      </c>
      <c r="D411" s="585">
        <v>118</v>
      </c>
      <c r="E411" s="585">
        <v>118</v>
      </c>
      <c r="F411" s="586">
        <v>0</v>
      </c>
    </row>
    <row r="412" spans="1:6" x14ac:dyDescent="0.25">
      <c r="A412" s="583" t="s">
        <v>1007</v>
      </c>
      <c r="B412" s="158" t="s">
        <v>767</v>
      </c>
      <c r="C412" s="158" t="s">
        <v>1085</v>
      </c>
      <c r="D412" s="585">
        <v>118</v>
      </c>
      <c r="E412" s="585">
        <v>118</v>
      </c>
      <c r="F412" s="586">
        <v>0</v>
      </c>
    </row>
    <row r="413" spans="1:6" x14ac:dyDescent="0.25">
      <c r="A413" s="583" t="s">
        <v>1007</v>
      </c>
      <c r="B413" s="158" t="s">
        <v>767</v>
      </c>
      <c r="C413" s="158" t="s">
        <v>1085</v>
      </c>
      <c r="D413" s="585">
        <v>118</v>
      </c>
      <c r="E413" s="585">
        <v>118</v>
      </c>
      <c r="F413" s="586">
        <v>0</v>
      </c>
    </row>
    <row r="414" spans="1:6" x14ac:dyDescent="0.25">
      <c r="A414" s="583" t="s">
        <v>1007</v>
      </c>
      <c r="B414" s="158" t="s">
        <v>767</v>
      </c>
      <c r="C414" s="158" t="s">
        <v>1085</v>
      </c>
      <c r="D414" s="585">
        <v>118</v>
      </c>
      <c r="E414" s="585">
        <v>118</v>
      </c>
      <c r="F414" s="586">
        <v>0</v>
      </c>
    </row>
    <row r="415" spans="1:6" x14ac:dyDescent="0.25">
      <c r="A415" s="583" t="s">
        <v>1007</v>
      </c>
      <c r="B415" s="158" t="s">
        <v>767</v>
      </c>
      <c r="C415" s="158" t="s">
        <v>1085</v>
      </c>
      <c r="D415" s="585">
        <v>118</v>
      </c>
      <c r="E415" s="585">
        <v>118</v>
      </c>
      <c r="F415" s="586">
        <v>0</v>
      </c>
    </row>
    <row r="416" spans="1:6" x14ac:dyDescent="0.25">
      <c r="A416" s="583" t="s">
        <v>1007</v>
      </c>
      <c r="B416" s="158" t="s">
        <v>767</v>
      </c>
      <c r="C416" s="158" t="s">
        <v>1085</v>
      </c>
      <c r="D416" s="585">
        <v>118</v>
      </c>
      <c r="E416" s="585">
        <v>118</v>
      </c>
      <c r="F416" s="586">
        <v>0</v>
      </c>
    </row>
    <row r="417" spans="1:6" x14ac:dyDescent="0.25">
      <c r="A417" s="583" t="s">
        <v>1007</v>
      </c>
      <c r="B417" s="158" t="s">
        <v>767</v>
      </c>
      <c r="C417" s="158" t="s">
        <v>1085</v>
      </c>
      <c r="D417" s="585">
        <v>118</v>
      </c>
      <c r="E417" s="585">
        <v>118</v>
      </c>
      <c r="F417" s="586">
        <v>0</v>
      </c>
    </row>
    <row r="418" spans="1:6" x14ac:dyDescent="0.25">
      <c r="A418" s="583" t="s">
        <v>1007</v>
      </c>
      <c r="B418" s="158" t="s">
        <v>767</v>
      </c>
      <c r="C418" s="158" t="s">
        <v>1085</v>
      </c>
      <c r="D418" s="585">
        <v>118</v>
      </c>
      <c r="E418" s="585">
        <v>118</v>
      </c>
      <c r="F418" s="586">
        <v>0</v>
      </c>
    </row>
    <row r="419" spans="1:6" x14ac:dyDescent="0.25">
      <c r="A419" s="583" t="s">
        <v>1007</v>
      </c>
      <c r="B419" s="158" t="s">
        <v>767</v>
      </c>
      <c r="C419" s="158" t="s">
        <v>1085</v>
      </c>
      <c r="D419" s="585">
        <v>118</v>
      </c>
      <c r="E419" s="585">
        <v>118</v>
      </c>
      <c r="F419" s="586">
        <v>0</v>
      </c>
    </row>
    <row r="420" spans="1:6" x14ac:dyDescent="0.25">
      <c r="A420" s="583" t="s">
        <v>1007</v>
      </c>
      <c r="B420" s="158" t="s">
        <v>767</v>
      </c>
      <c r="C420" s="158" t="s">
        <v>1085</v>
      </c>
      <c r="D420" s="585">
        <v>118</v>
      </c>
      <c r="E420" s="585">
        <v>118</v>
      </c>
      <c r="F420" s="586">
        <v>0</v>
      </c>
    </row>
    <row r="421" spans="1:6" x14ac:dyDescent="0.25">
      <c r="A421" s="583" t="s">
        <v>1007</v>
      </c>
      <c r="B421" s="158" t="s">
        <v>767</v>
      </c>
      <c r="C421" s="158" t="s">
        <v>1085</v>
      </c>
      <c r="D421" s="585">
        <v>118</v>
      </c>
      <c r="E421" s="585">
        <v>118</v>
      </c>
      <c r="F421" s="586">
        <v>0</v>
      </c>
    </row>
    <row r="422" spans="1:6" x14ac:dyDescent="0.25">
      <c r="A422" s="583" t="s">
        <v>1007</v>
      </c>
      <c r="B422" s="158" t="s">
        <v>767</v>
      </c>
      <c r="C422" s="158" t="s">
        <v>1085</v>
      </c>
      <c r="D422" s="585">
        <v>118</v>
      </c>
      <c r="E422" s="585">
        <v>118</v>
      </c>
      <c r="F422" s="586">
        <v>0</v>
      </c>
    </row>
    <row r="423" spans="1:6" x14ac:dyDescent="0.25">
      <c r="A423" s="583" t="s">
        <v>1007</v>
      </c>
      <c r="B423" s="158" t="s">
        <v>767</v>
      </c>
      <c r="C423" s="158" t="s">
        <v>1085</v>
      </c>
      <c r="D423" s="585">
        <v>118</v>
      </c>
      <c r="E423" s="585">
        <v>118</v>
      </c>
      <c r="F423" s="586">
        <v>0</v>
      </c>
    </row>
    <row r="424" spans="1:6" x14ac:dyDescent="0.25">
      <c r="A424" s="583" t="s">
        <v>1007</v>
      </c>
      <c r="B424" s="158" t="s">
        <v>767</v>
      </c>
      <c r="C424" s="158" t="s">
        <v>1085</v>
      </c>
      <c r="D424" s="585">
        <v>118</v>
      </c>
      <c r="E424" s="585">
        <v>118</v>
      </c>
      <c r="F424" s="586">
        <v>0</v>
      </c>
    </row>
    <row r="425" spans="1:6" x14ac:dyDescent="0.25">
      <c r="A425" s="583" t="s">
        <v>1007</v>
      </c>
      <c r="B425" s="158" t="s">
        <v>767</v>
      </c>
      <c r="C425" s="158" t="s">
        <v>1085</v>
      </c>
      <c r="D425" s="585">
        <v>118</v>
      </c>
      <c r="E425" s="585">
        <v>118</v>
      </c>
      <c r="F425" s="586">
        <v>0</v>
      </c>
    </row>
    <row r="426" spans="1:6" x14ac:dyDescent="0.25">
      <c r="A426" s="583" t="s">
        <v>1007</v>
      </c>
      <c r="B426" s="158" t="s">
        <v>767</v>
      </c>
      <c r="C426" s="158" t="s">
        <v>1085</v>
      </c>
      <c r="D426" s="585">
        <v>118</v>
      </c>
      <c r="E426" s="585">
        <v>118</v>
      </c>
      <c r="F426" s="586">
        <v>0</v>
      </c>
    </row>
    <row r="427" spans="1:6" x14ac:dyDescent="0.25">
      <c r="A427" s="583" t="s">
        <v>1007</v>
      </c>
      <c r="B427" s="158" t="s">
        <v>767</v>
      </c>
      <c r="C427" s="158" t="s">
        <v>1085</v>
      </c>
      <c r="D427" s="585">
        <v>118</v>
      </c>
      <c r="E427" s="585">
        <v>118</v>
      </c>
      <c r="F427" s="586">
        <v>0</v>
      </c>
    </row>
    <row r="428" spans="1:6" x14ac:dyDescent="0.25">
      <c r="A428" s="583" t="s">
        <v>1007</v>
      </c>
      <c r="B428" s="158" t="s">
        <v>767</v>
      </c>
      <c r="C428" s="158" t="s">
        <v>1085</v>
      </c>
      <c r="D428" s="585">
        <v>118</v>
      </c>
      <c r="E428" s="585">
        <v>118</v>
      </c>
      <c r="F428" s="586">
        <v>0</v>
      </c>
    </row>
    <row r="429" spans="1:6" x14ac:dyDescent="0.25">
      <c r="A429" s="583" t="s">
        <v>1007</v>
      </c>
      <c r="B429" s="158" t="s">
        <v>767</v>
      </c>
      <c r="C429" s="158" t="s">
        <v>1085</v>
      </c>
      <c r="D429" s="585">
        <v>118</v>
      </c>
      <c r="E429" s="585">
        <v>118</v>
      </c>
      <c r="F429" s="586">
        <v>0</v>
      </c>
    </row>
    <row r="430" spans="1:6" x14ac:dyDescent="0.25">
      <c r="A430" s="583" t="s">
        <v>1007</v>
      </c>
      <c r="B430" s="158" t="s">
        <v>767</v>
      </c>
      <c r="C430" s="158" t="s">
        <v>1085</v>
      </c>
      <c r="D430" s="585">
        <v>118</v>
      </c>
      <c r="E430" s="585">
        <v>118</v>
      </c>
      <c r="F430" s="586">
        <v>0</v>
      </c>
    </row>
    <row r="431" spans="1:6" x14ac:dyDescent="0.25">
      <c r="A431" s="583" t="s">
        <v>1007</v>
      </c>
      <c r="B431" s="158" t="s">
        <v>767</v>
      </c>
      <c r="C431" s="158" t="s">
        <v>1085</v>
      </c>
      <c r="D431" s="585">
        <v>118</v>
      </c>
      <c r="E431" s="585">
        <v>118</v>
      </c>
      <c r="F431" s="586">
        <v>0</v>
      </c>
    </row>
    <row r="432" spans="1:6" x14ac:dyDescent="0.25">
      <c r="A432" s="583" t="s">
        <v>1007</v>
      </c>
      <c r="B432" s="158" t="s">
        <v>767</v>
      </c>
      <c r="C432" s="158" t="s">
        <v>1085</v>
      </c>
      <c r="D432" s="585">
        <v>118</v>
      </c>
      <c r="E432" s="585">
        <v>118</v>
      </c>
      <c r="F432" s="586">
        <v>0</v>
      </c>
    </row>
    <row r="433" spans="1:6" x14ac:dyDescent="0.25">
      <c r="A433" s="583" t="s">
        <v>1007</v>
      </c>
      <c r="B433" s="158" t="s">
        <v>767</v>
      </c>
      <c r="C433" s="158" t="s">
        <v>1085</v>
      </c>
      <c r="D433" s="585">
        <v>118</v>
      </c>
      <c r="E433" s="585">
        <v>118</v>
      </c>
      <c r="F433" s="586">
        <v>0</v>
      </c>
    </row>
    <row r="434" spans="1:6" x14ac:dyDescent="0.25">
      <c r="A434" s="583" t="s">
        <v>1007</v>
      </c>
      <c r="B434" s="158" t="s">
        <v>767</v>
      </c>
      <c r="C434" s="158" t="s">
        <v>1085</v>
      </c>
      <c r="D434" s="585">
        <v>118</v>
      </c>
      <c r="E434" s="585">
        <v>118</v>
      </c>
      <c r="F434" s="586">
        <v>0</v>
      </c>
    </row>
    <row r="435" spans="1:6" x14ac:dyDescent="0.25">
      <c r="A435" s="583" t="s">
        <v>1007</v>
      </c>
      <c r="B435" s="158" t="s">
        <v>767</v>
      </c>
      <c r="C435" s="158" t="s">
        <v>1085</v>
      </c>
      <c r="D435" s="585">
        <v>118</v>
      </c>
      <c r="E435" s="585">
        <v>118</v>
      </c>
      <c r="F435" s="586">
        <v>0</v>
      </c>
    </row>
    <row r="436" spans="1:6" x14ac:dyDescent="0.25">
      <c r="A436" s="583" t="s">
        <v>1007</v>
      </c>
      <c r="B436" s="158" t="s">
        <v>767</v>
      </c>
      <c r="C436" s="158" t="s">
        <v>1085</v>
      </c>
      <c r="D436" s="585">
        <v>118</v>
      </c>
      <c r="E436" s="585">
        <v>118</v>
      </c>
      <c r="F436" s="586">
        <v>0</v>
      </c>
    </row>
    <row r="437" spans="1:6" x14ac:dyDescent="0.25">
      <c r="A437" s="583" t="s">
        <v>1007</v>
      </c>
      <c r="B437" s="158" t="s">
        <v>767</v>
      </c>
      <c r="C437" s="158" t="s">
        <v>1085</v>
      </c>
      <c r="D437" s="585">
        <v>118</v>
      </c>
      <c r="E437" s="585">
        <v>118</v>
      </c>
      <c r="F437" s="586">
        <v>0</v>
      </c>
    </row>
    <row r="438" spans="1:6" x14ac:dyDescent="0.25">
      <c r="A438" s="583" t="s">
        <v>1007</v>
      </c>
      <c r="B438" s="158" t="s">
        <v>767</v>
      </c>
      <c r="C438" s="158" t="s">
        <v>1085</v>
      </c>
      <c r="D438" s="585">
        <v>118</v>
      </c>
      <c r="E438" s="585">
        <v>118</v>
      </c>
      <c r="F438" s="586">
        <v>0</v>
      </c>
    </row>
    <row r="439" spans="1:6" x14ac:dyDescent="0.25">
      <c r="A439" s="583" t="s">
        <v>1007</v>
      </c>
      <c r="B439" s="158" t="s">
        <v>767</v>
      </c>
      <c r="C439" s="158" t="s">
        <v>1085</v>
      </c>
      <c r="D439" s="585">
        <v>118</v>
      </c>
      <c r="E439" s="585">
        <v>118</v>
      </c>
      <c r="F439" s="586">
        <v>0</v>
      </c>
    </row>
    <row r="440" spans="1:6" x14ac:dyDescent="0.25">
      <c r="A440" s="583" t="s">
        <v>1007</v>
      </c>
      <c r="B440" s="158" t="s">
        <v>767</v>
      </c>
      <c r="C440" s="158" t="s">
        <v>1085</v>
      </c>
      <c r="D440" s="585">
        <v>118</v>
      </c>
      <c r="E440" s="585">
        <v>118</v>
      </c>
      <c r="F440" s="586">
        <v>0</v>
      </c>
    </row>
    <row r="441" spans="1:6" ht="13.9" customHeight="1" x14ac:dyDescent="0.25">
      <c r="A441" s="583" t="s">
        <v>1007</v>
      </c>
      <c r="B441" s="158" t="s">
        <v>767</v>
      </c>
      <c r="C441" s="158" t="s">
        <v>1085</v>
      </c>
      <c r="D441" s="585">
        <v>118</v>
      </c>
      <c r="E441" s="585">
        <v>118</v>
      </c>
      <c r="F441" s="586">
        <v>0</v>
      </c>
    </row>
    <row r="442" spans="1:6" x14ac:dyDescent="0.25">
      <c r="A442" s="583" t="s">
        <v>1007</v>
      </c>
      <c r="B442" s="158" t="s">
        <v>767</v>
      </c>
      <c r="C442" s="158" t="s">
        <v>1085</v>
      </c>
      <c r="D442" s="585">
        <v>118</v>
      </c>
      <c r="E442" s="585">
        <v>118</v>
      </c>
      <c r="F442" s="586">
        <v>0</v>
      </c>
    </row>
    <row r="443" spans="1:6" x14ac:dyDescent="0.25">
      <c r="A443" s="583" t="s">
        <v>1007</v>
      </c>
      <c r="B443" s="158" t="s">
        <v>767</v>
      </c>
      <c r="C443" s="158" t="s">
        <v>1085</v>
      </c>
      <c r="D443" s="585">
        <v>118</v>
      </c>
      <c r="E443" s="585">
        <v>118</v>
      </c>
      <c r="F443" s="586">
        <v>0</v>
      </c>
    </row>
    <row r="444" spans="1:6" x14ac:dyDescent="0.25">
      <c r="A444" s="583" t="s">
        <v>1007</v>
      </c>
      <c r="B444" s="158" t="s">
        <v>767</v>
      </c>
      <c r="C444" s="158" t="s">
        <v>1085</v>
      </c>
      <c r="D444" s="585">
        <v>118</v>
      </c>
      <c r="E444" s="585">
        <v>118</v>
      </c>
      <c r="F444" s="586">
        <v>0</v>
      </c>
    </row>
    <row r="445" spans="1:6" x14ac:dyDescent="0.25">
      <c r="A445" s="583" t="s">
        <v>1007</v>
      </c>
      <c r="B445" s="158" t="s">
        <v>767</v>
      </c>
      <c r="C445" s="158" t="s">
        <v>1085</v>
      </c>
      <c r="D445" s="585">
        <v>118</v>
      </c>
      <c r="E445" s="585">
        <v>118</v>
      </c>
      <c r="F445" s="586">
        <v>0</v>
      </c>
    </row>
    <row r="446" spans="1:6" x14ac:dyDescent="0.25">
      <c r="A446" s="583" t="s">
        <v>1007</v>
      </c>
      <c r="B446" s="158" t="s">
        <v>767</v>
      </c>
      <c r="C446" s="158" t="s">
        <v>1085</v>
      </c>
      <c r="D446" s="585">
        <v>118</v>
      </c>
      <c r="E446" s="585">
        <v>118</v>
      </c>
      <c r="F446" s="586">
        <v>0</v>
      </c>
    </row>
    <row r="447" spans="1:6" x14ac:dyDescent="0.25">
      <c r="A447" s="583" t="s">
        <v>1007</v>
      </c>
      <c r="B447" s="158" t="s">
        <v>767</v>
      </c>
      <c r="C447" s="158" t="s">
        <v>1085</v>
      </c>
      <c r="D447" s="585">
        <v>118</v>
      </c>
      <c r="E447" s="585">
        <v>118</v>
      </c>
      <c r="F447" s="586">
        <v>0</v>
      </c>
    </row>
    <row r="448" spans="1:6" x14ac:dyDescent="0.25">
      <c r="A448" s="583" t="s">
        <v>1007</v>
      </c>
      <c r="B448" s="158" t="s">
        <v>767</v>
      </c>
      <c r="C448" s="158" t="s">
        <v>1085</v>
      </c>
      <c r="D448" s="585">
        <v>118</v>
      </c>
      <c r="E448" s="585">
        <v>118</v>
      </c>
      <c r="F448" s="586">
        <v>0</v>
      </c>
    </row>
    <row r="449" spans="1:6" x14ac:dyDescent="0.25">
      <c r="A449" s="583" t="s">
        <v>1007</v>
      </c>
      <c r="B449" s="158" t="s">
        <v>767</v>
      </c>
      <c r="C449" s="158" t="s">
        <v>1085</v>
      </c>
      <c r="D449" s="585">
        <v>118</v>
      </c>
      <c r="E449" s="585">
        <v>118</v>
      </c>
      <c r="F449" s="586">
        <v>0</v>
      </c>
    </row>
    <row r="450" spans="1:6" x14ac:dyDescent="0.25">
      <c r="A450" s="583" t="s">
        <v>1007</v>
      </c>
      <c r="B450" s="158" t="s">
        <v>767</v>
      </c>
      <c r="C450" s="158" t="s">
        <v>1085</v>
      </c>
      <c r="D450" s="585">
        <v>118</v>
      </c>
      <c r="E450" s="585">
        <v>118</v>
      </c>
      <c r="F450" s="586">
        <v>0</v>
      </c>
    </row>
    <row r="451" spans="1:6" x14ac:dyDescent="0.25">
      <c r="A451" s="583" t="s">
        <v>1007</v>
      </c>
      <c r="B451" s="158" t="s">
        <v>767</v>
      </c>
      <c r="C451" s="158" t="s">
        <v>1085</v>
      </c>
      <c r="D451" s="585">
        <v>118</v>
      </c>
      <c r="E451" s="585">
        <v>118</v>
      </c>
      <c r="F451" s="586">
        <v>0</v>
      </c>
    </row>
    <row r="452" spans="1:6" x14ac:dyDescent="0.25">
      <c r="A452" s="583" t="s">
        <v>1007</v>
      </c>
      <c r="B452" s="158" t="s">
        <v>767</v>
      </c>
      <c r="C452" s="158" t="s">
        <v>1085</v>
      </c>
      <c r="D452" s="585">
        <v>118</v>
      </c>
      <c r="E452" s="585">
        <v>118</v>
      </c>
      <c r="F452" s="586">
        <v>0</v>
      </c>
    </row>
    <row r="453" spans="1:6" x14ac:dyDescent="0.25">
      <c r="A453" s="583" t="s">
        <v>1007</v>
      </c>
      <c r="B453" s="158" t="s">
        <v>767</v>
      </c>
      <c r="C453" s="158" t="s">
        <v>1085</v>
      </c>
      <c r="D453" s="585">
        <v>118</v>
      </c>
      <c r="E453" s="585">
        <v>118</v>
      </c>
      <c r="F453" s="586">
        <v>0</v>
      </c>
    </row>
    <row r="454" spans="1:6" x14ac:dyDescent="0.25">
      <c r="A454" s="583" t="s">
        <v>1007</v>
      </c>
      <c r="B454" s="158" t="s">
        <v>767</v>
      </c>
      <c r="C454" s="158" t="s">
        <v>1085</v>
      </c>
      <c r="D454" s="585">
        <v>118</v>
      </c>
      <c r="E454" s="585">
        <v>118</v>
      </c>
      <c r="F454" s="586">
        <v>0</v>
      </c>
    </row>
    <row r="455" spans="1:6" x14ac:dyDescent="0.25">
      <c r="A455" s="583" t="s">
        <v>1007</v>
      </c>
      <c r="B455" s="158" t="s">
        <v>767</v>
      </c>
      <c r="C455" s="158" t="s">
        <v>1085</v>
      </c>
      <c r="D455" s="585">
        <v>118</v>
      </c>
      <c r="E455" s="585">
        <v>118</v>
      </c>
      <c r="F455" s="586">
        <v>0</v>
      </c>
    </row>
    <row r="456" spans="1:6" x14ac:dyDescent="0.25">
      <c r="A456" s="583" t="s">
        <v>1007</v>
      </c>
      <c r="B456" s="158" t="s">
        <v>767</v>
      </c>
      <c r="C456" s="158" t="s">
        <v>1085</v>
      </c>
      <c r="D456" s="585">
        <v>118</v>
      </c>
      <c r="E456" s="585">
        <v>118</v>
      </c>
      <c r="F456" s="586">
        <v>0</v>
      </c>
    </row>
    <row r="457" spans="1:6" x14ac:dyDescent="0.25">
      <c r="A457" s="583" t="s">
        <v>1007</v>
      </c>
      <c r="B457" s="158" t="s">
        <v>767</v>
      </c>
      <c r="C457" s="158" t="s">
        <v>1085</v>
      </c>
      <c r="D457" s="585">
        <v>118</v>
      </c>
      <c r="E457" s="585">
        <v>118</v>
      </c>
      <c r="F457" s="586">
        <v>0</v>
      </c>
    </row>
    <row r="458" spans="1:6" x14ac:dyDescent="0.25">
      <c r="A458" s="583" t="s">
        <v>1007</v>
      </c>
      <c r="B458" s="158" t="s">
        <v>767</v>
      </c>
      <c r="C458" s="158" t="s">
        <v>1085</v>
      </c>
      <c r="D458" s="585">
        <v>118</v>
      </c>
      <c r="E458" s="585">
        <v>118</v>
      </c>
      <c r="F458" s="586">
        <v>0</v>
      </c>
    </row>
    <row r="459" spans="1:6" x14ac:dyDescent="0.25">
      <c r="A459" s="583" t="s">
        <v>1007</v>
      </c>
      <c r="B459" s="158" t="s">
        <v>767</v>
      </c>
      <c r="C459" s="158" t="s">
        <v>1085</v>
      </c>
      <c r="D459" s="585">
        <v>118</v>
      </c>
      <c r="E459" s="585">
        <v>118</v>
      </c>
      <c r="F459" s="586">
        <v>0</v>
      </c>
    </row>
    <row r="460" spans="1:6" x14ac:dyDescent="0.25">
      <c r="A460" s="583" t="s">
        <v>1007</v>
      </c>
      <c r="B460" s="158" t="s">
        <v>767</v>
      </c>
      <c r="C460" s="158" t="s">
        <v>1085</v>
      </c>
      <c r="D460" s="585">
        <v>118</v>
      </c>
      <c r="E460" s="585">
        <v>118</v>
      </c>
      <c r="F460" s="586">
        <v>0</v>
      </c>
    </row>
    <row r="461" spans="1:6" x14ac:dyDescent="0.25">
      <c r="A461" s="583" t="s">
        <v>1007</v>
      </c>
      <c r="B461" s="158" t="s">
        <v>767</v>
      </c>
      <c r="C461" s="158" t="s">
        <v>1085</v>
      </c>
      <c r="D461" s="585">
        <v>118</v>
      </c>
      <c r="E461" s="585">
        <v>118</v>
      </c>
      <c r="F461" s="586">
        <v>0</v>
      </c>
    </row>
    <row r="462" spans="1:6" x14ac:dyDescent="0.25">
      <c r="A462" s="583" t="s">
        <v>1007</v>
      </c>
      <c r="B462" s="158" t="s">
        <v>767</v>
      </c>
      <c r="C462" s="158" t="s">
        <v>1085</v>
      </c>
      <c r="D462" s="585">
        <v>118</v>
      </c>
      <c r="E462" s="585">
        <v>118</v>
      </c>
      <c r="F462" s="586">
        <v>0</v>
      </c>
    </row>
    <row r="463" spans="1:6" x14ac:dyDescent="0.25">
      <c r="A463" s="583" t="s">
        <v>1007</v>
      </c>
      <c r="B463" s="158" t="s">
        <v>767</v>
      </c>
      <c r="C463" s="158" t="s">
        <v>1085</v>
      </c>
      <c r="D463" s="585">
        <v>118</v>
      </c>
      <c r="E463" s="585">
        <v>118</v>
      </c>
      <c r="F463" s="586">
        <v>0</v>
      </c>
    </row>
    <row r="464" spans="1:6" x14ac:dyDescent="0.25">
      <c r="A464" s="583" t="s">
        <v>1007</v>
      </c>
      <c r="B464" s="158" t="s">
        <v>767</v>
      </c>
      <c r="C464" s="158" t="s">
        <v>1085</v>
      </c>
      <c r="D464" s="585">
        <v>118</v>
      </c>
      <c r="E464" s="585">
        <v>118</v>
      </c>
      <c r="F464" s="586">
        <v>0</v>
      </c>
    </row>
    <row r="465" spans="1:6" x14ac:dyDescent="0.25">
      <c r="A465" s="583" t="s">
        <v>1007</v>
      </c>
      <c r="B465" s="158" t="s">
        <v>767</v>
      </c>
      <c r="C465" s="158" t="s">
        <v>1085</v>
      </c>
      <c r="D465" s="585">
        <v>118</v>
      </c>
      <c r="E465" s="585">
        <v>118</v>
      </c>
      <c r="F465" s="586">
        <v>0</v>
      </c>
    </row>
    <row r="466" spans="1:6" x14ac:dyDescent="0.25">
      <c r="A466" s="583" t="s">
        <v>1007</v>
      </c>
      <c r="B466" s="158" t="s">
        <v>767</v>
      </c>
      <c r="C466" s="158" t="s">
        <v>1085</v>
      </c>
      <c r="D466" s="585">
        <v>118</v>
      </c>
      <c r="E466" s="585">
        <v>118</v>
      </c>
      <c r="F466" s="586">
        <v>0</v>
      </c>
    </row>
    <row r="467" spans="1:6" x14ac:dyDescent="0.25">
      <c r="A467" s="583" t="s">
        <v>1007</v>
      </c>
      <c r="B467" s="158" t="s">
        <v>767</v>
      </c>
      <c r="C467" s="158" t="s">
        <v>1085</v>
      </c>
      <c r="D467" s="585">
        <v>118</v>
      </c>
      <c r="E467" s="585">
        <v>118</v>
      </c>
      <c r="F467" s="586">
        <v>0</v>
      </c>
    </row>
    <row r="468" spans="1:6" x14ac:dyDescent="0.25">
      <c r="A468" s="583" t="s">
        <v>1007</v>
      </c>
      <c r="B468" s="158" t="s">
        <v>767</v>
      </c>
      <c r="C468" s="158" t="s">
        <v>1085</v>
      </c>
      <c r="D468" s="585">
        <v>118</v>
      </c>
      <c r="E468" s="585">
        <v>118</v>
      </c>
      <c r="F468" s="586">
        <v>0</v>
      </c>
    </row>
    <row r="469" spans="1:6" x14ac:dyDescent="0.25">
      <c r="A469" s="583" t="s">
        <v>1007</v>
      </c>
      <c r="B469" s="158" t="s">
        <v>767</v>
      </c>
      <c r="C469" s="158" t="s">
        <v>1085</v>
      </c>
      <c r="D469" s="585">
        <v>118</v>
      </c>
      <c r="E469" s="585">
        <v>118</v>
      </c>
      <c r="F469" s="586">
        <v>0</v>
      </c>
    </row>
    <row r="470" spans="1:6" x14ac:dyDescent="0.25">
      <c r="A470" s="583" t="s">
        <v>1007</v>
      </c>
      <c r="B470" s="158" t="s">
        <v>767</v>
      </c>
      <c r="C470" s="158" t="s">
        <v>1085</v>
      </c>
      <c r="D470" s="585">
        <v>118</v>
      </c>
      <c r="E470" s="585">
        <v>118</v>
      </c>
      <c r="F470" s="586">
        <v>0</v>
      </c>
    </row>
    <row r="471" spans="1:6" x14ac:dyDescent="0.25">
      <c r="A471" s="583" t="s">
        <v>1007</v>
      </c>
      <c r="B471" s="158" t="s">
        <v>767</v>
      </c>
      <c r="C471" s="158" t="s">
        <v>1085</v>
      </c>
      <c r="D471" s="585">
        <v>118</v>
      </c>
      <c r="E471" s="585">
        <v>118</v>
      </c>
      <c r="F471" s="586">
        <v>0</v>
      </c>
    </row>
    <row r="472" spans="1:6" x14ac:dyDescent="0.25">
      <c r="A472" s="583" t="s">
        <v>1007</v>
      </c>
      <c r="B472" s="158" t="s">
        <v>767</v>
      </c>
      <c r="C472" s="158" t="s">
        <v>1085</v>
      </c>
      <c r="D472" s="585">
        <v>118</v>
      </c>
      <c r="E472" s="585">
        <v>118</v>
      </c>
      <c r="F472" s="586">
        <v>0</v>
      </c>
    </row>
    <row r="473" spans="1:6" x14ac:dyDescent="0.25">
      <c r="A473" s="583" t="s">
        <v>1007</v>
      </c>
      <c r="B473" s="158" t="s">
        <v>767</v>
      </c>
      <c r="C473" s="158" t="s">
        <v>1085</v>
      </c>
      <c r="D473" s="585">
        <v>118</v>
      </c>
      <c r="E473" s="585">
        <v>118</v>
      </c>
      <c r="F473" s="586">
        <v>0</v>
      </c>
    </row>
    <row r="474" spans="1:6" x14ac:dyDescent="0.25">
      <c r="A474" s="583" t="s">
        <v>1007</v>
      </c>
      <c r="B474" s="158" t="s">
        <v>767</v>
      </c>
      <c r="C474" s="158" t="s">
        <v>1085</v>
      </c>
      <c r="D474" s="585">
        <v>118</v>
      </c>
      <c r="E474" s="585">
        <v>118</v>
      </c>
      <c r="F474" s="586">
        <v>0</v>
      </c>
    </row>
    <row r="475" spans="1:6" x14ac:dyDescent="0.25">
      <c r="A475" s="583" t="s">
        <v>1007</v>
      </c>
      <c r="B475" s="158" t="s">
        <v>767</v>
      </c>
      <c r="C475" s="158" t="s">
        <v>1085</v>
      </c>
      <c r="D475" s="585">
        <v>118</v>
      </c>
      <c r="E475" s="585">
        <v>118</v>
      </c>
      <c r="F475" s="586">
        <v>0</v>
      </c>
    </row>
    <row r="476" spans="1:6" x14ac:dyDescent="0.25">
      <c r="A476" s="583" t="s">
        <v>1007</v>
      </c>
      <c r="B476" s="158" t="s">
        <v>767</v>
      </c>
      <c r="C476" s="158" t="s">
        <v>1085</v>
      </c>
      <c r="D476" s="585">
        <v>118</v>
      </c>
      <c r="E476" s="585">
        <v>118</v>
      </c>
      <c r="F476" s="586">
        <v>0</v>
      </c>
    </row>
    <row r="477" spans="1:6" x14ac:dyDescent="0.25">
      <c r="A477" s="583" t="s">
        <v>1007</v>
      </c>
      <c r="B477" s="158" t="s">
        <v>767</v>
      </c>
      <c r="C477" s="158" t="s">
        <v>1085</v>
      </c>
      <c r="D477" s="585">
        <v>118</v>
      </c>
      <c r="E477" s="585">
        <v>118</v>
      </c>
      <c r="F477" s="586">
        <v>0</v>
      </c>
    </row>
    <row r="478" spans="1:6" x14ac:dyDescent="0.25">
      <c r="A478" s="583" t="s">
        <v>1007</v>
      </c>
      <c r="B478" s="158" t="s">
        <v>767</v>
      </c>
      <c r="C478" s="158" t="s">
        <v>1085</v>
      </c>
      <c r="D478" s="585">
        <v>118</v>
      </c>
      <c r="E478" s="585">
        <v>118</v>
      </c>
      <c r="F478" s="586">
        <v>0</v>
      </c>
    </row>
    <row r="479" spans="1:6" x14ac:dyDescent="0.25">
      <c r="A479" s="583" t="s">
        <v>1007</v>
      </c>
      <c r="B479" s="158" t="s">
        <v>767</v>
      </c>
      <c r="C479" s="158" t="s">
        <v>1085</v>
      </c>
      <c r="D479" s="585">
        <v>118</v>
      </c>
      <c r="E479" s="585">
        <v>118</v>
      </c>
      <c r="F479" s="586">
        <v>0</v>
      </c>
    </row>
    <row r="480" spans="1:6" x14ac:dyDescent="0.25">
      <c r="A480" s="583" t="s">
        <v>1007</v>
      </c>
      <c r="B480" s="158" t="s">
        <v>767</v>
      </c>
      <c r="C480" s="158" t="s">
        <v>1085</v>
      </c>
      <c r="D480" s="585">
        <v>118</v>
      </c>
      <c r="E480" s="585">
        <v>118</v>
      </c>
      <c r="F480" s="586">
        <v>0</v>
      </c>
    </row>
    <row r="481" spans="1:6" x14ac:dyDescent="0.25">
      <c r="A481" s="583" t="s">
        <v>1007</v>
      </c>
      <c r="B481" s="158" t="s">
        <v>767</v>
      </c>
      <c r="C481" s="158" t="s">
        <v>1085</v>
      </c>
      <c r="D481" s="585">
        <v>118</v>
      </c>
      <c r="E481" s="585">
        <v>118</v>
      </c>
      <c r="F481" s="586">
        <v>0</v>
      </c>
    </row>
    <row r="482" spans="1:6" x14ac:dyDescent="0.25">
      <c r="A482" s="583" t="s">
        <v>1007</v>
      </c>
      <c r="B482" s="158" t="s">
        <v>767</v>
      </c>
      <c r="C482" s="158" t="s">
        <v>1085</v>
      </c>
      <c r="D482" s="585">
        <v>118</v>
      </c>
      <c r="E482" s="585">
        <v>118</v>
      </c>
      <c r="F482" s="586">
        <v>0</v>
      </c>
    </row>
    <row r="483" spans="1:6" x14ac:dyDescent="0.25">
      <c r="A483" s="583" t="s">
        <v>1007</v>
      </c>
      <c r="B483" s="158" t="s">
        <v>767</v>
      </c>
      <c r="C483" s="158" t="s">
        <v>1085</v>
      </c>
      <c r="D483" s="585">
        <v>118</v>
      </c>
      <c r="E483" s="585">
        <v>118</v>
      </c>
      <c r="F483" s="586">
        <v>0</v>
      </c>
    </row>
    <row r="484" spans="1:6" x14ac:dyDescent="0.25">
      <c r="A484" s="583" t="s">
        <v>1007</v>
      </c>
      <c r="B484" s="158" t="s">
        <v>767</v>
      </c>
      <c r="C484" s="158" t="s">
        <v>1085</v>
      </c>
      <c r="D484" s="585">
        <v>118</v>
      </c>
      <c r="E484" s="585">
        <v>118</v>
      </c>
      <c r="F484" s="586">
        <v>0</v>
      </c>
    </row>
    <row r="485" spans="1:6" x14ac:dyDescent="0.25">
      <c r="A485" s="583" t="s">
        <v>1007</v>
      </c>
      <c r="B485" s="158" t="s">
        <v>767</v>
      </c>
      <c r="C485" s="158" t="s">
        <v>1085</v>
      </c>
      <c r="D485" s="585">
        <v>118</v>
      </c>
      <c r="E485" s="585">
        <v>118</v>
      </c>
      <c r="F485" s="586">
        <v>0</v>
      </c>
    </row>
    <row r="486" spans="1:6" x14ac:dyDescent="0.25">
      <c r="A486" s="583" t="s">
        <v>1007</v>
      </c>
      <c r="B486" s="158" t="s">
        <v>767</v>
      </c>
      <c r="C486" s="158" t="s">
        <v>1085</v>
      </c>
      <c r="D486" s="585">
        <v>118</v>
      </c>
      <c r="E486" s="585">
        <v>118</v>
      </c>
      <c r="F486" s="586">
        <v>0</v>
      </c>
    </row>
    <row r="487" spans="1:6" x14ac:dyDescent="0.25">
      <c r="A487" s="583" t="s">
        <v>1007</v>
      </c>
      <c r="B487" s="158" t="s">
        <v>767</v>
      </c>
      <c r="C487" s="158" t="s">
        <v>1085</v>
      </c>
      <c r="D487" s="585">
        <v>118</v>
      </c>
      <c r="E487" s="585">
        <v>118</v>
      </c>
      <c r="F487" s="586">
        <v>0</v>
      </c>
    </row>
    <row r="488" spans="1:6" x14ac:dyDescent="0.25">
      <c r="A488" s="583" t="s">
        <v>1007</v>
      </c>
      <c r="B488" s="158" t="s">
        <v>767</v>
      </c>
      <c r="C488" s="158" t="s">
        <v>1085</v>
      </c>
      <c r="D488" s="585">
        <v>118</v>
      </c>
      <c r="E488" s="585">
        <v>118</v>
      </c>
      <c r="F488" s="586">
        <v>0</v>
      </c>
    </row>
    <row r="489" spans="1:6" x14ac:dyDescent="0.25">
      <c r="A489" s="583" t="s">
        <v>1007</v>
      </c>
      <c r="B489" s="158" t="s">
        <v>767</v>
      </c>
      <c r="C489" s="158" t="s">
        <v>1085</v>
      </c>
      <c r="D489" s="585">
        <v>118</v>
      </c>
      <c r="E489" s="585">
        <v>118</v>
      </c>
      <c r="F489" s="586">
        <v>0</v>
      </c>
    </row>
    <row r="490" spans="1:6" x14ac:dyDescent="0.25">
      <c r="A490" s="583" t="s">
        <v>1007</v>
      </c>
      <c r="B490" s="158" t="s">
        <v>767</v>
      </c>
      <c r="C490" s="158" t="s">
        <v>1085</v>
      </c>
      <c r="D490" s="585">
        <v>118</v>
      </c>
      <c r="E490" s="585">
        <v>118</v>
      </c>
      <c r="F490" s="586">
        <v>0</v>
      </c>
    </row>
    <row r="491" spans="1:6" x14ac:dyDescent="0.25">
      <c r="A491" s="583" t="s">
        <v>1007</v>
      </c>
      <c r="B491" s="158" t="s">
        <v>767</v>
      </c>
      <c r="C491" s="158" t="s">
        <v>1085</v>
      </c>
      <c r="D491" s="585">
        <v>118</v>
      </c>
      <c r="E491" s="585">
        <v>118</v>
      </c>
      <c r="F491" s="586">
        <v>0</v>
      </c>
    </row>
    <row r="492" spans="1:6" x14ac:dyDescent="0.25">
      <c r="A492" s="583" t="s">
        <v>1007</v>
      </c>
      <c r="B492" s="158" t="s">
        <v>767</v>
      </c>
      <c r="C492" s="158" t="s">
        <v>1085</v>
      </c>
      <c r="D492" s="585">
        <v>118</v>
      </c>
      <c r="E492" s="585">
        <v>118</v>
      </c>
      <c r="F492" s="586">
        <v>0</v>
      </c>
    </row>
    <row r="493" spans="1:6" x14ac:dyDescent="0.25">
      <c r="A493" s="583" t="s">
        <v>1007</v>
      </c>
      <c r="B493" s="158" t="s">
        <v>767</v>
      </c>
      <c r="C493" s="158" t="s">
        <v>1085</v>
      </c>
      <c r="D493" s="585">
        <v>118</v>
      </c>
      <c r="E493" s="585">
        <v>118</v>
      </c>
      <c r="F493" s="586">
        <v>0</v>
      </c>
    </row>
    <row r="494" spans="1:6" x14ac:dyDescent="0.25">
      <c r="A494" s="583" t="s">
        <v>1007</v>
      </c>
      <c r="B494" s="158" t="s">
        <v>767</v>
      </c>
      <c r="C494" s="158" t="s">
        <v>1085</v>
      </c>
      <c r="D494" s="585">
        <v>118</v>
      </c>
      <c r="E494" s="585">
        <v>118</v>
      </c>
      <c r="F494" s="586">
        <v>0</v>
      </c>
    </row>
    <row r="495" spans="1:6" x14ac:dyDescent="0.25">
      <c r="A495" s="583" t="s">
        <v>1007</v>
      </c>
      <c r="B495" s="158" t="s">
        <v>767</v>
      </c>
      <c r="C495" s="158" t="s">
        <v>1085</v>
      </c>
      <c r="D495" s="585">
        <v>118</v>
      </c>
      <c r="E495" s="585">
        <v>118</v>
      </c>
      <c r="F495" s="586">
        <v>0</v>
      </c>
    </row>
    <row r="496" spans="1:6" x14ac:dyDescent="0.25">
      <c r="A496" s="583" t="s">
        <v>1007</v>
      </c>
      <c r="B496" s="158" t="s">
        <v>767</v>
      </c>
      <c r="C496" s="158" t="s">
        <v>1085</v>
      </c>
      <c r="D496" s="585">
        <v>118</v>
      </c>
      <c r="E496" s="585">
        <v>118</v>
      </c>
      <c r="F496" s="586">
        <v>0</v>
      </c>
    </row>
    <row r="497" spans="1:6" x14ac:dyDescent="0.25">
      <c r="A497" s="583" t="s">
        <v>1007</v>
      </c>
      <c r="B497" s="158" t="s">
        <v>767</v>
      </c>
      <c r="C497" s="158" t="s">
        <v>1085</v>
      </c>
      <c r="D497" s="585">
        <v>118</v>
      </c>
      <c r="E497" s="585">
        <v>118</v>
      </c>
      <c r="F497" s="586">
        <v>0</v>
      </c>
    </row>
    <row r="498" spans="1:6" x14ac:dyDescent="0.25">
      <c r="A498" s="583" t="s">
        <v>1007</v>
      </c>
      <c r="B498" s="158" t="s">
        <v>767</v>
      </c>
      <c r="C498" s="158" t="s">
        <v>1085</v>
      </c>
      <c r="D498" s="585">
        <v>118</v>
      </c>
      <c r="E498" s="585">
        <v>118</v>
      </c>
      <c r="F498" s="586">
        <v>0</v>
      </c>
    </row>
    <row r="499" spans="1:6" x14ac:dyDescent="0.25">
      <c r="A499" s="583" t="s">
        <v>1007</v>
      </c>
      <c r="B499" s="158" t="s">
        <v>767</v>
      </c>
      <c r="C499" s="158" t="s">
        <v>1085</v>
      </c>
      <c r="D499" s="585">
        <v>118</v>
      </c>
      <c r="E499" s="585">
        <v>118</v>
      </c>
      <c r="F499" s="586">
        <v>0</v>
      </c>
    </row>
    <row r="500" spans="1:6" x14ac:dyDescent="0.25">
      <c r="A500" s="583" t="s">
        <v>1007</v>
      </c>
      <c r="B500" s="158" t="s">
        <v>767</v>
      </c>
      <c r="C500" s="158" t="s">
        <v>1085</v>
      </c>
      <c r="D500" s="585">
        <v>118</v>
      </c>
      <c r="E500" s="585">
        <v>118</v>
      </c>
      <c r="F500" s="586">
        <v>0</v>
      </c>
    </row>
    <row r="501" spans="1:6" x14ac:dyDescent="0.25">
      <c r="A501" s="583" t="s">
        <v>1007</v>
      </c>
      <c r="B501" s="158" t="s">
        <v>767</v>
      </c>
      <c r="C501" s="158" t="s">
        <v>1085</v>
      </c>
      <c r="D501" s="585">
        <v>118</v>
      </c>
      <c r="E501" s="585">
        <v>118</v>
      </c>
      <c r="F501" s="586">
        <v>0</v>
      </c>
    </row>
    <row r="502" spans="1:6" x14ac:dyDescent="0.25">
      <c r="A502" s="583" t="s">
        <v>1007</v>
      </c>
      <c r="B502" s="158" t="s">
        <v>767</v>
      </c>
      <c r="C502" s="158" t="s">
        <v>1085</v>
      </c>
      <c r="D502" s="585">
        <v>118</v>
      </c>
      <c r="E502" s="585">
        <v>118</v>
      </c>
      <c r="F502" s="586">
        <v>0</v>
      </c>
    </row>
    <row r="503" spans="1:6" x14ac:dyDescent="0.25">
      <c r="A503" s="583" t="s">
        <v>1007</v>
      </c>
      <c r="B503" s="158" t="s">
        <v>767</v>
      </c>
      <c r="C503" s="158" t="s">
        <v>1085</v>
      </c>
      <c r="D503" s="585">
        <v>118</v>
      </c>
      <c r="E503" s="585">
        <v>118</v>
      </c>
      <c r="F503" s="586">
        <v>0</v>
      </c>
    </row>
    <row r="504" spans="1:6" x14ac:dyDescent="0.25">
      <c r="A504" s="583" t="s">
        <v>1007</v>
      </c>
      <c r="B504" s="158" t="s">
        <v>767</v>
      </c>
      <c r="C504" s="158" t="s">
        <v>1085</v>
      </c>
      <c r="D504" s="585">
        <v>118</v>
      </c>
      <c r="E504" s="585">
        <v>118</v>
      </c>
      <c r="F504" s="586">
        <v>0</v>
      </c>
    </row>
    <row r="505" spans="1:6" x14ac:dyDescent="0.25">
      <c r="A505" s="583" t="s">
        <v>1007</v>
      </c>
      <c r="B505" s="158" t="s">
        <v>767</v>
      </c>
      <c r="C505" s="158" t="s">
        <v>1085</v>
      </c>
      <c r="D505" s="585">
        <v>118</v>
      </c>
      <c r="E505" s="585">
        <v>118</v>
      </c>
      <c r="F505" s="586">
        <v>0</v>
      </c>
    </row>
    <row r="506" spans="1:6" x14ac:dyDescent="0.25">
      <c r="A506" s="583" t="s">
        <v>1007</v>
      </c>
      <c r="B506" s="158" t="s">
        <v>767</v>
      </c>
      <c r="C506" s="158" t="s">
        <v>1085</v>
      </c>
      <c r="D506" s="585">
        <v>118</v>
      </c>
      <c r="E506" s="585">
        <v>118</v>
      </c>
      <c r="F506" s="586">
        <v>0</v>
      </c>
    </row>
    <row r="507" spans="1:6" x14ac:dyDescent="0.25">
      <c r="A507" s="583" t="s">
        <v>1007</v>
      </c>
      <c r="B507" s="158" t="s">
        <v>767</v>
      </c>
      <c r="C507" s="158" t="s">
        <v>1085</v>
      </c>
      <c r="D507" s="585">
        <v>118</v>
      </c>
      <c r="E507" s="585">
        <v>118</v>
      </c>
      <c r="F507" s="586">
        <v>0</v>
      </c>
    </row>
    <row r="508" spans="1:6" x14ac:dyDescent="0.25">
      <c r="A508" s="583" t="s">
        <v>1007</v>
      </c>
      <c r="B508" s="158" t="s">
        <v>767</v>
      </c>
      <c r="C508" s="158" t="s">
        <v>1085</v>
      </c>
      <c r="D508" s="585">
        <v>118</v>
      </c>
      <c r="E508" s="585">
        <v>118</v>
      </c>
      <c r="F508" s="586">
        <v>0</v>
      </c>
    </row>
    <row r="509" spans="1:6" x14ac:dyDescent="0.25">
      <c r="A509" s="583" t="s">
        <v>1007</v>
      </c>
      <c r="B509" s="158" t="s">
        <v>767</v>
      </c>
      <c r="C509" s="158" t="s">
        <v>1085</v>
      </c>
      <c r="D509" s="585">
        <v>118</v>
      </c>
      <c r="E509" s="585">
        <v>118</v>
      </c>
      <c r="F509" s="586">
        <v>0</v>
      </c>
    </row>
    <row r="510" spans="1:6" x14ac:dyDescent="0.25">
      <c r="A510" s="583" t="s">
        <v>1007</v>
      </c>
      <c r="B510" s="158" t="s">
        <v>767</v>
      </c>
      <c r="C510" s="158" t="s">
        <v>1085</v>
      </c>
      <c r="D510" s="585">
        <v>118</v>
      </c>
      <c r="E510" s="585">
        <v>118</v>
      </c>
      <c r="F510" s="586">
        <v>0</v>
      </c>
    </row>
    <row r="511" spans="1:6" x14ac:dyDescent="0.25">
      <c r="A511" s="583" t="s">
        <v>1007</v>
      </c>
      <c r="B511" s="158" t="s">
        <v>767</v>
      </c>
      <c r="C511" s="158" t="s">
        <v>1085</v>
      </c>
      <c r="D511" s="585">
        <v>118</v>
      </c>
      <c r="E511" s="585">
        <v>118</v>
      </c>
      <c r="F511" s="586">
        <v>0</v>
      </c>
    </row>
    <row r="512" spans="1:6" x14ac:dyDescent="0.25">
      <c r="A512" s="583" t="s">
        <v>1007</v>
      </c>
      <c r="B512" s="158" t="s">
        <v>767</v>
      </c>
      <c r="C512" s="158" t="s">
        <v>1085</v>
      </c>
      <c r="D512" s="585">
        <v>118</v>
      </c>
      <c r="E512" s="585">
        <v>118</v>
      </c>
      <c r="F512" s="586">
        <v>0</v>
      </c>
    </row>
    <row r="513" spans="1:6" x14ac:dyDescent="0.25">
      <c r="A513" s="583" t="s">
        <v>1007</v>
      </c>
      <c r="B513" s="158" t="s">
        <v>767</v>
      </c>
      <c r="C513" s="158" t="s">
        <v>1085</v>
      </c>
      <c r="D513" s="585">
        <v>118</v>
      </c>
      <c r="E513" s="585">
        <v>118</v>
      </c>
      <c r="F513" s="586">
        <v>0</v>
      </c>
    </row>
    <row r="514" spans="1:6" x14ac:dyDescent="0.25">
      <c r="A514" s="583" t="s">
        <v>1007</v>
      </c>
      <c r="B514" s="158" t="s">
        <v>767</v>
      </c>
      <c r="C514" s="158" t="s">
        <v>1085</v>
      </c>
      <c r="D514" s="585">
        <v>118</v>
      </c>
      <c r="E514" s="585">
        <v>118</v>
      </c>
      <c r="F514" s="586">
        <v>0</v>
      </c>
    </row>
    <row r="515" spans="1:6" x14ac:dyDescent="0.25">
      <c r="A515" s="583" t="s">
        <v>1007</v>
      </c>
      <c r="B515" s="158" t="s">
        <v>767</v>
      </c>
      <c r="C515" s="158" t="s">
        <v>1085</v>
      </c>
      <c r="D515" s="585">
        <v>118</v>
      </c>
      <c r="E515" s="585">
        <v>118</v>
      </c>
      <c r="F515" s="586">
        <v>0</v>
      </c>
    </row>
    <row r="516" spans="1:6" x14ac:dyDescent="0.25">
      <c r="A516" s="583" t="s">
        <v>1007</v>
      </c>
      <c r="B516" s="158" t="s">
        <v>767</v>
      </c>
      <c r="C516" s="158" t="s">
        <v>1085</v>
      </c>
      <c r="D516" s="585">
        <v>118</v>
      </c>
      <c r="E516" s="585">
        <v>118</v>
      </c>
      <c r="F516" s="586">
        <v>0</v>
      </c>
    </row>
    <row r="517" spans="1:6" x14ac:dyDescent="0.25">
      <c r="A517" s="583" t="s">
        <v>1007</v>
      </c>
      <c r="B517" s="158" t="s">
        <v>767</v>
      </c>
      <c r="C517" s="158" t="s">
        <v>1085</v>
      </c>
      <c r="D517" s="585">
        <v>118</v>
      </c>
      <c r="E517" s="585">
        <v>118</v>
      </c>
      <c r="F517" s="586">
        <v>0</v>
      </c>
    </row>
    <row r="518" spans="1:6" x14ac:dyDescent="0.25">
      <c r="A518" s="583" t="s">
        <v>1007</v>
      </c>
      <c r="B518" s="158" t="s">
        <v>767</v>
      </c>
      <c r="C518" s="158" t="s">
        <v>1085</v>
      </c>
      <c r="D518" s="585">
        <v>118</v>
      </c>
      <c r="E518" s="585">
        <v>118</v>
      </c>
      <c r="F518" s="586">
        <v>0</v>
      </c>
    </row>
    <row r="519" spans="1:6" x14ac:dyDescent="0.25">
      <c r="A519" s="583" t="s">
        <v>1007</v>
      </c>
      <c r="B519" s="158" t="s">
        <v>767</v>
      </c>
      <c r="C519" s="158" t="s">
        <v>1085</v>
      </c>
      <c r="D519" s="585">
        <v>118</v>
      </c>
      <c r="E519" s="585">
        <v>118</v>
      </c>
      <c r="F519" s="586">
        <v>0</v>
      </c>
    </row>
    <row r="520" spans="1:6" x14ac:dyDescent="0.25">
      <c r="A520" s="583" t="s">
        <v>1007</v>
      </c>
      <c r="B520" s="158" t="s">
        <v>767</v>
      </c>
      <c r="C520" s="158" t="s">
        <v>1085</v>
      </c>
      <c r="D520" s="585">
        <v>118</v>
      </c>
      <c r="E520" s="585">
        <v>118</v>
      </c>
      <c r="F520" s="586">
        <v>0</v>
      </c>
    </row>
    <row r="521" spans="1:6" x14ac:dyDescent="0.25">
      <c r="A521" s="583" t="s">
        <v>1007</v>
      </c>
      <c r="B521" s="158" t="s">
        <v>767</v>
      </c>
      <c r="C521" s="158" t="s">
        <v>1085</v>
      </c>
      <c r="D521" s="585">
        <v>118</v>
      </c>
      <c r="E521" s="585">
        <v>118</v>
      </c>
      <c r="F521" s="586">
        <v>0</v>
      </c>
    </row>
    <row r="522" spans="1:6" x14ac:dyDescent="0.25">
      <c r="A522" s="583" t="s">
        <v>1007</v>
      </c>
      <c r="B522" s="158" t="s">
        <v>767</v>
      </c>
      <c r="C522" s="158" t="s">
        <v>1085</v>
      </c>
      <c r="D522" s="585">
        <v>118</v>
      </c>
      <c r="E522" s="585">
        <v>118</v>
      </c>
      <c r="F522" s="586">
        <v>0</v>
      </c>
    </row>
    <row r="523" spans="1:6" x14ac:dyDescent="0.25">
      <c r="A523" s="583" t="s">
        <v>1007</v>
      </c>
      <c r="B523" s="158" t="s">
        <v>767</v>
      </c>
      <c r="C523" s="158" t="s">
        <v>1085</v>
      </c>
      <c r="D523" s="585">
        <v>118</v>
      </c>
      <c r="E523" s="585">
        <v>118</v>
      </c>
      <c r="F523" s="586">
        <v>0</v>
      </c>
    </row>
    <row r="524" spans="1:6" x14ac:dyDescent="0.25">
      <c r="A524" s="583" t="s">
        <v>1007</v>
      </c>
      <c r="B524" s="158" t="s">
        <v>767</v>
      </c>
      <c r="C524" s="158" t="s">
        <v>1085</v>
      </c>
      <c r="D524" s="585">
        <v>118</v>
      </c>
      <c r="E524" s="585">
        <v>118</v>
      </c>
      <c r="F524" s="586">
        <v>0</v>
      </c>
    </row>
    <row r="525" spans="1:6" x14ac:dyDescent="0.25">
      <c r="A525" s="583" t="s">
        <v>1007</v>
      </c>
      <c r="B525" s="158" t="s">
        <v>767</v>
      </c>
      <c r="C525" s="158" t="s">
        <v>1085</v>
      </c>
      <c r="D525" s="585">
        <v>118</v>
      </c>
      <c r="E525" s="585">
        <v>118</v>
      </c>
      <c r="F525" s="586">
        <v>0</v>
      </c>
    </row>
    <row r="526" spans="1:6" x14ac:dyDescent="0.25">
      <c r="A526" s="583" t="s">
        <v>1007</v>
      </c>
      <c r="B526" s="158" t="s">
        <v>767</v>
      </c>
      <c r="C526" s="158" t="s">
        <v>1085</v>
      </c>
      <c r="D526" s="585">
        <v>118</v>
      </c>
      <c r="E526" s="585">
        <v>118</v>
      </c>
      <c r="F526" s="586">
        <v>0</v>
      </c>
    </row>
    <row r="527" spans="1:6" x14ac:dyDescent="0.25">
      <c r="A527" s="583" t="s">
        <v>1007</v>
      </c>
      <c r="B527" s="158" t="s">
        <v>767</v>
      </c>
      <c r="C527" s="158" t="s">
        <v>1085</v>
      </c>
      <c r="D527" s="585">
        <v>118</v>
      </c>
      <c r="E527" s="585">
        <v>118</v>
      </c>
      <c r="F527" s="586">
        <v>0</v>
      </c>
    </row>
    <row r="528" spans="1:6" x14ac:dyDescent="0.25">
      <c r="A528" s="583" t="s">
        <v>1007</v>
      </c>
      <c r="B528" s="158" t="s">
        <v>767</v>
      </c>
      <c r="C528" s="158" t="s">
        <v>1085</v>
      </c>
      <c r="D528" s="585">
        <v>118</v>
      </c>
      <c r="E528" s="585">
        <v>118</v>
      </c>
      <c r="F528" s="586">
        <v>0</v>
      </c>
    </row>
    <row r="529" spans="1:6" x14ac:dyDescent="0.25">
      <c r="A529" s="583" t="s">
        <v>1007</v>
      </c>
      <c r="B529" s="158" t="s">
        <v>767</v>
      </c>
      <c r="C529" s="158" t="s">
        <v>1085</v>
      </c>
      <c r="D529" s="585">
        <v>118</v>
      </c>
      <c r="E529" s="585">
        <v>118</v>
      </c>
      <c r="F529" s="586">
        <v>0</v>
      </c>
    </row>
    <row r="530" spans="1:6" x14ac:dyDescent="0.25">
      <c r="A530" s="583" t="s">
        <v>1007</v>
      </c>
      <c r="B530" s="158" t="s">
        <v>767</v>
      </c>
      <c r="C530" s="158" t="s">
        <v>1085</v>
      </c>
      <c r="D530" s="585">
        <v>118</v>
      </c>
      <c r="E530" s="585">
        <v>118</v>
      </c>
      <c r="F530" s="586">
        <v>0</v>
      </c>
    </row>
    <row r="531" spans="1:6" x14ac:dyDescent="0.25">
      <c r="A531" s="583" t="s">
        <v>1007</v>
      </c>
      <c r="B531" s="158" t="s">
        <v>767</v>
      </c>
      <c r="C531" s="158" t="s">
        <v>1085</v>
      </c>
      <c r="D531" s="585">
        <v>118</v>
      </c>
      <c r="E531" s="585">
        <v>118</v>
      </c>
      <c r="F531" s="586">
        <v>0</v>
      </c>
    </row>
    <row r="532" spans="1:6" x14ac:dyDescent="0.25">
      <c r="A532" s="583" t="s">
        <v>1007</v>
      </c>
      <c r="B532" s="158" t="s">
        <v>767</v>
      </c>
      <c r="C532" s="158" t="s">
        <v>1085</v>
      </c>
      <c r="D532" s="585">
        <v>118</v>
      </c>
      <c r="E532" s="585">
        <v>118</v>
      </c>
      <c r="F532" s="586">
        <v>0</v>
      </c>
    </row>
    <row r="533" spans="1:6" x14ac:dyDescent="0.25">
      <c r="A533" s="583" t="s">
        <v>1007</v>
      </c>
      <c r="B533" s="158" t="s">
        <v>767</v>
      </c>
      <c r="C533" s="158" t="s">
        <v>1085</v>
      </c>
      <c r="D533" s="585">
        <v>118</v>
      </c>
      <c r="E533" s="585">
        <v>118</v>
      </c>
      <c r="F533" s="586">
        <v>0</v>
      </c>
    </row>
    <row r="534" spans="1:6" x14ac:dyDescent="0.25">
      <c r="A534" s="583" t="s">
        <v>1007</v>
      </c>
      <c r="B534" s="158" t="s">
        <v>767</v>
      </c>
      <c r="C534" s="158" t="s">
        <v>1085</v>
      </c>
      <c r="D534" s="585">
        <v>118</v>
      </c>
      <c r="E534" s="585">
        <v>118</v>
      </c>
      <c r="F534" s="586">
        <v>0</v>
      </c>
    </row>
    <row r="535" spans="1:6" x14ac:dyDescent="0.25">
      <c r="A535" s="583" t="s">
        <v>1007</v>
      </c>
      <c r="B535" s="158" t="s">
        <v>767</v>
      </c>
      <c r="C535" s="158" t="s">
        <v>1085</v>
      </c>
      <c r="D535" s="585">
        <v>118</v>
      </c>
      <c r="E535" s="585">
        <v>118</v>
      </c>
      <c r="F535" s="586">
        <v>0</v>
      </c>
    </row>
    <row r="536" spans="1:6" x14ac:dyDescent="0.25">
      <c r="A536" s="583" t="s">
        <v>1007</v>
      </c>
      <c r="B536" s="158" t="s">
        <v>767</v>
      </c>
      <c r="C536" s="158" t="s">
        <v>1085</v>
      </c>
      <c r="D536" s="585">
        <v>118</v>
      </c>
      <c r="E536" s="585">
        <v>118</v>
      </c>
      <c r="F536" s="586">
        <v>0</v>
      </c>
    </row>
    <row r="537" spans="1:6" x14ac:dyDescent="0.25">
      <c r="A537" s="583" t="s">
        <v>1007</v>
      </c>
      <c r="B537" s="158" t="s">
        <v>767</v>
      </c>
      <c r="C537" s="158" t="s">
        <v>1085</v>
      </c>
      <c r="D537" s="585">
        <v>118</v>
      </c>
      <c r="E537" s="585">
        <v>118</v>
      </c>
      <c r="F537" s="586">
        <v>0</v>
      </c>
    </row>
    <row r="538" spans="1:6" x14ac:dyDescent="0.25">
      <c r="A538" s="583" t="s">
        <v>1007</v>
      </c>
      <c r="B538" s="158" t="s">
        <v>767</v>
      </c>
      <c r="C538" s="158" t="s">
        <v>1085</v>
      </c>
      <c r="D538" s="585">
        <v>118</v>
      </c>
      <c r="E538" s="585">
        <v>118</v>
      </c>
      <c r="F538" s="586">
        <v>0</v>
      </c>
    </row>
    <row r="539" spans="1:6" x14ac:dyDescent="0.25">
      <c r="A539" s="583" t="s">
        <v>1007</v>
      </c>
      <c r="B539" s="158" t="s">
        <v>767</v>
      </c>
      <c r="C539" s="158" t="s">
        <v>1085</v>
      </c>
      <c r="D539" s="585">
        <v>118</v>
      </c>
      <c r="E539" s="585">
        <v>118</v>
      </c>
      <c r="F539" s="586">
        <v>0</v>
      </c>
    </row>
    <row r="540" spans="1:6" x14ac:dyDescent="0.25">
      <c r="A540" s="583" t="s">
        <v>1007</v>
      </c>
      <c r="B540" s="158" t="s">
        <v>767</v>
      </c>
      <c r="C540" s="158" t="s">
        <v>1085</v>
      </c>
      <c r="D540" s="585">
        <v>118</v>
      </c>
      <c r="E540" s="585">
        <v>118</v>
      </c>
      <c r="F540" s="586">
        <v>0</v>
      </c>
    </row>
    <row r="541" spans="1:6" x14ac:dyDescent="0.25">
      <c r="A541" s="583" t="s">
        <v>1007</v>
      </c>
      <c r="B541" s="158" t="s">
        <v>767</v>
      </c>
      <c r="C541" s="158" t="s">
        <v>1085</v>
      </c>
      <c r="D541" s="585">
        <v>118</v>
      </c>
      <c r="E541" s="585">
        <v>118</v>
      </c>
      <c r="F541" s="586">
        <v>0</v>
      </c>
    </row>
    <row r="542" spans="1:6" x14ac:dyDescent="0.25">
      <c r="A542" s="583" t="s">
        <v>1007</v>
      </c>
      <c r="B542" s="158" t="s">
        <v>767</v>
      </c>
      <c r="C542" s="158" t="s">
        <v>1085</v>
      </c>
      <c r="D542" s="585">
        <v>118</v>
      </c>
      <c r="E542" s="585">
        <v>118</v>
      </c>
      <c r="F542" s="586">
        <v>0</v>
      </c>
    </row>
    <row r="543" spans="1:6" x14ac:dyDescent="0.25">
      <c r="A543" s="583" t="s">
        <v>1007</v>
      </c>
      <c r="B543" s="158" t="s">
        <v>767</v>
      </c>
      <c r="C543" s="158" t="s">
        <v>1085</v>
      </c>
      <c r="D543" s="585">
        <v>118</v>
      </c>
      <c r="E543" s="585">
        <v>118</v>
      </c>
      <c r="F543" s="586">
        <v>0</v>
      </c>
    </row>
    <row r="544" spans="1:6" x14ac:dyDescent="0.25">
      <c r="A544" s="583" t="s">
        <v>1007</v>
      </c>
      <c r="B544" s="158" t="s">
        <v>767</v>
      </c>
      <c r="C544" s="158" t="s">
        <v>1085</v>
      </c>
      <c r="D544" s="585">
        <v>118</v>
      </c>
      <c r="E544" s="585">
        <v>118</v>
      </c>
      <c r="F544" s="586">
        <v>0</v>
      </c>
    </row>
    <row r="545" spans="1:6" x14ac:dyDescent="0.25">
      <c r="A545" s="583" t="s">
        <v>1007</v>
      </c>
      <c r="B545" s="158" t="s">
        <v>767</v>
      </c>
      <c r="C545" s="158" t="s">
        <v>1085</v>
      </c>
      <c r="D545" s="585">
        <v>118</v>
      </c>
      <c r="E545" s="585">
        <v>118</v>
      </c>
      <c r="F545" s="586">
        <v>0</v>
      </c>
    </row>
    <row r="546" spans="1:6" x14ac:dyDescent="0.25">
      <c r="A546" s="583" t="s">
        <v>1007</v>
      </c>
      <c r="B546" s="158" t="s">
        <v>767</v>
      </c>
      <c r="C546" s="158" t="s">
        <v>1085</v>
      </c>
      <c r="D546" s="585">
        <v>118</v>
      </c>
      <c r="E546" s="585">
        <v>118</v>
      </c>
      <c r="F546" s="586">
        <v>0</v>
      </c>
    </row>
    <row r="547" spans="1:6" x14ac:dyDescent="0.25">
      <c r="A547" s="583" t="s">
        <v>1007</v>
      </c>
      <c r="B547" s="158" t="s">
        <v>767</v>
      </c>
      <c r="C547" s="158" t="s">
        <v>1085</v>
      </c>
      <c r="D547" s="585">
        <v>118</v>
      </c>
      <c r="E547" s="585">
        <v>118</v>
      </c>
      <c r="F547" s="586">
        <v>0</v>
      </c>
    </row>
    <row r="548" spans="1:6" x14ac:dyDescent="0.25">
      <c r="A548" s="583" t="s">
        <v>1007</v>
      </c>
      <c r="B548" s="158" t="s">
        <v>767</v>
      </c>
      <c r="C548" s="158" t="s">
        <v>1085</v>
      </c>
      <c r="D548" s="585">
        <v>118</v>
      </c>
      <c r="E548" s="585">
        <v>118</v>
      </c>
      <c r="F548" s="586">
        <v>0</v>
      </c>
    </row>
    <row r="549" spans="1:6" x14ac:dyDescent="0.25">
      <c r="A549" s="583" t="s">
        <v>1007</v>
      </c>
      <c r="B549" s="158" t="s">
        <v>767</v>
      </c>
      <c r="C549" s="158" t="s">
        <v>1085</v>
      </c>
      <c r="D549" s="585">
        <v>118</v>
      </c>
      <c r="E549" s="585">
        <v>118</v>
      </c>
      <c r="F549" s="586">
        <v>0</v>
      </c>
    </row>
    <row r="550" spans="1:6" x14ac:dyDescent="0.25">
      <c r="A550" s="583" t="s">
        <v>1007</v>
      </c>
      <c r="B550" s="158" t="s">
        <v>767</v>
      </c>
      <c r="C550" s="158" t="s">
        <v>1085</v>
      </c>
      <c r="D550" s="585">
        <v>118</v>
      </c>
      <c r="E550" s="585">
        <v>118</v>
      </c>
      <c r="F550" s="586">
        <v>0</v>
      </c>
    </row>
    <row r="551" spans="1:6" x14ac:dyDescent="0.25">
      <c r="A551" s="583" t="s">
        <v>1007</v>
      </c>
      <c r="B551" s="158" t="s">
        <v>767</v>
      </c>
      <c r="C551" s="158" t="s">
        <v>1085</v>
      </c>
      <c r="D551" s="585">
        <v>118</v>
      </c>
      <c r="E551" s="585">
        <v>118</v>
      </c>
      <c r="F551" s="586">
        <v>0</v>
      </c>
    </row>
    <row r="552" spans="1:6" x14ac:dyDescent="0.25">
      <c r="A552" s="583" t="s">
        <v>1007</v>
      </c>
      <c r="B552" s="158" t="s">
        <v>767</v>
      </c>
      <c r="C552" s="158" t="s">
        <v>1085</v>
      </c>
      <c r="D552" s="585">
        <v>118</v>
      </c>
      <c r="E552" s="585">
        <v>118</v>
      </c>
      <c r="F552" s="586">
        <v>0</v>
      </c>
    </row>
    <row r="553" spans="1:6" x14ac:dyDescent="0.25">
      <c r="A553" s="583" t="s">
        <v>1007</v>
      </c>
      <c r="B553" s="158" t="s">
        <v>767</v>
      </c>
      <c r="C553" s="158" t="s">
        <v>1085</v>
      </c>
      <c r="D553" s="585">
        <v>118</v>
      </c>
      <c r="E553" s="585">
        <v>118</v>
      </c>
      <c r="F553" s="586">
        <v>0</v>
      </c>
    </row>
    <row r="554" spans="1:6" x14ac:dyDescent="0.25">
      <c r="A554" s="583" t="s">
        <v>1007</v>
      </c>
      <c r="B554" s="158" t="s">
        <v>767</v>
      </c>
      <c r="C554" s="158" t="s">
        <v>1085</v>
      </c>
      <c r="D554" s="585">
        <v>118</v>
      </c>
      <c r="E554" s="585">
        <v>118</v>
      </c>
      <c r="F554" s="586">
        <v>0</v>
      </c>
    </row>
    <row r="555" spans="1:6" x14ac:dyDescent="0.25">
      <c r="A555" s="583" t="s">
        <v>1007</v>
      </c>
      <c r="B555" s="158" t="s">
        <v>767</v>
      </c>
      <c r="C555" s="158" t="s">
        <v>1085</v>
      </c>
      <c r="D555" s="585">
        <v>118</v>
      </c>
      <c r="E555" s="585">
        <v>118</v>
      </c>
      <c r="F555" s="586">
        <v>0</v>
      </c>
    </row>
    <row r="556" spans="1:6" x14ac:dyDescent="0.25">
      <c r="A556" s="583" t="s">
        <v>1007</v>
      </c>
      <c r="B556" s="158" t="s">
        <v>767</v>
      </c>
      <c r="C556" s="158" t="s">
        <v>1085</v>
      </c>
      <c r="D556" s="585">
        <v>118</v>
      </c>
      <c r="E556" s="585">
        <v>118</v>
      </c>
      <c r="F556" s="586">
        <v>0</v>
      </c>
    </row>
    <row r="557" spans="1:6" x14ac:dyDescent="0.25">
      <c r="A557" s="583" t="s">
        <v>1007</v>
      </c>
      <c r="B557" s="158" t="s">
        <v>767</v>
      </c>
      <c r="C557" s="158" t="s">
        <v>1085</v>
      </c>
      <c r="D557" s="585">
        <v>118</v>
      </c>
      <c r="E557" s="585">
        <v>118</v>
      </c>
      <c r="F557" s="586">
        <v>0</v>
      </c>
    </row>
    <row r="558" spans="1:6" x14ac:dyDescent="0.25">
      <c r="A558" s="583" t="s">
        <v>1007</v>
      </c>
      <c r="B558" s="158" t="s">
        <v>767</v>
      </c>
      <c r="C558" s="158" t="s">
        <v>1085</v>
      </c>
      <c r="D558" s="585">
        <v>118</v>
      </c>
      <c r="E558" s="585">
        <v>118</v>
      </c>
      <c r="F558" s="586">
        <v>0</v>
      </c>
    </row>
    <row r="559" spans="1:6" x14ac:dyDescent="0.25">
      <c r="A559" s="583" t="s">
        <v>1007</v>
      </c>
      <c r="B559" s="158" t="s">
        <v>767</v>
      </c>
      <c r="C559" s="158" t="s">
        <v>1085</v>
      </c>
      <c r="D559" s="585">
        <v>118</v>
      </c>
      <c r="E559" s="585">
        <v>118</v>
      </c>
      <c r="F559" s="586">
        <v>0</v>
      </c>
    </row>
    <row r="560" spans="1:6" x14ac:dyDescent="0.25">
      <c r="A560" s="583" t="s">
        <v>1007</v>
      </c>
      <c r="B560" s="158" t="s">
        <v>767</v>
      </c>
      <c r="C560" s="158" t="s">
        <v>1085</v>
      </c>
      <c r="D560" s="585">
        <v>118</v>
      </c>
      <c r="E560" s="585">
        <v>118</v>
      </c>
      <c r="F560" s="586">
        <v>0</v>
      </c>
    </row>
    <row r="561" spans="1:6" x14ac:dyDescent="0.25">
      <c r="A561" s="583" t="s">
        <v>1007</v>
      </c>
      <c r="B561" s="158" t="s">
        <v>767</v>
      </c>
      <c r="C561" s="158" t="s">
        <v>1085</v>
      </c>
      <c r="D561" s="585">
        <v>118</v>
      </c>
      <c r="E561" s="585">
        <v>118</v>
      </c>
      <c r="F561" s="586">
        <v>0</v>
      </c>
    </row>
    <row r="562" spans="1:6" x14ac:dyDescent="0.25">
      <c r="A562" s="583" t="s">
        <v>1007</v>
      </c>
      <c r="B562" s="158" t="s">
        <v>767</v>
      </c>
      <c r="C562" s="158" t="s">
        <v>1085</v>
      </c>
      <c r="D562" s="585">
        <v>118</v>
      </c>
      <c r="E562" s="585">
        <v>118</v>
      </c>
      <c r="F562" s="586">
        <v>0</v>
      </c>
    </row>
    <row r="563" spans="1:6" x14ac:dyDescent="0.25">
      <c r="A563" s="583" t="s">
        <v>1007</v>
      </c>
      <c r="B563" s="158" t="s">
        <v>767</v>
      </c>
      <c r="C563" s="158" t="s">
        <v>1085</v>
      </c>
      <c r="D563" s="585">
        <v>118</v>
      </c>
      <c r="E563" s="585">
        <v>118</v>
      </c>
      <c r="F563" s="586">
        <v>0</v>
      </c>
    </row>
    <row r="564" spans="1:6" x14ac:dyDescent="0.25">
      <c r="A564" s="583" t="s">
        <v>1007</v>
      </c>
      <c r="B564" s="158" t="s">
        <v>767</v>
      </c>
      <c r="C564" s="158" t="s">
        <v>1085</v>
      </c>
      <c r="D564" s="585">
        <v>118</v>
      </c>
      <c r="E564" s="585">
        <v>118</v>
      </c>
      <c r="F564" s="586">
        <v>0</v>
      </c>
    </row>
    <row r="565" spans="1:6" x14ac:dyDescent="0.25">
      <c r="A565" s="583" t="s">
        <v>1007</v>
      </c>
      <c r="B565" s="158" t="s">
        <v>767</v>
      </c>
      <c r="C565" s="158" t="s">
        <v>1085</v>
      </c>
      <c r="D565" s="585">
        <v>118</v>
      </c>
      <c r="E565" s="585">
        <v>118</v>
      </c>
      <c r="F565" s="586">
        <v>0</v>
      </c>
    </row>
    <row r="566" spans="1:6" x14ac:dyDescent="0.25">
      <c r="A566" s="583" t="s">
        <v>1007</v>
      </c>
      <c r="B566" s="158" t="s">
        <v>767</v>
      </c>
      <c r="C566" s="158" t="s">
        <v>1085</v>
      </c>
      <c r="D566" s="585">
        <v>118</v>
      </c>
      <c r="E566" s="585">
        <v>118</v>
      </c>
      <c r="F566" s="586">
        <v>0</v>
      </c>
    </row>
    <row r="567" spans="1:6" x14ac:dyDescent="0.25">
      <c r="A567" s="583" t="s">
        <v>1007</v>
      </c>
      <c r="B567" s="158" t="s">
        <v>767</v>
      </c>
      <c r="C567" s="158" t="s">
        <v>1085</v>
      </c>
      <c r="D567" s="585">
        <v>118</v>
      </c>
      <c r="E567" s="585">
        <v>118</v>
      </c>
      <c r="F567" s="586">
        <v>0</v>
      </c>
    </row>
    <row r="568" spans="1:6" x14ac:dyDescent="0.25">
      <c r="A568" s="583" t="s">
        <v>1007</v>
      </c>
      <c r="B568" s="158" t="s">
        <v>767</v>
      </c>
      <c r="C568" s="158" t="s">
        <v>1085</v>
      </c>
      <c r="D568" s="585">
        <v>118</v>
      </c>
      <c r="E568" s="585">
        <v>118</v>
      </c>
      <c r="F568" s="586">
        <v>0</v>
      </c>
    </row>
    <row r="569" spans="1:6" x14ac:dyDescent="0.25">
      <c r="A569" s="583" t="s">
        <v>1007</v>
      </c>
      <c r="B569" s="158" t="s">
        <v>767</v>
      </c>
      <c r="C569" s="158" t="s">
        <v>1085</v>
      </c>
      <c r="D569" s="585">
        <v>118</v>
      </c>
      <c r="E569" s="585">
        <v>118</v>
      </c>
      <c r="F569" s="586">
        <v>0</v>
      </c>
    </row>
    <row r="570" spans="1:6" x14ac:dyDescent="0.25">
      <c r="A570" s="583" t="s">
        <v>1007</v>
      </c>
      <c r="B570" s="158" t="s">
        <v>767</v>
      </c>
      <c r="C570" s="158" t="s">
        <v>1085</v>
      </c>
      <c r="D570" s="585">
        <v>118</v>
      </c>
      <c r="E570" s="585">
        <v>118</v>
      </c>
      <c r="F570" s="586">
        <v>0</v>
      </c>
    </row>
    <row r="571" spans="1:6" x14ac:dyDescent="0.25">
      <c r="A571" s="583" t="s">
        <v>1007</v>
      </c>
      <c r="B571" s="158" t="s">
        <v>767</v>
      </c>
      <c r="C571" s="158" t="s">
        <v>1085</v>
      </c>
      <c r="D571" s="585">
        <v>118</v>
      </c>
      <c r="E571" s="585">
        <v>118</v>
      </c>
      <c r="F571" s="586">
        <v>0</v>
      </c>
    </row>
    <row r="572" spans="1:6" x14ac:dyDescent="0.25">
      <c r="A572" s="583" t="s">
        <v>1007</v>
      </c>
      <c r="B572" s="158" t="s">
        <v>767</v>
      </c>
      <c r="C572" s="158" t="s">
        <v>1085</v>
      </c>
      <c r="D572" s="585">
        <v>118</v>
      </c>
      <c r="E572" s="585">
        <v>118</v>
      </c>
      <c r="F572" s="586">
        <v>0</v>
      </c>
    </row>
    <row r="573" spans="1:6" x14ac:dyDescent="0.25">
      <c r="A573" s="583" t="s">
        <v>1007</v>
      </c>
      <c r="B573" s="158" t="s">
        <v>767</v>
      </c>
      <c r="C573" s="158" t="s">
        <v>1085</v>
      </c>
      <c r="D573" s="585">
        <v>118</v>
      </c>
      <c r="E573" s="585">
        <v>118</v>
      </c>
      <c r="F573" s="586">
        <v>0</v>
      </c>
    </row>
    <row r="574" spans="1:6" x14ac:dyDescent="0.25">
      <c r="A574" s="583" t="s">
        <v>1007</v>
      </c>
      <c r="B574" s="158" t="s">
        <v>767</v>
      </c>
      <c r="C574" s="158" t="s">
        <v>1085</v>
      </c>
      <c r="D574" s="585">
        <v>118</v>
      </c>
      <c r="E574" s="585">
        <v>118</v>
      </c>
      <c r="F574" s="586">
        <v>0</v>
      </c>
    </row>
    <row r="575" spans="1:6" x14ac:dyDescent="0.25">
      <c r="A575" s="583" t="s">
        <v>1007</v>
      </c>
      <c r="B575" s="158" t="s">
        <v>767</v>
      </c>
      <c r="C575" s="158" t="s">
        <v>1085</v>
      </c>
      <c r="D575" s="585">
        <v>118</v>
      </c>
      <c r="E575" s="585">
        <v>118</v>
      </c>
      <c r="F575" s="586">
        <v>0</v>
      </c>
    </row>
    <row r="576" spans="1:6" x14ac:dyDescent="0.25">
      <c r="A576" s="583" t="s">
        <v>1007</v>
      </c>
      <c r="B576" s="158" t="s">
        <v>767</v>
      </c>
      <c r="C576" s="158" t="s">
        <v>1085</v>
      </c>
      <c r="D576" s="585">
        <v>118</v>
      </c>
      <c r="E576" s="585">
        <v>118</v>
      </c>
      <c r="F576" s="586">
        <v>0</v>
      </c>
    </row>
    <row r="577" spans="1:6" x14ac:dyDescent="0.25">
      <c r="A577" s="583" t="s">
        <v>1007</v>
      </c>
      <c r="B577" s="158" t="s">
        <v>767</v>
      </c>
      <c r="C577" s="158" t="s">
        <v>1085</v>
      </c>
      <c r="D577" s="585">
        <v>118</v>
      </c>
      <c r="E577" s="585">
        <v>118</v>
      </c>
      <c r="F577" s="586">
        <v>0</v>
      </c>
    </row>
    <row r="578" spans="1:6" x14ac:dyDescent="0.25">
      <c r="A578" s="583" t="s">
        <v>1007</v>
      </c>
      <c r="B578" s="158" t="s">
        <v>767</v>
      </c>
      <c r="C578" s="158" t="s">
        <v>1085</v>
      </c>
      <c r="D578" s="585">
        <v>118</v>
      </c>
      <c r="E578" s="585">
        <v>118</v>
      </c>
      <c r="F578" s="586">
        <v>0</v>
      </c>
    </row>
    <row r="579" spans="1:6" x14ac:dyDescent="0.25">
      <c r="A579" s="583" t="s">
        <v>1007</v>
      </c>
      <c r="B579" s="158" t="s">
        <v>767</v>
      </c>
      <c r="C579" s="158" t="s">
        <v>1085</v>
      </c>
      <c r="D579" s="585">
        <v>118</v>
      </c>
      <c r="E579" s="585">
        <v>118</v>
      </c>
      <c r="F579" s="586">
        <v>0</v>
      </c>
    </row>
    <row r="580" spans="1:6" x14ac:dyDescent="0.25">
      <c r="A580" s="583" t="s">
        <v>1007</v>
      </c>
      <c r="B580" s="158" t="s">
        <v>767</v>
      </c>
      <c r="C580" s="158" t="s">
        <v>1085</v>
      </c>
      <c r="D580" s="585">
        <v>118</v>
      </c>
      <c r="E580" s="585">
        <v>118</v>
      </c>
      <c r="F580" s="586">
        <v>0</v>
      </c>
    </row>
    <row r="581" spans="1:6" x14ac:dyDescent="0.25">
      <c r="A581" s="583" t="s">
        <v>1007</v>
      </c>
      <c r="B581" s="158" t="s">
        <v>767</v>
      </c>
      <c r="C581" s="158" t="s">
        <v>1085</v>
      </c>
      <c r="D581" s="585">
        <v>118</v>
      </c>
      <c r="E581" s="585">
        <v>118</v>
      </c>
      <c r="F581" s="586">
        <v>0</v>
      </c>
    </row>
    <row r="582" spans="1:6" x14ac:dyDescent="0.25">
      <c r="A582" s="583" t="s">
        <v>1007</v>
      </c>
      <c r="B582" s="158" t="s">
        <v>767</v>
      </c>
      <c r="C582" s="158" t="s">
        <v>1085</v>
      </c>
      <c r="D582" s="585">
        <v>118</v>
      </c>
      <c r="E582" s="585">
        <v>118</v>
      </c>
      <c r="F582" s="586">
        <v>0</v>
      </c>
    </row>
    <row r="583" spans="1:6" x14ac:dyDescent="0.25">
      <c r="A583" s="583" t="s">
        <v>1007</v>
      </c>
      <c r="B583" s="158" t="s">
        <v>767</v>
      </c>
      <c r="C583" s="158" t="s">
        <v>1085</v>
      </c>
      <c r="D583" s="585">
        <v>118</v>
      </c>
      <c r="E583" s="585">
        <v>118</v>
      </c>
      <c r="F583" s="586">
        <v>0</v>
      </c>
    </row>
    <row r="584" spans="1:6" x14ac:dyDescent="0.25">
      <c r="A584" s="583" t="s">
        <v>1007</v>
      </c>
      <c r="B584" s="158" t="s">
        <v>767</v>
      </c>
      <c r="C584" s="158" t="s">
        <v>1085</v>
      </c>
      <c r="D584" s="585">
        <v>118</v>
      </c>
      <c r="E584" s="585">
        <v>118</v>
      </c>
      <c r="F584" s="586">
        <v>0</v>
      </c>
    </row>
    <row r="585" spans="1:6" x14ac:dyDescent="0.25">
      <c r="A585" s="583" t="s">
        <v>1007</v>
      </c>
      <c r="B585" s="158" t="s">
        <v>767</v>
      </c>
      <c r="C585" s="158" t="s">
        <v>1085</v>
      </c>
      <c r="D585" s="585">
        <v>118</v>
      </c>
      <c r="E585" s="585">
        <v>118</v>
      </c>
      <c r="F585" s="586">
        <v>0</v>
      </c>
    </row>
    <row r="586" spans="1:6" x14ac:dyDescent="0.25">
      <c r="A586" s="583" t="s">
        <v>1007</v>
      </c>
      <c r="B586" s="158" t="s">
        <v>767</v>
      </c>
      <c r="C586" s="158" t="s">
        <v>1085</v>
      </c>
      <c r="D586" s="585">
        <v>118</v>
      </c>
      <c r="E586" s="585">
        <v>118</v>
      </c>
      <c r="F586" s="586">
        <v>0</v>
      </c>
    </row>
    <row r="587" spans="1:6" x14ac:dyDescent="0.25">
      <c r="A587" s="583" t="s">
        <v>1007</v>
      </c>
      <c r="B587" s="158" t="s">
        <v>767</v>
      </c>
      <c r="C587" s="158" t="s">
        <v>1085</v>
      </c>
      <c r="D587" s="585">
        <v>118</v>
      </c>
      <c r="E587" s="585">
        <v>118</v>
      </c>
      <c r="F587" s="586">
        <v>0</v>
      </c>
    </row>
    <row r="588" spans="1:6" x14ac:dyDescent="0.25">
      <c r="A588" s="583" t="s">
        <v>1007</v>
      </c>
      <c r="B588" s="158" t="s">
        <v>767</v>
      </c>
      <c r="C588" s="158" t="s">
        <v>1085</v>
      </c>
      <c r="D588" s="585">
        <v>118</v>
      </c>
      <c r="E588" s="585">
        <v>118</v>
      </c>
      <c r="F588" s="586">
        <v>0</v>
      </c>
    </row>
    <row r="589" spans="1:6" x14ac:dyDescent="0.25">
      <c r="A589" s="583" t="s">
        <v>1007</v>
      </c>
      <c r="B589" s="158" t="s">
        <v>767</v>
      </c>
      <c r="C589" s="158" t="s">
        <v>1085</v>
      </c>
      <c r="D589" s="585">
        <v>118</v>
      </c>
      <c r="E589" s="585">
        <v>118</v>
      </c>
      <c r="F589" s="586">
        <v>0</v>
      </c>
    </row>
    <row r="590" spans="1:6" x14ac:dyDescent="0.25">
      <c r="A590" s="583" t="s">
        <v>1007</v>
      </c>
      <c r="B590" s="158" t="s">
        <v>767</v>
      </c>
      <c r="C590" s="158" t="s">
        <v>1085</v>
      </c>
      <c r="D590" s="585">
        <v>118</v>
      </c>
      <c r="E590" s="585">
        <v>118</v>
      </c>
      <c r="F590" s="586">
        <v>0</v>
      </c>
    </row>
    <row r="591" spans="1:6" x14ac:dyDescent="0.25">
      <c r="A591" s="583" t="s">
        <v>1007</v>
      </c>
      <c r="B591" s="158" t="s">
        <v>767</v>
      </c>
      <c r="C591" s="158" t="s">
        <v>1085</v>
      </c>
      <c r="D591" s="585">
        <v>118</v>
      </c>
      <c r="E591" s="585">
        <v>118</v>
      </c>
      <c r="F591" s="586">
        <v>0</v>
      </c>
    </row>
    <row r="592" spans="1:6" x14ac:dyDescent="0.25">
      <c r="A592" s="583" t="s">
        <v>1007</v>
      </c>
      <c r="B592" s="158" t="s">
        <v>767</v>
      </c>
      <c r="C592" s="158" t="s">
        <v>1085</v>
      </c>
      <c r="D592" s="585">
        <v>118</v>
      </c>
      <c r="E592" s="585">
        <v>118</v>
      </c>
      <c r="F592" s="586">
        <v>0</v>
      </c>
    </row>
    <row r="593" spans="1:6" x14ac:dyDescent="0.25">
      <c r="A593" s="583" t="s">
        <v>1007</v>
      </c>
      <c r="B593" s="158" t="s">
        <v>767</v>
      </c>
      <c r="C593" s="158" t="s">
        <v>1085</v>
      </c>
      <c r="D593" s="585">
        <v>118</v>
      </c>
      <c r="E593" s="585">
        <v>118</v>
      </c>
      <c r="F593" s="586">
        <v>0</v>
      </c>
    </row>
    <row r="594" spans="1:6" x14ac:dyDescent="0.25">
      <c r="A594" s="583" t="s">
        <v>1007</v>
      </c>
      <c r="B594" s="158" t="s">
        <v>767</v>
      </c>
      <c r="C594" s="158" t="s">
        <v>1085</v>
      </c>
      <c r="D594" s="585">
        <v>118</v>
      </c>
      <c r="E594" s="585">
        <v>118</v>
      </c>
      <c r="F594" s="586">
        <v>0</v>
      </c>
    </row>
    <row r="595" spans="1:6" x14ac:dyDescent="0.25">
      <c r="A595" s="583" t="s">
        <v>1007</v>
      </c>
      <c r="B595" s="158" t="s">
        <v>767</v>
      </c>
      <c r="C595" s="158" t="s">
        <v>1085</v>
      </c>
      <c r="D595" s="585">
        <v>118</v>
      </c>
      <c r="E595" s="585">
        <v>118</v>
      </c>
      <c r="F595" s="586">
        <v>0</v>
      </c>
    </row>
    <row r="596" spans="1:6" x14ac:dyDescent="0.25">
      <c r="A596" s="583" t="s">
        <v>1007</v>
      </c>
      <c r="B596" s="158" t="s">
        <v>767</v>
      </c>
      <c r="C596" s="158" t="s">
        <v>1085</v>
      </c>
      <c r="D596" s="585">
        <v>118</v>
      </c>
      <c r="E596" s="585">
        <v>118</v>
      </c>
      <c r="F596" s="586">
        <v>0</v>
      </c>
    </row>
    <row r="597" spans="1:6" x14ac:dyDescent="0.25">
      <c r="A597" s="583" t="s">
        <v>1007</v>
      </c>
      <c r="B597" s="158" t="s">
        <v>767</v>
      </c>
      <c r="C597" s="158" t="s">
        <v>1085</v>
      </c>
      <c r="D597" s="585">
        <v>118</v>
      </c>
      <c r="E597" s="585">
        <v>118</v>
      </c>
      <c r="F597" s="586">
        <v>0</v>
      </c>
    </row>
    <row r="598" spans="1:6" x14ac:dyDescent="0.25">
      <c r="A598" s="583" t="s">
        <v>1007</v>
      </c>
      <c r="B598" s="158" t="s">
        <v>767</v>
      </c>
      <c r="C598" s="158" t="s">
        <v>1085</v>
      </c>
      <c r="D598" s="585">
        <v>118</v>
      </c>
      <c r="E598" s="585">
        <v>118</v>
      </c>
      <c r="F598" s="586">
        <v>0</v>
      </c>
    </row>
    <row r="599" spans="1:6" x14ac:dyDescent="0.25">
      <c r="A599" s="583" t="s">
        <v>1007</v>
      </c>
      <c r="B599" s="158" t="s">
        <v>767</v>
      </c>
      <c r="C599" s="158" t="s">
        <v>1085</v>
      </c>
      <c r="D599" s="585">
        <v>118</v>
      </c>
      <c r="E599" s="585">
        <v>118</v>
      </c>
      <c r="F599" s="586">
        <v>0</v>
      </c>
    </row>
    <row r="600" spans="1:6" x14ac:dyDescent="0.25">
      <c r="A600" s="583" t="s">
        <v>1007</v>
      </c>
      <c r="B600" s="158" t="s">
        <v>767</v>
      </c>
      <c r="C600" s="158" t="s">
        <v>1085</v>
      </c>
      <c r="D600" s="585">
        <v>118</v>
      </c>
      <c r="E600" s="585">
        <v>118</v>
      </c>
      <c r="F600" s="586">
        <v>0</v>
      </c>
    </row>
    <row r="601" spans="1:6" x14ac:dyDescent="0.25">
      <c r="A601" s="583" t="s">
        <v>1007</v>
      </c>
      <c r="B601" s="158" t="s">
        <v>767</v>
      </c>
      <c r="C601" s="158" t="s">
        <v>1085</v>
      </c>
      <c r="D601" s="585">
        <v>118</v>
      </c>
      <c r="E601" s="585">
        <v>118</v>
      </c>
      <c r="F601" s="586">
        <v>0</v>
      </c>
    </row>
    <row r="602" spans="1:6" x14ac:dyDescent="0.25">
      <c r="A602" s="583" t="s">
        <v>1007</v>
      </c>
      <c r="B602" s="158" t="s">
        <v>767</v>
      </c>
      <c r="C602" s="158" t="s">
        <v>1085</v>
      </c>
      <c r="D602" s="585">
        <v>118</v>
      </c>
      <c r="E602" s="585">
        <v>118</v>
      </c>
      <c r="F602" s="586">
        <v>0</v>
      </c>
    </row>
    <row r="603" spans="1:6" x14ac:dyDescent="0.25">
      <c r="A603" s="583" t="s">
        <v>1007</v>
      </c>
      <c r="B603" s="158" t="s">
        <v>767</v>
      </c>
      <c r="C603" s="158" t="s">
        <v>1085</v>
      </c>
      <c r="D603" s="585">
        <v>118</v>
      </c>
      <c r="E603" s="585">
        <v>118</v>
      </c>
      <c r="F603" s="586">
        <v>0</v>
      </c>
    </row>
    <row r="604" spans="1:6" x14ac:dyDescent="0.25">
      <c r="A604" s="583" t="s">
        <v>1007</v>
      </c>
      <c r="B604" s="158" t="s">
        <v>767</v>
      </c>
      <c r="C604" s="158" t="s">
        <v>1085</v>
      </c>
      <c r="D604" s="585">
        <v>118</v>
      </c>
      <c r="E604" s="585">
        <v>118</v>
      </c>
      <c r="F604" s="586">
        <v>0</v>
      </c>
    </row>
    <row r="605" spans="1:6" x14ac:dyDescent="0.25">
      <c r="A605" s="583" t="s">
        <v>1007</v>
      </c>
      <c r="B605" s="158" t="s">
        <v>767</v>
      </c>
      <c r="C605" s="158" t="s">
        <v>1085</v>
      </c>
      <c r="D605" s="585">
        <v>118</v>
      </c>
      <c r="E605" s="585">
        <v>118</v>
      </c>
      <c r="F605" s="586">
        <v>0</v>
      </c>
    </row>
    <row r="606" spans="1:6" x14ac:dyDescent="0.25">
      <c r="A606" s="583" t="s">
        <v>1007</v>
      </c>
      <c r="B606" s="158" t="s">
        <v>767</v>
      </c>
      <c r="C606" s="158" t="s">
        <v>1085</v>
      </c>
      <c r="D606" s="585">
        <v>118</v>
      </c>
      <c r="E606" s="585">
        <v>118</v>
      </c>
      <c r="F606" s="586">
        <v>0</v>
      </c>
    </row>
    <row r="607" spans="1:6" x14ac:dyDescent="0.25">
      <c r="A607" s="583" t="s">
        <v>1007</v>
      </c>
      <c r="B607" s="158" t="s">
        <v>767</v>
      </c>
      <c r="C607" s="158" t="s">
        <v>1085</v>
      </c>
      <c r="D607" s="585">
        <v>118</v>
      </c>
      <c r="E607" s="585">
        <v>118</v>
      </c>
      <c r="F607" s="586">
        <v>0</v>
      </c>
    </row>
    <row r="608" spans="1:6" x14ac:dyDescent="0.25">
      <c r="A608" s="583" t="s">
        <v>1007</v>
      </c>
      <c r="B608" s="158" t="s">
        <v>767</v>
      </c>
      <c r="C608" s="158" t="s">
        <v>1085</v>
      </c>
      <c r="D608" s="585">
        <v>118</v>
      </c>
      <c r="E608" s="585">
        <v>118</v>
      </c>
      <c r="F608" s="586">
        <v>0</v>
      </c>
    </row>
    <row r="609" spans="1:6" x14ac:dyDescent="0.25">
      <c r="A609" s="583" t="s">
        <v>1007</v>
      </c>
      <c r="B609" s="158" t="s">
        <v>767</v>
      </c>
      <c r="C609" s="158" t="s">
        <v>1085</v>
      </c>
      <c r="D609" s="585">
        <v>118</v>
      </c>
      <c r="E609" s="585">
        <v>118</v>
      </c>
      <c r="F609" s="586">
        <v>0</v>
      </c>
    </row>
    <row r="610" spans="1:6" x14ac:dyDescent="0.25">
      <c r="A610" s="583" t="s">
        <v>1007</v>
      </c>
      <c r="B610" s="158" t="s">
        <v>767</v>
      </c>
      <c r="C610" s="158" t="s">
        <v>1085</v>
      </c>
      <c r="D610" s="585">
        <v>118</v>
      </c>
      <c r="E610" s="585">
        <v>118</v>
      </c>
      <c r="F610" s="586">
        <v>0</v>
      </c>
    </row>
    <row r="611" spans="1:6" x14ac:dyDescent="0.25">
      <c r="A611" s="583" t="s">
        <v>1007</v>
      </c>
      <c r="B611" s="158" t="s">
        <v>767</v>
      </c>
      <c r="C611" s="158" t="s">
        <v>1085</v>
      </c>
      <c r="D611" s="585">
        <v>118</v>
      </c>
      <c r="E611" s="585">
        <v>118</v>
      </c>
      <c r="F611" s="586">
        <v>0</v>
      </c>
    </row>
    <row r="612" spans="1:6" x14ac:dyDescent="0.25">
      <c r="A612" s="583" t="s">
        <v>1007</v>
      </c>
      <c r="B612" s="158" t="s">
        <v>767</v>
      </c>
      <c r="C612" s="158" t="s">
        <v>1085</v>
      </c>
      <c r="D612" s="585">
        <v>118</v>
      </c>
      <c r="E612" s="585">
        <v>118</v>
      </c>
      <c r="F612" s="586">
        <v>0</v>
      </c>
    </row>
    <row r="613" spans="1:6" x14ac:dyDescent="0.25">
      <c r="A613" s="583" t="s">
        <v>1007</v>
      </c>
      <c r="B613" s="158" t="s">
        <v>767</v>
      </c>
      <c r="C613" s="158" t="s">
        <v>1085</v>
      </c>
      <c r="D613" s="585">
        <v>118</v>
      </c>
      <c r="E613" s="585">
        <v>118</v>
      </c>
      <c r="F613" s="586">
        <v>0</v>
      </c>
    </row>
    <row r="614" spans="1:6" x14ac:dyDescent="0.25">
      <c r="A614" s="583" t="s">
        <v>1007</v>
      </c>
      <c r="B614" s="158" t="s">
        <v>767</v>
      </c>
      <c r="C614" s="158" t="s">
        <v>1085</v>
      </c>
      <c r="D614" s="585">
        <v>118</v>
      </c>
      <c r="E614" s="585">
        <v>118</v>
      </c>
      <c r="F614" s="586">
        <v>0</v>
      </c>
    </row>
    <row r="615" spans="1:6" ht="13.9" customHeight="1" x14ac:dyDescent="0.25">
      <c r="A615" s="583" t="s">
        <v>1007</v>
      </c>
      <c r="B615" s="158" t="s">
        <v>767</v>
      </c>
      <c r="C615" s="158" t="s">
        <v>1085</v>
      </c>
      <c r="D615" s="585">
        <v>118</v>
      </c>
      <c r="E615" s="585">
        <v>118</v>
      </c>
      <c r="F615" s="586">
        <v>0</v>
      </c>
    </row>
    <row r="616" spans="1:6" x14ac:dyDescent="0.25">
      <c r="A616" s="583" t="s">
        <v>1007</v>
      </c>
      <c r="B616" s="158" t="s">
        <v>767</v>
      </c>
      <c r="C616" s="158" t="s">
        <v>1085</v>
      </c>
      <c r="D616" s="585">
        <v>118</v>
      </c>
      <c r="E616" s="585">
        <v>118</v>
      </c>
      <c r="F616" s="586">
        <v>0</v>
      </c>
    </row>
    <row r="617" spans="1:6" x14ac:dyDescent="0.25">
      <c r="A617" s="583" t="s">
        <v>1007</v>
      </c>
      <c r="B617" s="158" t="s">
        <v>767</v>
      </c>
      <c r="C617" s="158" t="s">
        <v>1085</v>
      </c>
      <c r="D617" s="585">
        <v>118</v>
      </c>
      <c r="E617" s="585">
        <v>118</v>
      </c>
      <c r="F617" s="586">
        <v>0</v>
      </c>
    </row>
    <row r="618" spans="1:6" x14ac:dyDescent="0.25">
      <c r="A618" s="583" t="s">
        <v>1007</v>
      </c>
      <c r="B618" s="158" t="s">
        <v>767</v>
      </c>
      <c r="C618" s="158" t="s">
        <v>1086</v>
      </c>
      <c r="D618" s="585">
        <v>312</v>
      </c>
      <c r="E618" s="585">
        <v>312</v>
      </c>
      <c r="F618" s="586">
        <v>0</v>
      </c>
    </row>
    <row r="619" spans="1:6" x14ac:dyDescent="0.25">
      <c r="A619" s="583" t="s">
        <v>1007</v>
      </c>
      <c r="B619" s="158" t="s">
        <v>767</v>
      </c>
      <c r="C619" s="158" t="s">
        <v>1086</v>
      </c>
      <c r="D619" s="585">
        <v>311</v>
      </c>
      <c r="E619" s="585">
        <v>311</v>
      </c>
      <c r="F619" s="586">
        <v>0</v>
      </c>
    </row>
    <row r="620" spans="1:6" x14ac:dyDescent="0.25">
      <c r="A620" s="583" t="s">
        <v>1007</v>
      </c>
      <c r="B620" s="158" t="s">
        <v>767</v>
      </c>
      <c r="C620" s="158" t="s">
        <v>1086</v>
      </c>
      <c r="D620" s="585">
        <v>311</v>
      </c>
      <c r="E620" s="585">
        <v>311</v>
      </c>
      <c r="F620" s="586">
        <v>0</v>
      </c>
    </row>
    <row r="621" spans="1:6" x14ac:dyDescent="0.25">
      <c r="A621" s="583" t="s">
        <v>1007</v>
      </c>
      <c r="B621" s="158" t="s">
        <v>767</v>
      </c>
      <c r="C621" s="158" t="s">
        <v>1086</v>
      </c>
      <c r="D621" s="585">
        <v>311</v>
      </c>
      <c r="E621" s="585">
        <v>311</v>
      </c>
      <c r="F621" s="586">
        <v>0</v>
      </c>
    </row>
    <row r="622" spans="1:6" x14ac:dyDescent="0.25">
      <c r="A622" s="583" t="s">
        <v>1007</v>
      </c>
      <c r="B622" s="158" t="s">
        <v>767</v>
      </c>
      <c r="C622" s="158" t="s">
        <v>1086</v>
      </c>
      <c r="D622" s="585">
        <v>311</v>
      </c>
      <c r="E622" s="585">
        <v>311</v>
      </c>
      <c r="F622" s="586">
        <v>0</v>
      </c>
    </row>
    <row r="623" spans="1:6" x14ac:dyDescent="0.25">
      <c r="A623" s="583" t="s">
        <v>1007</v>
      </c>
      <c r="B623" s="158" t="s">
        <v>767</v>
      </c>
      <c r="C623" s="158" t="s">
        <v>1086</v>
      </c>
      <c r="D623" s="585">
        <v>311</v>
      </c>
      <c r="E623" s="585">
        <v>311</v>
      </c>
      <c r="F623" s="586">
        <v>0</v>
      </c>
    </row>
    <row r="624" spans="1:6" x14ac:dyDescent="0.25">
      <c r="A624" s="583" t="s">
        <v>1007</v>
      </c>
      <c r="B624" s="158" t="s">
        <v>767</v>
      </c>
      <c r="C624" s="158" t="s">
        <v>1086</v>
      </c>
      <c r="D624" s="585">
        <v>311</v>
      </c>
      <c r="E624" s="585">
        <v>311</v>
      </c>
      <c r="F624" s="586">
        <v>0</v>
      </c>
    </row>
    <row r="625" spans="1:6" x14ac:dyDescent="0.25">
      <c r="A625" s="583" t="s">
        <v>1007</v>
      </c>
      <c r="B625" s="158" t="s">
        <v>767</v>
      </c>
      <c r="C625" s="158" t="s">
        <v>1086</v>
      </c>
      <c r="D625" s="585">
        <v>311</v>
      </c>
      <c r="E625" s="585">
        <v>311</v>
      </c>
      <c r="F625" s="586">
        <v>0</v>
      </c>
    </row>
    <row r="626" spans="1:6" x14ac:dyDescent="0.25">
      <c r="A626" s="583" t="s">
        <v>1007</v>
      </c>
      <c r="B626" s="158" t="s">
        <v>767</v>
      </c>
      <c r="C626" s="158" t="s">
        <v>1086</v>
      </c>
      <c r="D626" s="585">
        <v>311</v>
      </c>
      <c r="E626" s="585">
        <v>311</v>
      </c>
      <c r="F626" s="586">
        <v>0</v>
      </c>
    </row>
    <row r="627" spans="1:6" x14ac:dyDescent="0.25">
      <c r="A627" s="583" t="s">
        <v>1007</v>
      </c>
      <c r="B627" s="158" t="s">
        <v>767</v>
      </c>
      <c r="C627" s="158" t="s">
        <v>1086</v>
      </c>
      <c r="D627" s="585">
        <v>311</v>
      </c>
      <c r="E627" s="585">
        <v>311</v>
      </c>
      <c r="F627" s="586">
        <v>0</v>
      </c>
    </row>
    <row r="628" spans="1:6" x14ac:dyDescent="0.25">
      <c r="A628" s="583" t="s">
        <v>1007</v>
      </c>
      <c r="B628" s="158" t="s">
        <v>767</v>
      </c>
      <c r="C628" s="158" t="s">
        <v>1086</v>
      </c>
      <c r="D628" s="585">
        <v>311</v>
      </c>
      <c r="E628" s="585">
        <v>311</v>
      </c>
      <c r="F628" s="586">
        <v>0</v>
      </c>
    </row>
    <row r="629" spans="1:6" x14ac:dyDescent="0.25">
      <c r="A629" s="583" t="s">
        <v>1007</v>
      </c>
      <c r="B629" s="158" t="s">
        <v>767</v>
      </c>
      <c r="C629" s="158" t="s">
        <v>1086</v>
      </c>
      <c r="D629" s="585">
        <v>311</v>
      </c>
      <c r="E629" s="585">
        <v>311</v>
      </c>
      <c r="F629" s="586">
        <v>0</v>
      </c>
    </row>
    <row r="630" spans="1:6" x14ac:dyDescent="0.25">
      <c r="A630" s="583" t="s">
        <v>1007</v>
      </c>
      <c r="B630" s="158" t="s">
        <v>767</v>
      </c>
      <c r="C630" s="158" t="s">
        <v>1086</v>
      </c>
      <c r="D630" s="585">
        <v>311</v>
      </c>
      <c r="E630" s="585">
        <v>311</v>
      </c>
      <c r="F630" s="586">
        <v>0</v>
      </c>
    </row>
    <row r="631" spans="1:6" x14ac:dyDescent="0.25">
      <c r="A631" s="583" t="s">
        <v>1007</v>
      </c>
      <c r="B631" s="158" t="s">
        <v>767</v>
      </c>
      <c r="C631" s="158" t="s">
        <v>1086</v>
      </c>
      <c r="D631" s="585">
        <v>311</v>
      </c>
      <c r="E631" s="585">
        <v>311</v>
      </c>
      <c r="F631" s="586">
        <v>0</v>
      </c>
    </row>
    <row r="632" spans="1:6" x14ac:dyDescent="0.25">
      <c r="A632" s="583" t="s">
        <v>1007</v>
      </c>
      <c r="B632" s="158" t="s">
        <v>767</v>
      </c>
      <c r="C632" s="158" t="s">
        <v>1086</v>
      </c>
      <c r="D632" s="585">
        <v>311</v>
      </c>
      <c r="E632" s="585">
        <v>311</v>
      </c>
      <c r="F632" s="586">
        <v>0</v>
      </c>
    </row>
    <row r="633" spans="1:6" x14ac:dyDescent="0.25">
      <c r="A633" s="583" t="s">
        <v>1007</v>
      </c>
      <c r="B633" s="158" t="s">
        <v>767</v>
      </c>
      <c r="C633" s="158" t="s">
        <v>1086</v>
      </c>
      <c r="D633" s="585">
        <v>311</v>
      </c>
      <c r="E633" s="585">
        <v>311</v>
      </c>
      <c r="F633" s="586">
        <v>0</v>
      </c>
    </row>
    <row r="634" spans="1:6" x14ac:dyDescent="0.25">
      <c r="A634" s="583" t="s">
        <v>1007</v>
      </c>
      <c r="B634" s="158" t="s">
        <v>767</v>
      </c>
      <c r="C634" s="158" t="s">
        <v>1086</v>
      </c>
      <c r="D634" s="585">
        <v>311</v>
      </c>
      <c r="E634" s="585">
        <v>311</v>
      </c>
      <c r="F634" s="586">
        <v>0</v>
      </c>
    </row>
    <row r="635" spans="1:6" x14ac:dyDescent="0.25">
      <c r="A635" s="583" t="s">
        <v>1007</v>
      </c>
      <c r="B635" s="158" t="s">
        <v>767</v>
      </c>
      <c r="C635" s="158" t="s">
        <v>1086</v>
      </c>
      <c r="D635" s="585">
        <v>311</v>
      </c>
      <c r="E635" s="585">
        <v>311</v>
      </c>
      <c r="F635" s="586">
        <v>0</v>
      </c>
    </row>
    <row r="636" spans="1:6" x14ac:dyDescent="0.25">
      <c r="A636" s="583" t="s">
        <v>1007</v>
      </c>
      <c r="B636" s="158" t="s">
        <v>767</v>
      </c>
      <c r="C636" s="158" t="s">
        <v>1086</v>
      </c>
      <c r="D636" s="585">
        <v>311</v>
      </c>
      <c r="E636" s="585">
        <v>311</v>
      </c>
      <c r="F636" s="586">
        <v>0</v>
      </c>
    </row>
    <row r="637" spans="1:6" x14ac:dyDescent="0.25">
      <c r="A637" s="583" t="s">
        <v>1007</v>
      </c>
      <c r="B637" s="158" t="s">
        <v>767</v>
      </c>
      <c r="C637" s="158" t="s">
        <v>1086</v>
      </c>
      <c r="D637" s="585">
        <v>311</v>
      </c>
      <c r="E637" s="585">
        <v>311</v>
      </c>
      <c r="F637" s="586">
        <v>0</v>
      </c>
    </row>
    <row r="638" spans="1:6" x14ac:dyDescent="0.25">
      <c r="A638" s="583" t="s">
        <v>1007</v>
      </c>
      <c r="B638" s="158" t="s">
        <v>767</v>
      </c>
      <c r="C638" s="158" t="s">
        <v>1086</v>
      </c>
      <c r="D638" s="585">
        <v>311</v>
      </c>
      <c r="E638" s="585">
        <v>311</v>
      </c>
      <c r="F638" s="586">
        <v>0</v>
      </c>
    </row>
    <row r="639" spans="1:6" x14ac:dyDescent="0.25">
      <c r="A639" s="583" t="s">
        <v>1007</v>
      </c>
      <c r="B639" s="158" t="s">
        <v>767</v>
      </c>
      <c r="C639" s="158" t="s">
        <v>1086</v>
      </c>
      <c r="D639" s="585">
        <v>311</v>
      </c>
      <c r="E639" s="585">
        <v>311</v>
      </c>
      <c r="F639" s="586">
        <v>0</v>
      </c>
    </row>
    <row r="640" spans="1:6" x14ac:dyDescent="0.25">
      <c r="A640" s="583" t="s">
        <v>1007</v>
      </c>
      <c r="B640" s="158" t="s">
        <v>767</v>
      </c>
      <c r="C640" s="158" t="s">
        <v>1086</v>
      </c>
      <c r="D640" s="585">
        <v>311</v>
      </c>
      <c r="E640" s="585">
        <v>311</v>
      </c>
      <c r="F640" s="586">
        <v>0</v>
      </c>
    </row>
    <row r="641" spans="1:6" x14ac:dyDescent="0.25">
      <c r="A641" s="583" t="s">
        <v>1007</v>
      </c>
      <c r="B641" s="158" t="s">
        <v>767</v>
      </c>
      <c r="C641" s="158" t="s">
        <v>1086</v>
      </c>
      <c r="D641" s="585">
        <v>311</v>
      </c>
      <c r="E641" s="585">
        <v>311</v>
      </c>
      <c r="F641" s="586">
        <v>0</v>
      </c>
    </row>
    <row r="642" spans="1:6" x14ac:dyDescent="0.25">
      <c r="A642" s="583" t="s">
        <v>1007</v>
      </c>
      <c r="B642" s="158" t="s">
        <v>767</v>
      </c>
      <c r="C642" s="158" t="s">
        <v>1086</v>
      </c>
      <c r="D642" s="585">
        <v>311</v>
      </c>
      <c r="E642" s="585">
        <v>311</v>
      </c>
      <c r="F642" s="586">
        <v>0</v>
      </c>
    </row>
    <row r="643" spans="1:6" x14ac:dyDescent="0.25">
      <c r="A643" s="583" t="s">
        <v>1007</v>
      </c>
      <c r="B643" s="158" t="s">
        <v>767</v>
      </c>
      <c r="C643" s="158" t="s">
        <v>1086</v>
      </c>
      <c r="D643" s="585">
        <v>311</v>
      </c>
      <c r="E643" s="585">
        <v>311</v>
      </c>
      <c r="F643" s="586">
        <v>0</v>
      </c>
    </row>
    <row r="644" spans="1:6" x14ac:dyDescent="0.25">
      <c r="A644" s="583" t="s">
        <v>1007</v>
      </c>
      <c r="B644" s="158" t="s">
        <v>767</v>
      </c>
      <c r="C644" s="158" t="s">
        <v>1086</v>
      </c>
      <c r="D644" s="585">
        <v>311</v>
      </c>
      <c r="E644" s="585">
        <v>311</v>
      </c>
      <c r="F644" s="586">
        <v>0</v>
      </c>
    </row>
    <row r="645" spans="1:6" x14ac:dyDescent="0.25">
      <c r="A645" s="583" t="s">
        <v>1007</v>
      </c>
      <c r="B645" s="158" t="s">
        <v>767</v>
      </c>
      <c r="C645" s="158" t="s">
        <v>1086</v>
      </c>
      <c r="D645" s="585">
        <v>311</v>
      </c>
      <c r="E645" s="585">
        <v>311</v>
      </c>
      <c r="F645" s="586">
        <v>0</v>
      </c>
    </row>
    <row r="646" spans="1:6" x14ac:dyDescent="0.25">
      <c r="A646" s="583" t="s">
        <v>1007</v>
      </c>
      <c r="B646" s="158" t="s">
        <v>767</v>
      </c>
      <c r="C646" s="158" t="s">
        <v>1086</v>
      </c>
      <c r="D646" s="585">
        <v>311</v>
      </c>
      <c r="E646" s="585">
        <v>311</v>
      </c>
      <c r="F646" s="586">
        <v>0</v>
      </c>
    </row>
    <row r="647" spans="1:6" x14ac:dyDescent="0.25">
      <c r="A647" s="583" t="s">
        <v>1007</v>
      </c>
      <c r="B647" s="158" t="s">
        <v>767</v>
      </c>
      <c r="C647" s="158" t="s">
        <v>1086</v>
      </c>
      <c r="D647" s="585">
        <v>311</v>
      </c>
      <c r="E647" s="585">
        <v>311</v>
      </c>
      <c r="F647" s="586">
        <v>0</v>
      </c>
    </row>
    <row r="648" spans="1:6" x14ac:dyDescent="0.25">
      <c r="A648" s="583" t="s">
        <v>1007</v>
      </c>
      <c r="B648" s="158" t="s">
        <v>767</v>
      </c>
      <c r="C648" s="158" t="s">
        <v>1086</v>
      </c>
      <c r="D648" s="585">
        <v>311</v>
      </c>
      <c r="E648" s="585">
        <v>311</v>
      </c>
      <c r="F648" s="586">
        <v>0</v>
      </c>
    </row>
    <row r="649" spans="1:6" x14ac:dyDescent="0.25">
      <c r="A649" s="583" t="s">
        <v>1007</v>
      </c>
      <c r="B649" s="158" t="s">
        <v>767</v>
      </c>
      <c r="C649" s="158" t="s">
        <v>1086</v>
      </c>
      <c r="D649" s="585">
        <v>311</v>
      </c>
      <c r="E649" s="585">
        <v>311</v>
      </c>
      <c r="F649" s="586">
        <v>0</v>
      </c>
    </row>
    <row r="650" spans="1:6" x14ac:dyDescent="0.25">
      <c r="A650" s="583" t="s">
        <v>1007</v>
      </c>
      <c r="B650" s="158" t="s">
        <v>767</v>
      </c>
      <c r="C650" s="158" t="s">
        <v>1086</v>
      </c>
      <c r="D650" s="585">
        <v>311</v>
      </c>
      <c r="E650" s="585">
        <v>311</v>
      </c>
      <c r="F650" s="586">
        <v>0</v>
      </c>
    </row>
    <row r="651" spans="1:6" x14ac:dyDescent="0.25">
      <c r="A651" s="583" t="s">
        <v>1007</v>
      </c>
      <c r="B651" s="158" t="s">
        <v>767</v>
      </c>
      <c r="C651" s="158" t="s">
        <v>1086</v>
      </c>
      <c r="D651" s="585">
        <v>311</v>
      </c>
      <c r="E651" s="585">
        <v>311</v>
      </c>
      <c r="F651" s="586">
        <v>0</v>
      </c>
    </row>
    <row r="652" spans="1:6" x14ac:dyDescent="0.25">
      <c r="A652" s="583" t="s">
        <v>1007</v>
      </c>
      <c r="B652" s="158" t="s">
        <v>767</v>
      </c>
      <c r="C652" s="158" t="s">
        <v>1086</v>
      </c>
      <c r="D652" s="585">
        <v>311</v>
      </c>
      <c r="E652" s="585">
        <v>311</v>
      </c>
      <c r="F652" s="586">
        <v>0</v>
      </c>
    </row>
    <row r="653" spans="1:6" x14ac:dyDescent="0.25">
      <c r="A653" s="583" t="s">
        <v>1007</v>
      </c>
      <c r="B653" s="158" t="s">
        <v>767</v>
      </c>
      <c r="C653" s="158" t="s">
        <v>1067</v>
      </c>
      <c r="D653" s="585">
        <v>56</v>
      </c>
      <c r="E653" s="585">
        <v>56</v>
      </c>
      <c r="F653" s="586">
        <v>0</v>
      </c>
    </row>
    <row r="654" spans="1:6" x14ac:dyDescent="0.25">
      <c r="A654" s="583" t="s">
        <v>1007</v>
      </c>
      <c r="B654" s="158" t="s">
        <v>767</v>
      </c>
      <c r="C654" s="158" t="s">
        <v>1067</v>
      </c>
      <c r="D654" s="585">
        <v>108</v>
      </c>
      <c r="E654" s="585">
        <v>108</v>
      </c>
      <c r="F654" s="586">
        <v>0</v>
      </c>
    </row>
    <row r="655" spans="1:6" x14ac:dyDescent="0.25">
      <c r="A655" s="583" t="s">
        <v>1007</v>
      </c>
      <c r="B655" s="158" t="s">
        <v>767</v>
      </c>
      <c r="C655" s="158" t="s">
        <v>1067</v>
      </c>
      <c r="D655" s="585">
        <v>108</v>
      </c>
      <c r="E655" s="585">
        <v>108</v>
      </c>
      <c r="F655" s="586">
        <v>0</v>
      </c>
    </row>
    <row r="656" spans="1:6" x14ac:dyDescent="0.25">
      <c r="A656" s="583" t="s">
        <v>1007</v>
      </c>
      <c r="B656" s="158" t="s">
        <v>767</v>
      </c>
      <c r="C656" s="158" t="s">
        <v>1067</v>
      </c>
      <c r="D656" s="585">
        <v>108</v>
      </c>
      <c r="E656" s="585">
        <v>108</v>
      </c>
      <c r="F656" s="586">
        <v>0</v>
      </c>
    </row>
    <row r="657" spans="1:6" x14ac:dyDescent="0.25">
      <c r="A657" s="583" t="s">
        <v>1007</v>
      </c>
      <c r="B657" s="158" t="s">
        <v>767</v>
      </c>
      <c r="C657" s="158" t="s">
        <v>1067</v>
      </c>
      <c r="D657" s="585">
        <v>108</v>
      </c>
      <c r="E657" s="585">
        <v>108</v>
      </c>
      <c r="F657" s="586">
        <v>0</v>
      </c>
    </row>
    <row r="658" spans="1:6" x14ac:dyDescent="0.25">
      <c r="A658" s="583" t="s">
        <v>1007</v>
      </c>
      <c r="B658" s="158" t="s">
        <v>767</v>
      </c>
      <c r="C658" s="158" t="s">
        <v>1067</v>
      </c>
      <c r="D658" s="585">
        <v>108</v>
      </c>
      <c r="E658" s="585">
        <v>108</v>
      </c>
      <c r="F658" s="586">
        <v>0</v>
      </c>
    </row>
    <row r="659" spans="1:6" x14ac:dyDescent="0.25">
      <c r="A659" s="583" t="s">
        <v>1007</v>
      </c>
      <c r="B659" s="158" t="s">
        <v>767</v>
      </c>
      <c r="C659" s="158" t="s">
        <v>1067</v>
      </c>
      <c r="D659" s="585">
        <v>108</v>
      </c>
      <c r="E659" s="585">
        <v>108</v>
      </c>
      <c r="F659" s="586">
        <v>0</v>
      </c>
    </row>
    <row r="660" spans="1:6" x14ac:dyDescent="0.25">
      <c r="A660" s="583" t="s">
        <v>1007</v>
      </c>
      <c r="B660" s="158" t="s">
        <v>767</v>
      </c>
      <c r="C660" s="158" t="s">
        <v>1067</v>
      </c>
      <c r="D660" s="585">
        <v>108</v>
      </c>
      <c r="E660" s="585">
        <v>108</v>
      </c>
      <c r="F660" s="586">
        <v>0</v>
      </c>
    </row>
    <row r="661" spans="1:6" x14ac:dyDescent="0.25">
      <c r="A661" s="583" t="s">
        <v>1007</v>
      </c>
      <c r="B661" s="158" t="s">
        <v>767</v>
      </c>
      <c r="C661" s="158" t="s">
        <v>1067</v>
      </c>
      <c r="D661" s="585">
        <v>108</v>
      </c>
      <c r="E661" s="585">
        <v>108</v>
      </c>
      <c r="F661" s="586">
        <v>0</v>
      </c>
    </row>
    <row r="662" spans="1:6" x14ac:dyDescent="0.25">
      <c r="A662" s="583" t="s">
        <v>1007</v>
      </c>
      <c r="B662" s="158" t="s">
        <v>767</v>
      </c>
      <c r="C662" s="158" t="s">
        <v>1067</v>
      </c>
      <c r="D662" s="585">
        <v>108</v>
      </c>
      <c r="E662" s="585">
        <v>108</v>
      </c>
      <c r="F662" s="586">
        <v>0</v>
      </c>
    </row>
    <row r="663" spans="1:6" x14ac:dyDescent="0.25">
      <c r="A663" s="583" t="s">
        <v>1007</v>
      </c>
      <c r="B663" s="158" t="s">
        <v>767</v>
      </c>
      <c r="C663" s="158" t="s">
        <v>1067</v>
      </c>
      <c r="D663" s="585">
        <v>108</v>
      </c>
      <c r="E663" s="585">
        <v>108</v>
      </c>
      <c r="F663" s="586">
        <v>0</v>
      </c>
    </row>
    <row r="664" spans="1:6" x14ac:dyDescent="0.25">
      <c r="A664" s="583" t="s">
        <v>1007</v>
      </c>
      <c r="B664" s="158" t="s">
        <v>767</v>
      </c>
      <c r="C664" s="158" t="s">
        <v>1067</v>
      </c>
      <c r="D664" s="585">
        <v>108</v>
      </c>
      <c r="E664" s="585">
        <v>108</v>
      </c>
      <c r="F664" s="586">
        <v>0</v>
      </c>
    </row>
    <row r="665" spans="1:6" x14ac:dyDescent="0.25">
      <c r="A665" s="583" t="s">
        <v>1007</v>
      </c>
      <c r="B665" s="158" t="s">
        <v>767</v>
      </c>
      <c r="C665" s="158" t="s">
        <v>1067</v>
      </c>
      <c r="D665" s="585">
        <v>108</v>
      </c>
      <c r="E665" s="585">
        <v>108</v>
      </c>
      <c r="F665" s="586">
        <v>0</v>
      </c>
    </row>
    <row r="666" spans="1:6" x14ac:dyDescent="0.25">
      <c r="A666" s="583" t="s">
        <v>1007</v>
      </c>
      <c r="B666" s="158" t="s">
        <v>767</v>
      </c>
      <c r="C666" s="158" t="s">
        <v>1067</v>
      </c>
      <c r="D666" s="585">
        <v>108</v>
      </c>
      <c r="E666" s="585">
        <v>108</v>
      </c>
      <c r="F666" s="586">
        <v>0</v>
      </c>
    </row>
    <row r="667" spans="1:6" x14ac:dyDescent="0.25">
      <c r="A667" s="583" t="s">
        <v>1007</v>
      </c>
      <c r="B667" s="158" t="s">
        <v>767</v>
      </c>
      <c r="C667" s="158" t="s">
        <v>1067</v>
      </c>
      <c r="D667" s="585">
        <v>108</v>
      </c>
      <c r="E667" s="585">
        <v>108</v>
      </c>
      <c r="F667" s="586">
        <v>0</v>
      </c>
    </row>
    <row r="668" spans="1:6" x14ac:dyDescent="0.25">
      <c r="A668" s="583" t="s">
        <v>1007</v>
      </c>
      <c r="B668" s="158" t="s">
        <v>767</v>
      </c>
      <c r="C668" s="158" t="s">
        <v>1067</v>
      </c>
      <c r="D668" s="585">
        <v>108</v>
      </c>
      <c r="E668" s="585">
        <v>108</v>
      </c>
      <c r="F668" s="586">
        <v>0</v>
      </c>
    </row>
    <row r="669" spans="1:6" x14ac:dyDescent="0.25">
      <c r="A669" s="583" t="s">
        <v>1007</v>
      </c>
      <c r="B669" s="158" t="s">
        <v>767</v>
      </c>
      <c r="C669" s="158" t="s">
        <v>1067</v>
      </c>
      <c r="D669" s="585">
        <v>108</v>
      </c>
      <c r="E669" s="585">
        <v>108</v>
      </c>
      <c r="F669" s="586">
        <v>0</v>
      </c>
    </row>
    <row r="670" spans="1:6" x14ac:dyDescent="0.25">
      <c r="A670" s="583" t="s">
        <v>1007</v>
      </c>
      <c r="B670" s="158" t="s">
        <v>767</v>
      </c>
      <c r="C670" s="158" t="s">
        <v>1067</v>
      </c>
      <c r="D670" s="585">
        <v>108</v>
      </c>
      <c r="E670" s="585">
        <v>108</v>
      </c>
      <c r="F670" s="586">
        <v>0</v>
      </c>
    </row>
    <row r="671" spans="1:6" x14ac:dyDescent="0.25">
      <c r="A671" s="583" t="s">
        <v>1007</v>
      </c>
      <c r="B671" s="158" t="s">
        <v>767</v>
      </c>
      <c r="C671" s="158" t="s">
        <v>1067</v>
      </c>
      <c r="D671" s="585">
        <v>108</v>
      </c>
      <c r="E671" s="585">
        <v>108</v>
      </c>
      <c r="F671" s="586">
        <v>0</v>
      </c>
    </row>
    <row r="672" spans="1:6" x14ac:dyDescent="0.25">
      <c r="A672" s="583" t="s">
        <v>1007</v>
      </c>
      <c r="B672" s="158" t="s">
        <v>767</v>
      </c>
      <c r="C672" s="158" t="s">
        <v>1067</v>
      </c>
      <c r="D672" s="585">
        <v>108</v>
      </c>
      <c r="E672" s="585">
        <v>108</v>
      </c>
      <c r="F672" s="586">
        <v>0</v>
      </c>
    </row>
    <row r="673" spans="1:6" x14ac:dyDescent="0.25">
      <c r="A673" s="583" t="s">
        <v>1007</v>
      </c>
      <c r="B673" s="158" t="s">
        <v>767</v>
      </c>
      <c r="C673" s="158" t="s">
        <v>1067</v>
      </c>
      <c r="D673" s="585">
        <v>108</v>
      </c>
      <c r="E673" s="585">
        <v>108</v>
      </c>
      <c r="F673" s="586">
        <v>0</v>
      </c>
    </row>
    <row r="674" spans="1:6" x14ac:dyDescent="0.25">
      <c r="A674" s="583" t="s">
        <v>1007</v>
      </c>
      <c r="B674" s="158" t="s">
        <v>767</v>
      </c>
      <c r="C674" s="158" t="s">
        <v>1067</v>
      </c>
      <c r="D674" s="585">
        <v>108</v>
      </c>
      <c r="E674" s="585">
        <v>108</v>
      </c>
      <c r="F674" s="586">
        <v>0</v>
      </c>
    </row>
    <row r="675" spans="1:6" x14ac:dyDescent="0.25">
      <c r="A675" s="583" t="s">
        <v>1007</v>
      </c>
      <c r="B675" s="158" t="s">
        <v>767</v>
      </c>
      <c r="C675" s="158" t="s">
        <v>1067</v>
      </c>
      <c r="D675" s="585">
        <v>108</v>
      </c>
      <c r="E675" s="585">
        <v>108</v>
      </c>
      <c r="F675" s="586">
        <v>0</v>
      </c>
    </row>
    <row r="676" spans="1:6" x14ac:dyDescent="0.25">
      <c r="A676" s="583" t="s">
        <v>1007</v>
      </c>
      <c r="B676" s="158" t="s">
        <v>767</v>
      </c>
      <c r="C676" s="158" t="s">
        <v>1067</v>
      </c>
      <c r="D676" s="585">
        <v>108</v>
      </c>
      <c r="E676" s="585">
        <v>108</v>
      </c>
      <c r="F676" s="586">
        <v>0</v>
      </c>
    </row>
    <row r="677" spans="1:6" x14ac:dyDescent="0.25">
      <c r="A677" s="583" t="s">
        <v>1007</v>
      </c>
      <c r="B677" s="158" t="s">
        <v>767</v>
      </c>
      <c r="C677" s="158" t="s">
        <v>1067</v>
      </c>
      <c r="D677" s="585">
        <v>108</v>
      </c>
      <c r="E677" s="585">
        <v>108</v>
      </c>
      <c r="F677" s="586">
        <v>0</v>
      </c>
    </row>
    <row r="678" spans="1:6" x14ac:dyDescent="0.25">
      <c r="A678" s="583" t="s">
        <v>1007</v>
      </c>
      <c r="B678" s="158" t="s">
        <v>767</v>
      </c>
      <c r="C678" s="158" t="s">
        <v>1067</v>
      </c>
      <c r="D678" s="585">
        <v>108</v>
      </c>
      <c r="E678" s="585">
        <v>108</v>
      </c>
      <c r="F678" s="586">
        <v>0</v>
      </c>
    </row>
    <row r="679" spans="1:6" x14ac:dyDescent="0.25">
      <c r="A679" s="583" t="s">
        <v>1007</v>
      </c>
      <c r="B679" s="158" t="s">
        <v>767</v>
      </c>
      <c r="C679" s="158" t="s">
        <v>1067</v>
      </c>
      <c r="D679" s="585">
        <v>108</v>
      </c>
      <c r="E679" s="585">
        <v>108</v>
      </c>
      <c r="F679" s="586">
        <v>0</v>
      </c>
    </row>
    <row r="680" spans="1:6" x14ac:dyDescent="0.25">
      <c r="A680" s="583" t="s">
        <v>1007</v>
      </c>
      <c r="B680" s="158" t="s">
        <v>767</v>
      </c>
      <c r="C680" s="158" t="s">
        <v>1067</v>
      </c>
      <c r="D680" s="585">
        <v>108</v>
      </c>
      <c r="E680" s="585">
        <v>108</v>
      </c>
      <c r="F680" s="586">
        <v>0</v>
      </c>
    </row>
    <row r="681" spans="1:6" x14ac:dyDescent="0.25">
      <c r="A681" s="583" t="s">
        <v>1007</v>
      </c>
      <c r="B681" s="158" t="s">
        <v>767</v>
      </c>
      <c r="C681" s="158" t="s">
        <v>1067</v>
      </c>
      <c r="D681" s="585">
        <v>108</v>
      </c>
      <c r="E681" s="585">
        <v>108</v>
      </c>
      <c r="F681" s="586">
        <v>0</v>
      </c>
    </row>
    <row r="682" spans="1:6" x14ac:dyDescent="0.25">
      <c r="A682" s="583" t="s">
        <v>1007</v>
      </c>
      <c r="B682" s="158" t="s">
        <v>767</v>
      </c>
      <c r="C682" s="158" t="s">
        <v>1067</v>
      </c>
      <c r="D682" s="585">
        <v>108</v>
      </c>
      <c r="E682" s="585">
        <v>108</v>
      </c>
      <c r="F682" s="586">
        <v>0</v>
      </c>
    </row>
    <row r="683" spans="1:6" x14ac:dyDescent="0.25">
      <c r="A683" s="583" t="s">
        <v>1007</v>
      </c>
      <c r="B683" s="158" t="s">
        <v>767</v>
      </c>
      <c r="C683" s="158" t="s">
        <v>1067</v>
      </c>
      <c r="D683" s="585">
        <v>108</v>
      </c>
      <c r="E683" s="585">
        <v>108</v>
      </c>
      <c r="F683" s="586">
        <v>0</v>
      </c>
    </row>
    <row r="684" spans="1:6" x14ac:dyDescent="0.25">
      <c r="A684" s="583" t="s">
        <v>1007</v>
      </c>
      <c r="B684" s="158" t="s">
        <v>767</v>
      </c>
      <c r="C684" s="158" t="s">
        <v>1067</v>
      </c>
      <c r="D684" s="585">
        <v>108</v>
      </c>
      <c r="E684" s="585">
        <v>108</v>
      </c>
      <c r="F684" s="586">
        <v>0</v>
      </c>
    </row>
    <row r="685" spans="1:6" x14ac:dyDescent="0.25">
      <c r="A685" s="583" t="s">
        <v>1007</v>
      </c>
      <c r="B685" s="158" t="s">
        <v>767</v>
      </c>
      <c r="C685" s="158" t="s">
        <v>1067</v>
      </c>
      <c r="D685" s="585">
        <v>108</v>
      </c>
      <c r="E685" s="585">
        <v>108</v>
      </c>
      <c r="F685" s="586">
        <v>0</v>
      </c>
    </row>
    <row r="686" spans="1:6" x14ac:dyDescent="0.25">
      <c r="A686" s="583" t="s">
        <v>1007</v>
      </c>
      <c r="B686" s="158" t="s">
        <v>767</v>
      </c>
      <c r="C686" s="158" t="s">
        <v>1067</v>
      </c>
      <c r="D686" s="585">
        <v>108</v>
      </c>
      <c r="E686" s="585">
        <v>108</v>
      </c>
      <c r="F686" s="586">
        <v>0</v>
      </c>
    </row>
    <row r="687" spans="1:6" x14ac:dyDescent="0.25">
      <c r="A687" s="583" t="s">
        <v>1007</v>
      </c>
      <c r="B687" s="158" t="s">
        <v>767</v>
      </c>
      <c r="C687" s="158" t="s">
        <v>1067</v>
      </c>
      <c r="D687" s="585">
        <v>108</v>
      </c>
      <c r="E687" s="585">
        <v>108</v>
      </c>
      <c r="F687" s="586">
        <v>0</v>
      </c>
    </row>
    <row r="688" spans="1:6" x14ac:dyDescent="0.25">
      <c r="A688" s="583" t="s">
        <v>1007</v>
      </c>
      <c r="B688" s="158" t="s">
        <v>767</v>
      </c>
      <c r="C688" s="158" t="s">
        <v>1067</v>
      </c>
      <c r="D688" s="585">
        <v>108</v>
      </c>
      <c r="E688" s="585">
        <v>108</v>
      </c>
      <c r="F688" s="586">
        <v>0</v>
      </c>
    </row>
    <row r="689" spans="1:6" x14ac:dyDescent="0.25">
      <c r="A689" s="583" t="s">
        <v>1007</v>
      </c>
      <c r="B689" s="158" t="s">
        <v>767</v>
      </c>
      <c r="C689" s="158" t="s">
        <v>1067</v>
      </c>
      <c r="D689" s="585">
        <v>108</v>
      </c>
      <c r="E689" s="585">
        <v>108</v>
      </c>
      <c r="F689" s="586">
        <v>0</v>
      </c>
    </row>
    <row r="690" spans="1:6" x14ac:dyDescent="0.25">
      <c r="A690" s="583" t="s">
        <v>1007</v>
      </c>
      <c r="B690" s="158" t="s">
        <v>767</v>
      </c>
      <c r="C690" s="158" t="s">
        <v>1067</v>
      </c>
      <c r="D690" s="585">
        <v>108</v>
      </c>
      <c r="E690" s="585">
        <v>108</v>
      </c>
      <c r="F690" s="586">
        <v>0</v>
      </c>
    </row>
    <row r="691" spans="1:6" x14ac:dyDescent="0.25">
      <c r="A691" s="583" t="s">
        <v>1007</v>
      </c>
      <c r="B691" s="158" t="s">
        <v>767</v>
      </c>
      <c r="C691" s="158" t="s">
        <v>1067</v>
      </c>
      <c r="D691" s="585">
        <v>108</v>
      </c>
      <c r="E691" s="585">
        <v>108</v>
      </c>
      <c r="F691" s="586">
        <v>0</v>
      </c>
    </row>
    <row r="692" spans="1:6" x14ac:dyDescent="0.25">
      <c r="A692" s="583" t="s">
        <v>1007</v>
      </c>
      <c r="B692" s="158" t="s">
        <v>767</v>
      </c>
      <c r="C692" s="158" t="s">
        <v>1067</v>
      </c>
      <c r="D692" s="585">
        <v>108</v>
      </c>
      <c r="E692" s="585">
        <v>108</v>
      </c>
      <c r="F692" s="586">
        <v>0</v>
      </c>
    </row>
    <row r="693" spans="1:6" x14ac:dyDescent="0.25">
      <c r="A693" s="583" t="s">
        <v>1007</v>
      </c>
      <c r="B693" s="158" t="s">
        <v>767</v>
      </c>
      <c r="C693" s="158" t="s">
        <v>1067</v>
      </c>
      <c r="D693" s="585">
        <v>108</v>
      </c>
      <c r="E693" s="585">
        <v>108</v>
      </c>
      <c r="F693" s="586">
        <v>0</v>
      </c>
    </row>
    <row r="694" spans="1:6" x14ac:dyDescent="0.25">
      <c r="A694" s="583" t="s">
        <v>1007</v>
      </c>
      <c r="B694" s="158" t="s">
        <v>767</v>
      </c>
      <c r="C694" s="158" t="s">
        <v>1067</v>
      </c>
      <c r="D694" s="585">
        <v>108</v>
      </c>
      <c r="E694" s="585">
        <v>108</v>
      </c>
      <c r="F694" s="586">
        <v>0</v>
      </c>
    </row>
    <row r="695" spans="1:6" x14ac:dyDescent="0.25">
      <c r="A695" s="583" t="s">
        <v>1007</v>
      </c>
      <c r="B695" s="158" t="s">
        <v>767</v>
      </c>
      <c r="C695" s="158" t="s">
        <v>1067</v>
      </c>
      <c r="D695" s="585">
        <v>108</v>
      </c>
      <c r="E695" s="585">
        <v>108</v>
      </c>
      <c r="F695" s="586">
        <v>0</v>
      </c>
    </row>
    <row r="696" spans="1:6" x14ac:dyDescent="0.25">
      <c r="A696" s="583" t="s">
        <v>1007</v>
      </c>
      <c r="B696" s="158" t="s">
        <v>767</v>
      </c>
      <c r="C696" s="158" t="s">
        <v>1067</v>
      </c>
      <c r="D696" s="585">
        <v>108</v>
      </c>
      <c r="E696" s="585">
        <v>108</v>
      </c>
      <c r="F696" s="586">
        <v>0</v>
      </c>
    </row>
    <row r="697" spans="1:6" x14ac:dyDescent="0.25">
      <c r="A697" s="583" t="s">
        <v>1007</v>
      </c>
      <c r="B697" s="158" t="s">
        <v>767</v>
      </c>
      <c r="C697" s="158" t="s">
        <v>1067</v>
      </c>
      <c r="D697" s="585">
        <v>108</v>
      </c>
      <c r="E697" s="585">
        <v>108</v>
      </c>
      <c r="F697" s="586">
        <v>0</v>
      </c>
    </row>
    <row r="698" spans="1:6" x14ac:dyDescent="0.25">
      <c r="A698" s="583" t="s">
        <v>1007</v>
      </c>
      <c r="B698" s="158" t="s">
        <v>767</v>
      </c>
      <c r="C698" s="158" t="s">
        <v>1067</v>
      </c>
      <c r="D698" s="585">
        <v>108</v>
      </c>
      <c r="E698" s="585">
        <v>108</v>
      </c>
      <c r="F698" s="586">
        <v>0</v>
      </c>
    </row>
    <row r="699" spans="1:6" x14ac:dyDescent="0.25">
      <c r="A699" s="583" t="s">
        <v>1007</v>
      </c>
      <c r="B699" s="158" t="s">
        <v>767</v>
      </c>
      <c r="C699" s="158" t="s">
        <v>1067</v>
      </c>
      <c r="D699" s="585">
        <v>108</v>
      </c>
      <c r="E699" s="585">
        <v>108</v>
      </c>
      <c r="F699" s="586">
        <v>0</v>
      </c>
    </row>
    <row r="700" spans="1:6" x14ac:dyDescent="0.25">
      <c r="A700" s="583" t="s">
        <v>1007</v>
      </c>
      <c r="B700" s="158" t="s">
        <v>767</v>
      </c>
      <c r="C700" s="158" t="s">
        <v>1067</v>
      </c>
      <c r="D700" s="585">
        <v>108</v>
      </c>
      <c r="E700" s="585">
        <v>108</v>
      </c>
      <c r="F700" s="586">
        <v>0</v>
      </c>
    </row>
    <row r="701" spans="1:6" x14ac:dyDescent="0.25">
      <c r="A701" s="583" t="s">
        <v>1007</v>
      </c>
      <c r="B701" s="158" t="s">
        <v>767</v>
      </c>
      <c r="C701" s="158" t="s">
        <v>1067</v>
      </c>
      <c r="D701" s="585">
        <v>108</v>
      </c>
      <c r="E701" s="585">
        <v>108</v>
      </c>
      <c r="F701" s="586">
        <v>0</v>
      </c>
    </row>
    <row r="702" spans="1:6" x14ac:dyDescent="0.25">
      <c r="A702" s="583" t="s">
        <v>1007</v>
      </c>
      <c r="B702" s="158" t="s">
        <v>767</v>
      </c>
      <c r="C702" s="158" t="s">
        <v>1067</v>
      </c>
      <c r="D702" s="585">
        <v>108</v>
      </c>
      <c r="E702" s="585">
        <v>108</v>
      </c>
      <c r="F702" s="586">
        <v>0</v>
      </c>
    </row>
    <row r="703" spans="1:6" x14ac:dyDescent="0.25">
      <c r="A703" s="583" t="s">
        <v>1007</v>
      </c>
      <c r="B703" s="158" t="s">
        <v>767</v>
      </c>
      <c r="C703" s="158" t="s">
        <v>1067</v>
      </c>
      <c r="D703" s="585">
        <v>108</v>
      </c>
      <c r="E703" s="585">
        <v>108</v>
      </c>
      <c r="F703" s="586">
        <v>0</v>
      </c>
    </row>
    <row r="704" spans="1:6" x14ac:dyDescent="0.25">
      <c r="A704" s="583" t="s">
        <v>1007</v>
      </c>
      <c r="B704" s="158" t="s">
        <v>767</v>
      </c>
      <c r="C704" s="158" t="s">
        <v>1067</v>
      </c>
      <c r="D704" s="585">
        <v>108</v>
      </c>
      <c r="E704" s="585">
        <v>108</v>
      </c>
      <c r="F704" s="586">
        <v>0</v>
      </c>
    </row>
    <row r="705" spans="1:6" x14ac:dyDescent="0.25">
      <c r="A705" s="583" t="s">
        <v>1007</v>
      </c>
      <c r="B705" s="158" t="s">
        <v>767</v>
      </c>
      <c r="C705" s="158" t="s">
        <v>1067</v>
      </c>
      <c r="D705" s="585">
        <v>108</v>
      </c>
      <c r="E705" s="585">
        <v>108</v>
      </c>
      <c r="F705" s="586">
        <v>0</v>
      </c>
    </row>
    <row r="706" spans="1:6" x14ac:dyDescent="0.25">
      <c r="A706" s="583" t="s">
        <v>1007</v>
      </c>
      <c r="B706" s="158" t="s">
        <v>767</v>
      </c>
      <c r="C706" s="158" t="s">
        <v>1067</v>
      </c>
      <c r="D706" s="585">
        <v>108</v>
      </c>
      <c r="E706" s="585">
        <v>108</v>
      </c>
      <c r="F706" s="586">
        <v>0</v>
      </c>
    </row>
    <row r="707" spans="1:6" x14ac:dyDescent="0.25">
      <c r="A707" s="583" t="s">
        <v>1007</v>
      </c>
      <c r="B707" s="158" t="s">
        <v>767</v>
      </c>
      <c r="C707" s="158" t="s">
        <v>1067</v>
      </c>
      <c r="D707" s="585">
        <v>108</v>
      </c>
      <c r="E707" s="585">
        <v>108</v>
      </c>
      <c r="F707" s="586">
        <v>0</v>
      </c>
    </row>
    <row r="708" spans="1:6" x14ac:dyDescent="0.25">
      <c r="A708" s="583" t="s">
        <v>1007</v>
      </c>
      <c r="B708" s="158" t="s">
        <v>767</v>
      </c>
      <c r="C708" s="158" t="s">
        <v>1067</v>
      </c>
      <c r="D708" s="585">
        <v>108</v>
      </c>
      <c r="E708" s="585">
        <v>108</v>
      </c>
      <c r="F708" s="586">
        <v>0</v>
      </c>
    </row>
    <row r="709" spans="1:6" x14ac:dyDescent="0.25">
      <c r="A709" s="583" t="s">
        <v>1007</v>
      </c>
      <c r="B709" s="158" t="s">
        <v>767</v>
      </c>
      <c r="C709" s="158" t="s">
        <v>1067</v>
      </c>
      <c r="D709" s="585">
        <v>108</v>
      </c>
      <c r="E709" s="585">
        <v>108</v>
      </c>
      <c r="F709" s="586">
        <v>0</v>
      </c>
    </row>
    <row r="710" spans="1:6" x14ac:dyDescent="0.25">
      <c r="A710" s="583" t="s">
        <v>1007</v>
      </c>
      <c r="B710" s="158" t="s">
        <v>767</v>
      </c>
      <c r="C710" s="158" t="s">
        <v>1067</v>
      </c>
      <c r="D710" s="585">
        <v>108</v>
      </c>
      <c r="E710" s="585">
        <v>108</v>
      </c>
      <c r="F710" s="586">
        <v>0</v>
      </c>
    </row>
    <row r="711" spans="1:6" x14ac:dyDescent="0.25">
      <c r="A711" s="583" t="s">
        <v>1007</v>
      </c>
      <c r="B711" s="158" t="s">
        <v>767</v>
      </c>
      <c r="C711" s="158" t="s">
        <v>1067</v>
      </c>
      <c r="D711" s="585">
        <v>108</v>
      </c>
      <c r="E711" s="585">
        <v>108</v>
      </c>
      <c r="F711" s="586">
        <v>0</v>
      </c>
    </row>
    <row r="712" spans="1:6" x14ac:dyDescent="0.25">
      <c r="A712" s="583" t="s">
        <v>1007</v>
      </c>
      <c r="B712" s="158" t="s">
        <v>767</v>
      </c>
      <c r="C712" s="158" t="s">
        <v>1067</v>
      </c>
      <c r="D712" s="585">
        <v>108</v>
      </c>
      <c r="E712" s="585">
        <v>108</v>
      </c>
      <c r="F712" s="586">
        <v>0</v>
      </c>
    </row>
    <row r="713" spans="1:6" x14ac:dyDescent="0.25">
      <c r="A713" s="583" t="s">
        <v>1007</v>
      </c>
      <c r="B713" s="158" t="s">
        <v>767</v>
      </c>
      <c r="C713" s="158" t="s">
        <v>1067</v>
      </c>
      <c r="D713" s="585">
        <v>108</v>
      </c>
      <c r="E713" s="585">
        <v>108</v>
      </c>
      <c r="F713" s="586">
        <v>0</v>
      </c>
    </row>
    <row r="714" spans="1:6" x14ac:dyDescent="0.25">
      <c r="A714" s="583" t="s">
        <v>1007</v>
      </c>
      <c r="B714" s="158" t="s">
        <v>767</v>
      </c>
      <c r="C714" s="158" t="s">
        <v>1067</v>
      </c>
      <c r="D714" s="585">
        <v>108</v>
      </c>
      <c r="E714" s="585">
        <v>108</v>
      </c>
      <c r="F714" s="586">
        <v>0</v>
      </c>
    </row>
    <row r="715" spans="1:6" x14ac:dyDescent="0.25">
      <c r="A715" s="583" t="s">
        <v>1007</v>
      </c>
      <c r="B715" s="158" t="s">
        <v>767</v>
      </c>
      <c r="C715" s="158" t="s">
        <v>1067</v>
      </c>
      <c r="D715" s="585">
        <v>108</v>
      </c>
      <c r="E715" s="585">
        <v>108</v>
      </c>
      <c r="F715" s="586">
        <v>0</v>
      </c>
    </row>
    <row r="716" spans="1:6" x14ac:dyDescent="0.25">
      <c r="A716" s="583" t="s">
        <v>1007</v>
      </c>
      <c r="B716" s="158" t="s">
        <v>767</v>
      </c>
      <c r="C716" s="158" t="s">
        <v>1067</v>
      </c>
      <c r="D716" s="585">
        <v>108</v>
      </c>
      <c r="E716" s="585">
        <v>108</v>
      </c>
      <c r="F716" s="586">
        <v>0</v>
      </c>
    </row>
    <row r="717" spans="1:6" x14ac:dyDescent="0.25">
      <c r="A717" s="583" t="s">
        <v>1007</v>
      </c>
      <c r="B717" s="158" t="s">
        <v>767</v>
      </c>
      <c r="C717" s="158" t="s">
        <v>1067</v>
      </c>
      <c r="D717" s="585">
        <v>108</v>
      </c>
      <c r="E717" s="585">
        <v>108</v>
      </c>
      <c r="F717" s="586">
        <v>0</v>
      </c>
    </row>
    <row r="718" spans="1:6" x14ac:dyDescent="0.25">
      <c r="A718" s="583" t="s">
        <v>1007</v>
      </c>
      <c r="B718" s="158" t="s">
        <v>767</v>
      </c>
      <c r="C718" s="158" t="s">
        <v>1067</v>
      </c>
      <c r="D718" s="585">
        <v>108</v>
      </c>
      <c r="E718" s="585">
        <v>108</v>
      </c>
      <c r="F718" s="586">
        <v>0</v>
      </c>
    </row>
    <row r="719" spans="1:6" x14ac:dyDescent="0.25">
      <c r="A719" s="583" t="s">
        <v>1007</v>
      </c>
      <c r="B719" s="158" t="s">
        <v>767</v>
      </c>
      <c r="C719" s="158" t="s">
        <v>1067</v>
      </c>
      <c r="D719" s="585">
        <v>108</v>
      </c>
      <c r="E719" s="585">
        <v>108</v>
      </c>
      <c r="F719" s="586">
        <v>0</v>
      </c>
    </row>
    <row r="720" spans="1:6" x14ac:dyDescent="0.25">
      <c r="A720" s="583" t="s">
        <v>1007</v>
      </c>
      <c r="B720" s="158" t="s">
        <v>767</v>
      </c>
      <c r="C720" s="158" t="s">
        <v>1067</v>
      </c>
      <c r="D720" s="585">
        <v>108</v>
      </c>
      <c r="E720" s="585">
        <v>108</v>
      </c>
      <c r="F720" s="586">
        <v>0</v>
      </c>
    </row>
    <row r="721" spans="1:6" x14ac:dyDescent="0.25">
      <c r="A721" s="583" t="s">
        <v>1007</v>
      </c>
      <c r="B721" s="158" t="s">
        <v>767</v>
      </c>
      <c r="C721" s="158" t="s">
        <v>1067</v>
      </c>
      <c r="D721" s="585">
        <v>108</v>
      </c>
      <c r="E721" s="585">
        <v>108</v>
      </c>
      <c r="F721" s="586">
        <v>0</v>
      </c>
    </row>
    <row r="722" spans="1:6" x14ac:dyDescent="0.25">
      <c r="A722" s="583" t="s">
        <v>1007</v>
      </c>
      <c r="B722" s="158" t="s">
        <v>767</v>
      </c>
      <c r="C722" s="158" t="s">
        <v>1067</v>
      </c>
      <c r="D722" s="585">
        <v>108</v>
      </c>
      <c r="E722" s="585">
        <v>108</v>
      </c>
      <c r="F722" s="586">
        <v>0</v>
      </c>
    </row>
    <row r="723" spans="1:6" x14ac:dyDescent="0.25">
      <c r="A723" s="583" t="s">
        <v>1007</v>
      </c>
      <c r="B723" s="158" t="s">
        <v>767</v>
      </c>
      <c r="C723" s="158" t="s">
        <v>1067</v>
      </c>
      <c r="D723" s="585">
        <v>108</v>
      </c>
      <c r="E723" s="585">
        <v>108</v>
      </c>
      <c r="F723" s="586">
        <v>0</v>
      </c>
    </row>
    <row r="724" spans="1:6" x14ac:dyDescent="0.25">
      <c r="A724" s="583" t="s">
        <v>1007</v>
      </c>
      <c r="B724" s="158" t="s">
        <v>767</v>
      </c>
      <c r="C724" s="158" t="s">
        <v>1067</v>
      </c>
      <c r="D724" s="585">
        <v>108</v>
      </c>
      <c r="E724" s="585">
        <v>108</v>
      </c>
      <c r="F724" s="586">
        <v>0</v>
      </c>
    </row>
    <row r="725" spans="1:6" x14ac:dyDescent="0.25">
      <c r="A725" s="583" t="s">
        <v>1007</v>
      </c>
      <c r="B725" s="158" t="s">
        <v>767</v>
      </c>
      <c r="C725" s="158" t="s">
        <v>1067</v>
      </c>
      <c r="D725" s="585">
        <v>108</v>
      </c>
      <c r="E725" s="585">
        <v>108</v>
      </c>
      <c r="F725" s="586">
        <v>0</v>
      </c>
    </row>
    <row r="726" spans="1:6" x14ac:dyDescent="0.25">
      <c r="A726" s="583" t="s">
        <v>1007</v>
      </c>
      <c r="B726" s="158" t="s">
        <v>767</v>
      </c>
      <c r="C726" s="158" t="s">
        <v>1067</v>
      </c>
      <c r="D726" s="585">
        <v>108</v>
      </c>
      <c r="E726" s="585">
        <v>108</v>
      </c>
      <c r="F726" s="586">
        <v>0</v>
      </c>
    </row>
    <row r="727" spans="1:6" x14ac:dyDescent="0.25">
      <c r="A727" s="583" t="s">
        <v>1007</v>
      </c>
      <c r="B727" s="158" t="s">
        <v>767</v>
      </c>
      <c r="C727" s="158" t="s">
        <v>1067</v>
      </c>
      <c r="D727" s="585">
        <v>108</v>
      </c>
      <c r="E727" s="585">
        <v>108</v>
      </c>
      <c r="F727" s="586">
        <v>0</v>
      </c>
    </row>
    <row r="728" spans="1:6" x14ac:dyDescent="0.25">
      <c r="A728" s="583" t="s">
        <v>1007</v>
      </c>
      <c r="B728" s="158" t="s">
        <v>767</v>
      </c>
      <c r="C728" s="158" t="s">
        <v>1067</v>
      </c>
      <c r="D728" s="585">
        <v>108</v>
      </c>
      <c r="E728" s="585">
        <v>108</v>
      </c>
      <c r="F728" s="586">
        <v>0</v>
      </c>
    </row>
    <row r="729" spans="1:6" x14ac:dyDescent="0.25">
      <c r="A729" s="583" t="s">
        <v>1007</v>
      </c>
      <c r="B729" s="158" t="s">
        <v>767</v>
      </c>
      <c r="C729" s="158" t="s">
        <v>1067</v>
      </c>
      <c r="D729" s="585">
        <v>108</v>
      </c>
      <c r="E729" s="585">
        <v>108</v>
      </c>
      <c r="F729" s="586">
        <v>0</v>
      </c>
    </row>
    <row r="730" spans="1:6" x14ac:dyDescent="0.25">
      <c r="A730" s="583" t="s">
        <v>1007</v>
      </c>
      <c r="B730" s="158" t="s">
        <v>767</v>
      </c>
      <c r="C730" s="158" t="s">
        <v>1067</v>
      </c>
      <c r="D730" s="585">
        <v>108</v>
      </c>
      <c r="E730" s="585">
        <v>108</v>
      </c>
      <c r="F730" s="586">
        <v>0</v>
      </c>
    </row>
    <row r="731" spans="1:6" x14ac:dyDescent="0.25">
      <c r="A731" s="583" t="s">
        <v>1007</v>
      </c>
      <c r="B731" s="158" t="s">
        <v>767</v>
      </c>
      <c r="C731" s="158" t="s">
        <v>1067</v>
      </c>
      <c r="D731" s="585">
        <v>108</v>
      </c>
      <c r="E731" s="585">
        <v>108</v>
      </c>
      <c r="F731" s="586">
        <v>0</v>
      </c>
    </row>
    <row r="732" spans="1:6" x14ac:dyDescent="0.25">
      <c r="A732" s="583" t="s">
        <v>1007</v>
      </c>
      <c r="B732" s="158" t="s">
        <v>767</v>
      </c>
      <c r="C732" s="158" t="s">
        <v>1067</v>
      </c>
      <c r="D732" s="585">
        <v>108</v>
      </c>
      <c r="E732" s="585">
        <v>108</v>
      </c>
      <c r="F732" s="586">
        <v>0</v>
      </c>
    </row>
    <row r="733" spans="1:6" x14ac:dyDescent="0.25">
      <c r="A733" s="583" t="s">
        <v>1007</v>
      </c>
      <c r="B733" s="158" t="s">
        <v>767</v>
      </c>
      <c r="C733" s="158" t="s">
        <v>1067</v>
      </c>
      <c r="D733" s="585">
        <v>108</v>
      </c>
      <c r="E733" s="585">
        <v>108</v>
      </c>
      <c r="F733" s="586">
        <v>0</v>
      </c>
    </row>
    <row r="734" spans="1:6" x14ac:dyDescent="0.25">
      <c r="A734" s="583" t="s">
        <v>1007</v>
      </c>
      <c r="B734" s="158" t="s">
        <v>767</v>
      </c>
      <c r="C734" s="158" t="s">
        <v>1067</v>
      </c>
      <c r="D734" s="585">
        <v>108</v>
      </c>
      <c r="E734" s="585">
        <v>108</v>
      </c>
      <c r="F734" s="586">
        <v>0</v>
      </c>
    </row>
    <row r="735" spans="1:6" x14ac:dyDescent="0.25">
      <c r="A735" s="583" t="s">
        <v>1007</v>
      </c>
      <c r="B735" s="158" t="s">
        <v>767</v>
      </c>
      <c r="C735" s="158" t="s">
        <v>1067</v>
      </c>
      <c r="D735" s="585">
        <v>108</v>
      </c>
      <c r="E735" s="585">
        <v>108</v>
      </c>
      <c r="F735" s="586">
        <v>0</v>
      </c>
    </row>
    <row r="736" spans="1:6" x14ac:dyDescent="0.25">
      <c r="A736" s="583" t="s">
        <v>1007</v>
      </c>
      <c r="B736" s="158" t="s">
        <v>767</v>
      </c>
      <c r="C736" s="158" t="s">
        <v>1067</v>
      </c>
      <c r="D736" s="585">
        <v>108</v>
      </c>
      <c r="E736" s="585">
        <v>108</v>
      </c>
      <c r="F736" s="586">
        <v>0</v>
      </c>
    </row>
    <row r="737" spans="1:6" x14ac:dyDescent="0.25">
      <c r="A737" s="583" t="s">
        <v>1007</v>
      </c>
      <c r="B737" s="158" t="s">
        <v>767</v>
      </c>
      <c r="C737" s="158" t="s">
        <v>1067</v>
      </c>
      <c r="D737" s="585">
        <v>108</v>
      </c>
      <c r="E737" s="585">
        <v>108</v>
      </c>
      <c r="F737" s="586">
        <v>0</v>
      </c>
    </row>
    <row r="738" spans="1:6" x14ac:dyDescent="0.25">
      <c r="A738" s="583" t="s">
        <v>1007</v>
      </c>
      <c r="B738" s="158" t="s">
        <v>767</v>
      </c>
      <c r="C738" s="158" t="s">
        <v>1067</v>
      </c>
      <c r="D738" s="585">
        <v>108</v>
      </c>
      <c r="E738" s="585">
        <v>108</v>
      </c>
      <c r="F738" s="586">
        <v>0</v>
      </c>
    </row>
    <row r="739" spans="1:6" x14ac:dyDescent="0.25">
      <c r="A739" s="583" t="s">
        <v>1007</v>
      </c>
      <c r="B739" s="158" t="s">
        <v>767</v>
      </c>
      <c r="C739" s="158" t="s">
        <v>1067</v>
      </c>
      <c r="D739" s="585">
        <v>108</v>
      </c>
      <c r="E739" s="585">
        <v>108</v>
      </c>
      <c r="F739" s="586">
        <v>0</v>
      </c>
    </row>
    <row r="740" spans="1:6" x14ac:dyDescent="0.25">
      <c r="A740" s="583" t="s">
        <v>1007</v>
      </c>
      <c r="B740" s="158" t="s">
        <v>767</v>
      </c>
      <c r="C740" s="158" t="s">
        <v>1067</v>
      </c>
      <c r="D740" s="585">
        <v>108</v>
      </c>
      <c r="E740" s="585">
        <v>108</v>
      </c>
      <c r="F740" s="586">
        <v>0</v>
      </c>
    </row>
    <row r="741" spans="1:6" x14ac:dyDescent="0.25">
      <c r="A741" s="583" t="s">
        <v>1007</v>
      </c>
      <c r="B741" s="158" t="s">
        <v>767</v>
      </c>
      <c r="C741" s="158" t="s">
        <v>1067</v>
      </c>
      <c r="D741" s="585">
        <v>108</v>
      </c>
      <c r="E741" s="585">
        <v>108</v>
      </c>
      <c r="F741" s="586">
        <v>0</v>
      </c>
    </row>
    <row r="742" spans="1:6" x14ac:dyDescent="0.25">
      <c r="A742" s="583" t="s">
        <v>1007</v>
      </c>
      <c r="B742" s="158" t="s">
        <v>767</v>
      </c>
      <c r="C742" s="158" t="s">
        <v>1067</v>
      </c>
      <c r="D742" s="585">
        <v>108</v>
      </c>
      <c r="E742" s="585">
        <v>108</v>
      </c>
      <c r="F742" s="586">
        <v>0</v>
      </c>
    </row>
    <row r="743" spans="1:6" x14ac:dyDescent="0.25">
      <c r="A743" s="583" t="s">
        <v>1007</v>
      </c>
      <c r="B743" s="158" t="s">
        <v>767</v>
      </c>
      <c r="C743" s="158" t="s">
        <v>1067</v>
      </c>
      <c r="D743" s="585">
        <v>108</v>
      </c>
      <c r="E743" s="585">
        <v>108</v>
      </c>
      <c r="F743" s="586">
        <v>0</v>
      </c>
    </row>
    <row r="744" spans="1:6" x14ac:dyDescent="0.25">
      <c r="A744" s="583" t="s">
        <v>1007</v>
      </c>
      <c r="B744" s="158" t="s">
        <v>767</v>
      </c>
      <c r="C744" s="158" t="s">
        <v>1067</v>
      </c>
      <c r="D744" s="585">
        <v>108</v>
      </c>
      <c r="E744" s="585">
        <v>108</v>
      </c>
      <c r="F744" s="586">
        <v>0</v>
      </c>
    </row>
    <row r="745" spans="1:6" x14ac:dyDescent="0.25">
      <c r="A745" s="583" t="s">
        <v>1007</v>
      </c>
      <c r="B745" s="158" t="s">
        <v>767</v>
      </c>
      <c r="C745" s="158" t="s">
        <v>1067</v>
      </c>
      <c r="D745" s="585">
        <v>108</v>
      </c>
      <c r="E745" s="585">
        <v>108</v>
      </c>
      <c r="F745" s="586">
        <v>0</v>
      </c>
    </row>
    <row r="746" spans="1:6" x14ac:dyDescent="0.25">
      <c r="A746" s="583" t="s">
        <v>1007</v>
      </c>
      <c r="B746" s="158" t="s">
        <v>767</v>
      </c>
      <c r="C746" s="158" t="s">
        <v>1067</v>
      </c>
      <c r="D746" s="585">
        <v>108</v>
      </c>
      <c r="E746" s="585">
        <v>108</v>
      </c>
      <c r="F746" s="586">
        <v>0</v>
      </c>
    </row>
    <row r="747" spans="1:6" x14ac:dyDescent="0.25">
      <c r="A747" s="583" t="s">
        <v>1007</v>
      </c>
      <c r="B747" s="158" t="s">
        <v>767</v>
      </c>
      <c r="C747" s="158" t="s">
        <v>1067</v>
      </c>
      <c r="D747" s="585">
        <v>108</v>
      </c>
      <c r="E747" s="585">
        <v>108</v>
      </c>
      <c r="F747" s="586">
        <v>0</v>
      </c>
    </row>
    <row r="748" spans="1:6" x14ac:dyDescent="0.25">
      <c r="A748" s="583" t="s">
        <v>1007</v>
      </c>
      <c r="B748" s="158" t="s">
        <v>767</v>
      </c>
      <c r="C748" s="158" t="s">
        <v>1067</v>
      </c>
      <c r="D748" s="585">
        <v>108</v>
      </c>
      <c r="E748" s="585">
        <v>108</v>
      </c>
      <c r="F748" s="586">
        <v>0</v>
      </c>
    </row>
    <row r="749" spans="1:6" x14ac:dyDescent="0.25">
      <c r="A749" s="583" t="s">
        <v>1007</v>
      </c>
      <c r="B749" s="158" t="s">
        <v>767</v>
      </c>
      <c r="C749" s="158" t="s">
        <v>1067</v>
      </c>
      <c r="D749" s="585">
        <v>108</v>
      </c>
      <c r="E749" s="585">
        <v>108</v>
      </c>
      <c r="F749" s="586">
        <v>0</v>
      </c>
    </row>
    <row r="750" spans="1:6" x14ac:dyDescent="0.25">
      <c r="A750" s="583" t="s">
        <v>1007</v>
      </c>
      <c r="B750" s="158" t="s">
        <v>767</v>
      </c>
      <c r="C750" s="158" t="s">
        <v>1067</v>
      </c>
      <c r="D750" s="585">
        <v>108</v>
      </c>
      <c r="E750" s="585">
        <v>108</v>
      </c>
      <c r="F750" s="586">
        <v>0</v>
      </c>
    </row>
    <row r="751" spans="1:6" x14ac:dyDescent="0.25">
      <c r="A751" s="583" t="s">
        <v>1007</v>
      </c>
      <c r="B751" s="158" t="s">
        <v>767</v>
      </c>
      <c r="C751" s="158" t="s">
        <v>1067</v>
      </c>
      <c r="D751" s="585">
        <v>108</v>
      </c>
      <c r="E751" s="585">
        <v>108</v>
      </c>
      <c r="F751" s="586">
        <v>0</v>
      </c>
    </row>
    <row r="752" spans="1:6" x14ac:dyDescent="0.25">
      <c r="A752" s="583" t="s">
        <v>1007</v>
      </c>
      <c r="B752" s="158" t="s">
        <v>767</v>
      </c>
      <c r="C752" s="158" t="s">
        <v>1067</v>
      </c>
      <c r="D752" s="585">
        <v>108</v>
      </c>
      <c r="E752" s="585">
        <v>108</v>
      </c>
      <c r="F752" s="586">
        <v>0</v>
      </c>
    </row>
    <row r="753" spans="1:6" x14ac:dyDescent="0.25">
      <c r="A753" s="583" t="s">
        <v>1007</v>
      </c>
      <c r="B753" s="158" t="s">
        <v>767</v>
      </c>
      <c r="C753" s="158" t="s">
        <v>1067</v>
      </c>
      <c r="D753" s="585">
        <v>108</v>
      </c>
      <c r="E753" s="585">
        <v>108</v>
      </c>
      <c r="F753" s="586">
        <v>0</v>
      </c>
    </row>
    <row r="754" spans="1:6" x14ac:dyDescent="0.25">
      <c r="A754" s="583" t="s">
        <v>1007</v>
      </c>
      <c r="B754" s="158" t="s">
        <v>767</v>
      </c>
      <c r="C754" s="158" t="s">
        <v>1067</v>
      </c>
      <c r="D754" s="585">
        <v>108</v>
      </c>
      <c r="E754" s="585">
        <v>108</v>
      </c>
      <c r="F754" s="586">
        <v>0</v>
      </c>
    </row>
    <row r="755" spans="1:6" x14ac:dyDescent="0.25">
      <c r="A755" s="583" t="s">
        <v>1007</v>
      </c>
      <c r="B755" s="158" t="s">
        <v>767</v>
      </c>
      <c r="C755" s="158" t="s">
        <v>1067</v>
      </c>
      <c r="D755" s="585">
        <v>108</v>
      </c>
      <c r="E755" s="585">
        <v>108</v>
      </c>
      <c r="F755" s="586">
        <v>0</v>
      </c>
    </row>
    <row r="756" spans="1:6" x14ac:dyDescent="0.25">
      <c r="A756" s="583" t="s">
        <v>1007</v>
      </c>
      <c r="B756" s="158" t="s">
        <v>767</v>
      </c>
      <c r="C756" s="158" t="s">
        <v>1067</v>
      </c>
      <c r="D756" s="585">
        <v>108</v>
      </c>
      <c r="E756" s="585">
        <v>108</v>
      </c>
      <c r="F756" s="586">
        <v>0</v>
      </c>
    </row>
    <row r="757" spans="1:6" x14ac:dyDescent="0.25">
      <c r="A757" s="583" t="s">
        <v>1007</v>
      </c>
      <c r="B757" s="158" t="s">
        <v>767</v>
      </c>
      <c r="C757" s="158" t="s">
        <v>1067</v>
      </c>
      <c r="D757" s="585">
        <v>108</v>
      </c>
      <c r="E757" s="585">
        <v>108</v>
      </c>
      <c r="F757" s="586">
        <v>0</v>
      </c>
    </row>
    <row r="758" spans="1:6" x14ac:dyDescent="0.25">
      <c r="A758" s="583" t="s">
        <v>1007</v>
      </c>
      <c r="B758" s="158" t="s">
        <v>767</v>
      </c>
      <c r="C758" s="158" t="s">
        <v>1067</v>
      </c>
      <c r="D758" s="585">
        <v>108</v>
      </c>
      <c r="E758" s="585">
        <v>108</v>
      </c>
      <c r="F758" s="586">
        <v>0</v>
      </c>
    </row>
    <row r="759" spans="1:6" x14ac:dyDescent="0.25">
      <c r="A759" s="583" t="s">
        <v>1007</v>
      </c>
      <c r="B759" s="158" t="s">
        <v>767</v>
      </c>
      <c r="C759" s="158" t="s">
        <v>1067</v>
      </c>
      <c r="D759" s="585">
        <v>108</v>
      </c>
      <c r="E759" s="585">
        <v>108</v>
      </c>
      <c r="F759" s="586">
        <v>0</v>
      </c>
    </row>
    <row r="760" spans="1:6" x14ac:dyDescent="0.25">
      <c r="A760" s="583" t="s">
        <v>1007</v>
      </c>
      <c r="B760" s="158" t="s">
        <v>767</v>
      </c>
      <c r="C760" s="158" t="s">
        <v>1067</v>
      </c>
      <c r="D760" s="585">
        <v>108</v>
      </c>
      <c r="E760" s="585">
        <v>108</v>
      </c>
      <c r="F760" s="586">
        <v>0</v>
      </c>
    </row>
    <row r="761" spans="1:6" x14ac:dyDescent="0.25">
      <c r="A761" s="583" t="s">
        <v>1007</v>
      </c>
      <c r="B761" s="158" t="s">
        <v>767</v>
      </c>
      <c r="C761" s="158" t="s">
        <v>1067</v>
      </c>
      <c r="D761" s="585">
        <v>108</v>
      </c>
      <c r="E761" s="585">
        <v>108</v>
      </c>
      <c r="F761" s="586">
        <v>0</v>
      </c>
    </row>
    <row r="762" spans="1:6" x14ac:dyDescent="0.25">
      <c r="A762" s="583" t="s">
        <v>1007</v>
      </c>
      <c r="B762" s="158" t="s">
        <v>767</v>
      </c>
      <c r="C762" s="158" t="s">
        <v>1067</v>
      </c>
      <c r="D762" s="585">
        <v>108</v>
      </c>
      <c r="E762" s="585">
        <v>108</v>
      </c>
      <c r="F762" s="586">
        <v>0</v>
      </c>
    </row>
    <row r="763" spans="1:6" x14ac:dyDescent="0.25">
      <c r="A763" s="583" t="s">
        <v>1007</v>
      </c>
      <c r="B763" s="158" t="s">
        <v>767</v>
      </c>
      <c r="C763" s="158" t="s">
        <v>1067</v>
      </c>
      <c r="D763" s="585">
        <v>108</v>
      </c>
      <c r="E763" s="585">
        <v>108</v>
      </c>
      <c r="F763" s="586">
        <v>0</v>
      </c>
    </row>
    <row r="764" spans="1:6" x14ac:dyDescent="0.25">
      <c r="A764" s="583" t="s">
        <v>1007</v>
      </c>
      <c r="B764" s="158" t="s">
        <v>767</v>
      </c>
      <c r="C764" s="158" t="s">
        <v>1067</v>
      </c>
      <c r="D764" s="585">
        <v>108</v>
      </c>
      <c r="E764" s="585">
        <v>108</v>
      </c>
      <c r="F764" s="586">
        <v>0</v>
      </c>
    </row>
    <row r="765" spans="1:6" x14ac:dyDescent="0.25">
      <c r="A765" s="583" t="s">
        <v>1007</v>
      </c>
      <c r="B765" s="158" t="s">
        <v>767</v>
      </c>
      <c r="C765" s="158" t="s">
        <v>1067</v>
      </c>
      <c r="D765" s="585">
        <v>108</v>
      </c>
      <c r="E765" s="585">
        <v>108</v>
      </c>
      <c r="F765" s="586">
        <v>0</v>
      </c>
    </row>
    <row r="766" spans="1:6" x14ac:dyDescent="0.25">
      <c r="A766" s="583" t="s">
        <v>1007</v>
      </c>
      <c r="B766" s="158" t="s">
        <v>767</v>
      </c>
      <c r="C766" s="158" t="s">
        <v>1067</v>
      </c>
      <c r="D766" s="585">
        <v>108</v>
      </c>
      <c r="E766" s="585">
        <v>108</v>
      </c>
      <c r="F766" s="586">
        <v>0</v>
      </c>
    </row>
    <row r="767" spans="1:6" x14ac:dyDescent="0.25">
      <c r="A767" s="583" t="s">
        <v>1007</v>
      </c>
      <c r="B767" s="158" t="s">
        <v>767</v>
      </c>
      <c r="C767" s="158" t="s">
        <v>1067</v>
      </c>
      <c r="D767" s="585">
        <v>108</v>
      </c>
      <c r="E767" s="585">
        <v>108</v>
      </c>
      <c r="F767" s="586">
        <v>0</v>
      </c>
    </row>
    <row r="768" spans="1:6" x14ac:dyDescent="0.25">
      <c r="A768" s="583" t="s">
        <v>1007</v>
      </c>
      <c r="B768" s="158" t="s">
        <v>767</v>
      </c>
      <c r="C768" s="158" t="s">
        <v>1067</v>
      </c>
      <c r="D768" s="585">
        <v>108</v>
      </c>
      <c r="E768" s="585">
        <v>108</v>
      </c>
      <c r="F768" s="586">
        <v>0</v>
      </c>
    </row>
    <row r="769" spans="1:6" x14ac:dyDescent="0.25">
      <c r="A769" s="583" t="s">
        <v>1007</v>
      </c>
      <c r="B769" s="158" t="s">
        <v>767</v>
      </c>
      <c r="C769" s="158" t="s">
        <v>1067</v>
      </c>
      <c r="D769" s="585">
        <v>108</v>
      </c>
      <c r="E769" s="585">
        <v>108</v>
      </c>
      <c r="F769" s="586">
        <v>0</v>
      </c>
    </row>
    <row r="770" spans="1:6" x14ac:dyDescent="0.25">
      <c r="A770" s="583" t="s">
        <v>1007</v>
      </c>
      <c r="B770" s="158" t="s">
        <v>767</v>
      </c>
      <c r="C770" s="158" t="s">
        <v>1067</v>
      </c>
      <c r="D770" s="585">
        <v>108</v>
      </c>
      <c r="E770" s="585">
        <v>108</v>
      </c>
      <c r="F770" s="586">
        <v>0</v>
      </c>
    </row>
    <row r="771" spans="1:6" x14ac:dyDescent="0.25">
      <c r="A771" s="583" t="s">
        <v>1007</v>
      </c>
      <c r="B771" s="158" t="s">
        <v>767</v>
      </c>
      <c r="C771" s="158" t="s">
        <v>1067</v>
      </c>
      <c r="D771" s="585">
        <v>108</v>
      </c>
      <c r="E771" s="585">
        <v>108</v>
      </c>
      <c r="F771" s="586">
        <v>0</v>
      </c>
    </row>
    <row r="772" spans="1:6" x14ac:dyDescent="0.25">
      <c r="A772" s="583" t="s">
        <v>1007</v>
      </c>
      <c r="B772" s="158" t="s">
        <v>767</v>
      </c>
      <c r="C772" s="158" t="s">
        <v>1067</v>
      </c>
      <c r="D772" s="585">
        <v>108</v>
      </c>
      <c r="E772" s="585">
        <v>108</v>
      </c>
      <c r="F772" s="586">
        <v>0</v>
      </c>
    </row>
    <row r="773" spans="1:6" x14ac:dyDescent="0.25">
      <c r="A773" s="583" t="s">
        <v>1007</v>
      </c>
      <c r="B773" s="158" t="s">
        <v>767</v>
      </c>
      <c r="C773" s="158" t="s">
        <v>1067</v>
      </c>
      <c r="D773" s="585">
        <v>108</v>
      </c>
      <c r="E773" s="585">
        <v>108</v>
      </c>
      <c r="F773" s="586">
        <v>0</v>
      </c>
    </row>
    <row r="774" spans="1:6" x14ac:dyDescent="0.25">
      <c r="A774" s="583" t="s">
        <v>1007</v>
      </c>
      <c r="B774" s="158" t="s">
        <v>767</v>
      </c>
      <c r="C774" s="158" t="s">
        <v>1067</v>
      </c>
      <c r="D774" s="585">
        <v>108</v>
      </c>
      <c r="E774" s="585">
        <v>108</v>
      </c>
      <c r="F774" s="586">
        <v>0</v>
      </c>
    </row>
    <row r="775" spans="1:6" x14ac:dyDescent="0.25">
      <c r="A775" s="583" t="s">
        <v>1007</v>
      </c>
      <c r="B775" s="158" t="s">
        <v>767</v>
      </c>
      <c r="C775" s="158" t="s">
        <v>1067</v>
      </c>
      <c r="D775" s="585">
        <v>108</v>
      </c>
      <c r="E775" s="585">
        <v>108</v>
      </c>
      <c r="F775" s="586">
        <v>0</v>
      </c>
    </row>
    <row r="776" spans="1:6" x14ac:dyDescent="0.25">
      <c r="A776" s="583" t="s">
        <v>1007</v>
      </c>
      <c r="B776" s="158" t="s">
        <v>767</v>
      </c>
      <c r="C776" s="158" t="s">
        <v>1067</v>
      </c>
      <c r="D776" s="585">
        <v>108</v>
      </c>
      <c r="E776" s="585">
        <v>108</v>
      </c>
      <c r="F776" s="586">
        <v>0</v>
      </c>
    </row>
    <row r="777" spans="1:6" x14ac:dyDescent="0.25">
      <c r="A777" s="583" t="s">
        <v>1007</v>
      </c>
      <c r="B777" s="158" t="s">
        <v>767</v>
      </c>
      <c r="C777" s="158" t="s">
        <v>1067</v>
      </c>
      <c r="D777" s="585">
        <v>108</v>
      </c>
      <c r="E777" s="585">
        <v>108</v>
      </c>
      <c r="F777" s="586">
        <v>0</v>
      </c>
    </row>
    <row r="778" spans="1:6" x14ac:dyDescent="0.25">
      <c r="A778" s="583" t="s">
        <v>1007</v>
      </c>
      <c r="B778" s="158" t="s">
        <v>767</v>
      </c>
      <c r="C778" s="158" t="s">
        <v>1067</v>
      </c>
      <c r="D778" s="585">
        <v>108</v>
      </c>
      <c r="E778" s="585">
        <v>108</v>
      </c>
      <c r="F778" s="586">
        <v>0</v>
      </c>
    </row>
    <row r="779" spans="1:6" x14ac:dyDescent="0.25">
      <c r="A779" s="583" t="s">
        <v>1007</v>
      </c>
      <c r="B779" s="158" t="s">
        <v>767</v>
      </c>
      <c r="C779" s="158" t="s">
        <v>1067</v>
      </c>
      <c r="D779" s="585">
        <v>108</v>
      </c>
      <c r="E779" s="585">
        <v>108</v>
      </c>
      <c r="F779" s="586">
        <v>0</v>
      </c>
    </row>
    <row r="780" spans="1:6" x14ac:dyDescent="0.25">
      <c r="A780" s="583" t="s">
        <v>1007</v>
      </c>
      <c r="B780" s="158" t="s">
        <v>767</v>
      </c>
      <c r="C780" s="158" t="s">
        <v>1067</v>
      </c>
      <c r="D780" s="585">
        <v>108</v>
      </c>
      <c r="E780" s="585">
        <v>108</v>
      </c>
      <c r="F780" s="586">
        <v>0</v>
      </c>
    </row>
    <row r="781" spans="1:6" ht="13.9" customHeight="1" x14ac:dyDescent="0.25">
      <c r="A781" s="583" t="s">
        <v>1007</v>
      </c>
      <c r="B781" s="158" t="s">
        <v>767</v>
      </c>
      <c r="C781" s="158" t="s">
        <v>1067</v>
      </c>
      <c r="D781" s="585">
        <v>108</v>
      </c>
      <c r="E781" s="585">
        <v>108</v>
      </c>
      <c r="F781" s="586">
        <v>0</v>
      </c>
    </row>
    <row r="782" spans="1:6" x14ac:dyDescent="0.25">
      <c r="A782" s="583" t="s">
        <v>1007</v>
      </c>
      <c r="B782" s="158" t="s">
        <v>767</v>
      </c>
      <c r="C782" s="158" t="s">
        <v>1067</v>
      </c>
      <c r="D782" s="585">
        <v>108</v>
      </c>
      <c r="E782" s="585">
        <v>108</v>
      </c>
      <c r="F782" s="586">
        <v>0</v>
      </c>
    </row>
    <row r="783" spans="1:6" x14ac:dyDescent="0.25">
      <c r="A783" s="583" t="s">
        <v>1007</v>
      </c>
      <c r="B783" s="158" t="s">
        <v>767</v>
      </c>
      <c r="C783" s="158" t="s">
        <v>1067</v>
      </c>
      <c r="D783" s="585">
        <v>108</v>
      </c>
      <c r="E783" s="585">
        <v>108</v>
      </c>
      <c r="F783" s="586">
        <v>0</v>
      </c>
    </row>
    <row r="784" spans="1:6" x14ac:dyDescent="0.25">
      <c r="A784" s="583" t="s">
        <v>1007</v>
      </c>
      <c r="B784" s="158" t="s">
        <v>767</v>
      </c>
      <c r="C784" s="158" t="s">
        <v>1067</v>
      </c>
      <c r="D784" s="585">
        <v>108</v>
      </c>
      <c r="E784" s="585">
        <v>108</v>
      </c>
      <c r="F784" s="586">
        <v>0</v>
      </c>
    </row>
    <row r="785" spans="1:6" x14ac:dyDescent="0.25">
      <c r="A785" s="583" t="s">
        <v>1007</v>
      </c>
      <c r="B785" s="158" t="s">
        <v>767</v>
      </c>
      <c r="C785" s="158" t="s">
        <v>1067</v>
      </c>
      <c r="D785" s="585">
        <v>108</v>
      </c>
      <c r="E785" s="585">
        <v>108</v>
      </c>
      <c r="F785" s="586">
        <v>0</v>
      </c>
    </row>
    <row r="786" spans="1:6" x14ac:dyDescent="0.25">
      <c r="A786" s="583" t="s">
        <v>1007</v>
      </c>
      <c r="B786" s="158" t="s">
        <v>767</v>
      </c>
      <c r="C786" s="158" t="s">
        <v>1067</v>
      </c>
      <c r="D786" s="585">
        <v>108</v>
      </c>
      <c r="E786" s="585">
        <v>108</v>
      </c>
      <c r="F786" s="586">
        <v>0</v>
      </c>
    </row>
    <row r="787" spans="1:6" x14ac:dyDescent="0.25">
      <c r="A787" s="583" t="s">
        <v>1007</v>
      </c>
      <c r="B787" s="158" t="s">
        <v>767</v>
      </c>
      <c r="C787" s="158" t="s">
        <v>1067</v>
      </c>
      <c r="D787" s="585">
        <v>108</v>
      </c>
      <c r="E787" s="585">
        <v>108</v>
      </c>
      <c r="F787" s="586">
        <v>0</v>
      </c>
    </row>
    <row r="788" spans="1:6" x14ac:dyDescent="0.25">
      <c r="A788" s="583" t="s">
        <v>1007</v>
      </c>
      <c r="B788" s="158" t="s">
        <v>767</v>
      </c>
      <c r="C788" s="158" t="s">
        <v>1067</v>
      </c>
      <c r="D788" s="585">
        <v>108</v>
      </c>
      <c r="E788" s="585">
        <v>108</v>
      </c>
      <c r="F788" s="586">
        <v>0</v>
      </c>
    </row>
    <row r="789" spans="1:6" x14ac:dyDescent="0.25">
      <c r="A789" s="583" t="s">
        <v>1007</v>
      </c>
      <c r="B789" s="158" t="s">
        <v>767</v>
      </c>
      <c r="C789" s="158" t="s">
        <v>1067</v>
      </c>
      <c r="D789" s="585">
        <v>108</v>
      </c>
      <c r="E789" s="585">
        <v>108</v>
      </c>
      <c r="F789" s="586">
        <v>0</v>
      </c>
    </row>
    <row r="790" spans="1:6" x14ac:dyDescent="0.25">
      <c r="A790" s="583" t="s">
        <v>1007</v>
      </c>
      <c r="B790" s="158" t="s">
        <v>767</v>
      </c>
      <c r="C790" s="158" t="s">
        <v>1067</v>
      </c>
      <c r="D790" s="585">
        <v>108</v>
      </c>
      <c r="E790" s="585">
        <v>108</v>
      </c>
      <c r="F790" s="586">
        <v>0</v>
      </c>
    </row>
    <row r="791" spans="1:6" x14ac:dyDescent="0.25">
      <c r="A791" s="583" t="s">
        <v>1007</v>
      </c>
      <c r="B791" s="158" t="s">
        <v>767</v>
      </c>
      <c r="C791" s="158" t="s">
        <v>1067</v>
      </c>
      <c r="D791" s="585">
        <v>108</v>
      </c>
      <c r="E791" s="585">
        <v>108</v>
      </c>
      <c r="F791" s="586">
        <v>0</v>
      </c>
    </row>
    <row r="792" spans="1:6" x14ac:dyDescent="0.25">
      <c r="A792" s="583" t="s">
        <v>1007</v>
      </c>
      <c r="B792" s="158" t="s">
        <v>767</v>
      </c>
      <c r="C792" s="158" t="s">
        <v>1067</v>
      </c>
      <c r="D792" s="585">
        <v>108</v>
      </c>
      <c r="E792" s="585">
        <v>108</v>
      </c>
      <c r="F792" s="586">
        <v>0</v>
      </c>
    </row>
    <row r="793" spans="1:6" x14ac:dyDescent="0.25">
      <c r="A793" s="583" t="s">
        <v>1007</v>
      </c>
      <c r="B793" s="158" t="s">
        <v>767</v>
      </c>
      <c r="C793" s="158" t="s">
        <v>1067</v>
      </c>
      <c r="D793" s="585">
        <v>108</v>
      </c>
      <c r="E793" s="585">
        <v>108</v>
      </c>
      <c r="F793" s="586">
        <v>0</v>
      </c>
    </row>
    <row r="794" spans="1:6" x14ac:dyDescent="0.25">
      <c r="A794" s="583" t="s">
        <v>1007</v>
      </c>
      <c r="B794" s="158" t="s">
        <v>767</v>
      </c>
      <c r="C794" s="158" t="s">
        <v>1067</v>
      </c>
      <c r="D794" s="585">
        <v>108</v>
      </c>
      <c r="E794" s="585">
        <v>108</v>
      </c>
      <c r="F794" s="586">
        <v>0</v>
      </c>
    </row>
    <row r="795" spans="1:6" x14ac:dyDescent="0.25">
      <c r="A795" s="583" t="s">
        <v>1007</v>
      </c>
      <c r="B795" s="158" t="s">
        <v>767</v>
      </c>
      <c r="C795" s="158" t="s">
        <v>1067</v>
      </c>
      <c r="D795" s="585">
        <v>108</v>
      </c>
      <c r="E795" s="585">
        <v>108</v>
      </c>
      <c r="F795" s="586">
        <v>0</v>
      </c>
    </row>
    <row r="796" spans="1:6" x14ac:dyDescent="0.25">
      <c r="A796" s="583" t="s">
        <v>1007</v>
      </c>
      <c r="B796" s="158" t="s">
        <v>767</v>
      </c>
      <c r="C796" s="158" t="s">
        <v>1067</v>
      </c>
      <c r="D796" s="585">
        <v>108</v>
      </c>
      <c r="E796" s="585">
        <v>108</v>
      </c>
      <c r="F796" s="586">
        <v>0</v>
      </c>
    </row>
    <row r="797" spans="1:6" x14ac:dyDescent="0.25">
      <c r="A797" s="583" t="s">
        <v>1007</v>
      </c>
      <c r="B797" s="158" t="s">
        <v>767</v>
      </c>
      <c r="C797" s="158" t="s">
        <v>1067</v>
      </c>
      <c r="D797" s="585">
        <v>108</v>
      </c>
      <c r="E797" s="585">
        <v>108</v>
      </c>
      <c r="F797" s="586">
        <v>0</v>
      </c>
    </row>
    <row r="798" spans="1:6" x14ac:dyDescent="0.25">
      <c r="A798" s="583" t="s">
        <v>1007</v>
      </c>
      <c r="B798" s="158" t="s">
        <v>767</v>
      </c>
      <c r="C798" s="158" t="s">
        <v>1067</v>
      </c>
      <c r="D798" s="585">
        <v>108</v>
      </c>
      <c r="E798" s="585">
        <v>108</v>
      </c>
      <c r="F798" s="586">
        <v>0</v>
      </c>
    </row>
    <row r="799" spans="1:6" x14ac:dyDescent="0.25">
      <c r="A799" s="583" t="s">
        <v>1007</v>
      </c>
      <c r="B799" s="158" t="s">
        <v>767</v>
      </c>
      <c r="C799" s="158" t="s">
        <v>1093</v>
      </c>
      <c r="D799" s="585">
        <v>4394</v>
      </c>
      <c r="E799" s="585">
        <v>4394</v>
      </c>
      <c r="F799" s="586">
        <v>0</v>
      </c>
    </row>
    <row r="800" spans="1:6" x14ac:dyDescent="0.25">
      <c r="A800" s="583" t="s">
        <v>1007</v>
      </c>
      <c r="B800" s="158" t="s">
        <v>767</v>
      </c>
      <c r="C800" s="158" t="s">
        <v>1135</v>
      </c>
      <c r="D800" s="585">
        <v>59054</v>
      </c>
      <c r="E800" s="585">
        <v>59054</v>
      </c>
      <c r="F800" s="586">
        <v>0</v>
      </c>
    </row>
    <row r="801" spans="1:6" x14ac:dyDescent="0.25">
      <c r="A801" s="583" t="s">
        <v>1007</v>
      </c>
      <c r="B801" s="158" t="s">
        <v>767</v>
      </c>
      <c r="C801" s="158" t="s">
        <v>1147</v>
      </c>
      <c r="D801" s="585">
        <v>124660</v>
      </c>
      <c r="E801" s="585">
        <v>124660</v>
      </c>
      <c r="F801" s="586">
        <v>0</v>
      </c>
    </row>
    <row r="802" spans="1:6" x14ac:dyDescent="0.25">
      <c r="A802" s="583" t="s">
        <v>1007</v>
      </c>
      <c r="B802" s="158" t="s">
        <v>767</v>
      </c>
      <c r="C802" s="158" t="s">
        <v>1215</v>
      </c>
      <c r="D802" s="585">
        <v>295704</v>
      </c>
      <c r="E802" s="585">
        <v>295704</v>
      </c>
      <c r="F802" s="586">
        <v>0</v>
      </c>
    </row>
    <row r="803" spans="1:6" x14ac:dyDescent="0.25">
      <c r="A803" s="583" t="s">
        <v>1007</v>
      </c>
      <c r="B803" s="158" t="s">
        <v>767</v>
      </c>
      <c r="C803" s="158" t="s">
        <v>1350</v>
      </c>
      <c r="D803" s="585">
        <v>134900</v>
      </c>
      <c r="E803" s="585">
        <v>134900</v>
      </c>
      <c r="F803" s="586">
        <v>0</v>
      </c>
    </row>
    <row r="804" spans="1:6" x14ac:dyDescent="0.25">
      <c r="A804" s="583" t="s">
        <v>1007</v>
      </c>
      <c r="B804" s="158" t="s">
        <v>767</v>
      </c>
      <c r="C804" s="158" t="s">
        <v>1351</v>
      </c>
      <c r="D804" s="585">
        <v>239900</v>
      </c>
      <c r="E804" s="585">
        <v>239900</v>
      </c>
      <c r="F804" s="586">
        <v>0</v>
      </c>
    </row>
    <row r="805" spans="1:6" x14ac:dyDescent="0.25">
      <c r="A805" s="583" t="s">
        <v>1007</v>
      </c>
      <c r="B805" s="158" t="s">
        <v>767</v>
      </c>
      <c r="C805" s="158" t="s">
        <v>1238</v>
      </c>
      <c r="D805" s="585">
        <v>199950</v>
      </c>
      <c r="E805" s="585">
        <v>199950</v>
      </c>
      <c r="F805" s="586">
        <v>0</v>
      </c>
    </row>
    <row r="806" spans="1:6" x14ac:dyDescent="0.25">
      <c r="A806" s="583" t="s">
        <v>1007</v>
      </c>
      <c r="B806" s="158" t="s">
        <v>767</v>
      </c>
      <c r="C806" s="158" t="s">
        <v>1352</v>
      </c>
      <c r="D806" s="585">
        <v>37900</v>
      </c>
      <c r="E806" s="585">
        <v>37900</v>
      </c>
      <c r="F806" s="586">
        <v>0</v>
      </c>
    </row>
    <row r="807" spans="1:6" x14ac:dyDescent="0.25">
      <c r="A807" s="583" t="s">
        <v>1007</v>
      </c>
      <c r="B807" s="158" t="s">
        <v>767</v>
      </c>
      <c r="C807" s="158" t="s">
        <v>1354</v>
      </c>
      <c r="D807" s="585">
        <v>32744</v>
      </c>
      <c r="E807" s="585">
        <v>32744</v>
      </c>
      <c r="F807" s="586">
        <v>0</v>
      </c>
    </row>
    <row r="808" spans="1:6" x14ac:dyDescent="0.25">
      <c r="A808" s="583" t="s">
        <v>1007</v>
      </c>
      <c r="B808" s="158" t="s">
        <v>767</v>
      </c>
      <c r="C808" s="158" t="s">
        <v>1187</v>
      </c>
      <c r="D808" s="585">
        <v>8956</v>
      </c>
      <c r="E808" s="585">
        <v>8956</v>
      </c>
      <c r="F808" s="586">
        <v>0</v>
      </c>
    </row>
    <row r="809" spans="1:6" x14ac:dyDescent="0.25">
      <c r="A809" s="583" t="s">
        <v>1007</v>
      </c>
      <c r="B809" s="158" t="s">
        <v>767</v>
      </c>
      <c r="C809" s="158" t="s">
        <v>1355</v>
      </c>
      <c r="D809" s="585">
        <v>37000</v>
      </c>
      <c r="E809" s="585">
        <v>37000</v>
      </c>
      <c r="F809" s="586">
        <v>0</v>
      </c>
    </row>
    <row r="810" spans="1:6" x14ac:dyDescent="0.25">
      <c r="A810" s="583" t="s">
        <v>1007</v>
      </c>
      <c r="B810" s="158" t="s">
        <v>767</v>
      </c>
      <c r="C810" s="158" t="s">
        <v>1356</v>
      </c>
      <c r="D810" s="585">
        <v>97500</v>
      </c>
      <c r="E810" s="585">
        <v>97500</v>
      </c>
      <c r="F810" s="586">
        <v>0</v>
      </c>
    </row>
    <row r="811" spans="1:6" x14ac:dyDescent="0.25">
      <c r="A811" s="583" t="s">
        <v>1007</v>
      </c>
      <c r="B811" s="158" t="s">
        <v>767</v>
      </c>
      <c r="C811" s="158" t="s">
        <v>1357</v>
      </c>
      <c r="D811" s="585">
        <v>359900</v>
      </c>
      <c r="E811" s="585">
        <v>359900</v>
      </c>
      <c r="F811" s="586">
        <v>0</v>
      </c>
    </row>
    <row r="812" spans="1:6" x14ac:dyDescent="0.25">
      <c r="A812" s="583" t="s">
        <v>1007</v>
      </c>
      <c r="B812" s="158" t="s">
        <v>767</v>
      </c>
      <c r="C812" s="158" t="s">
        <v>1358</v>
      </c>
      <c r="D812" s="585">
        <v>131125</v>
      </c>
      <c r="E812" s="585">
        <v>131125</v>
      </c>
      <c r="F812" s="586">
        <v>0</v>
      </c>
    </row>
    <row r="813" spans="1:6" x14ac:dyDescent="0.25">
      <c r="A813" s="583" t="s">
        <v>1007</v>
      </c>
      <c r="B813" s="158" t="s">
        <v>767</v>
      </c>
      <c r="C813" s="158" t="s">
        <v>1359</v>
      </c>
      <c r="D813" s="585">
        <v>359000</v>
      </c>
      <c r="E813" s="585">
        <v>359000</v>
      </c>
      <c r="F813" s="586">
        <v>0</v>
      </c>
    </row>
    <row r="814" spans="1:6" x14ac:dyDescent="0.25">
      <c r="A814" s="583" t="s">
        <v>1007</v>
      </c>
      <c r="B814" s="158" t="s">
        <v>767</v>
      </c>
      <c r="C814" s="158" t="s">
        <v>1147</v>
      </c>
      <c r="D814" s="585">
        <v>53889</v>
      </c>
      <c r="E814" s="585">
        <v>53889</v>
      </c>
      <c r="F814" s="586">
        <v>0</v>
      </c>
    </row>
    <row r="815" spans="1:6" x14ac:dyDescent="0.25">
      <c r="A815" s="583" t="s">
        <v>1007</v>
      </c>
      <c r="B815" s="158" t="s">
        <v>767</v>
      </c>
      <c r="C815" s="158" t="s">
        <v>1360</v>
      </c>
      <c r="D815" s="585">
        <v>66073</v>
      </c>
      <c r="E815" s="585">
        <v>66073</v>
      </c>
      <c r="F815" s="586">
        <v>0</v>
      </c>
    </row>
    <row r="816" spans="1:6" x14ac:dyDescent="0.25">
      <c r="A816" s="583" t="s">
        <v>1007</v>
      </c>
      <c r="B816" s="158" t="s">
        <v>767</v>
      </c>
      <c r="C816" s="158" t="s">
        <v>1361</v>
      </c>
      <c r="D816" s="585">
        <v>61432</v>
      </c>
      <c r="E816" s="585">
        <v>61432</v>
      </c>
      <c r="F816" s="586">
        <v>0</v>
      </c>
    </row>
    <row r="817" spans="1:6" x14ac:dyDescent="0.25">
      <c r="A817" s="583" t="s">
        <v>1007</v>
      </c>
      <c r="B817" s="158" t="s">
        <v>767</v>
      </c>
      <c r="C817" s="158" t="s">
        <v>1296</v>
      </c>
      <c r="D817" s="585">
        <v>103311</v>
      </c>
      <c r="E817" s="585">
        <v>103311</v>
      </c>
      <c r="F817" s="586">
        <v>0</v>
      </c>
    </row>
    <row r="818" spans="1:6" x14ac:dyDescent="0.25">
      <c r="A818" s="583" t="s">
        <v>1007</v>
      </c>
      <c r="B818" s="158" t="s">
        <v>767</v>
      </c>
      <c r="C818" s="158" t="s">
        <v>1363</v>
      </c>
      <c r="D818" s="585">
        <v>55000</v>
      </c>
      <c r="E818" s="585">
        <v>55000</v>
      </c>
      <c r="F818" s="586">
        <v>0</v>
      </c>
    </row>
    <row r="819" spans="1:6" x14ac:dyDescent="0.25">
      <c r="A819" s="583" t="s">
        <v>1007</v>
      </c>
      <c r="B819" s="158" t="s">
        <v>767</v>
      </c>
      <c r="C819" s="158" t="s">
        <v>1363</v>
      </c>
      <c r="D819" s="585">
        <v>55000</v>
      </c>
      <c r="E819" s="585">
        <v>55000</v>
      </c>
      <c r="F819" s="586">
        <v>0</v>
      </c>
    </row>
    <row r="820" spans="1:6" x14ac:dyDescent="0.25">
      <c r="A820" s="583" t="s">
        <v>1007</v>
      </c>
      <c r="B820" s="158" t="s">
        <v>767</v>
      </c>
      <c r="C820" s="158" t="s">
        <v>1364</v>
      </c>
      <c r="D820" s="585">
        <v>53900</v>
      </c>
      <c r="E820" s="585">
        <v>53900</v>
      </c>
      <c r="F820" s="586">
        <v>0</v>
      </c>
    </row>
    <row r="821" spans="1:6" x14ac:dyDescent="0.25">
      <c r="A821" s="583" t="s">
        <v>1007</v>
      </c>
      <c r="B821" s="158" t="s">
        <v>767</v>
      </c>
      <c r="C821" s="158" t="s">
        <v>1365</v>
      </c>
      <c r="D821" s="585">
        <v>22000</v>
      </c>
      <c r="E821" s="585">
        <v>22000</v>
      </c>
      <c r="F821" s="586">
        <v>0</v>
      </c>
    </row>
    <row r="822" spans="1:6" x14ac:dyDescent="0.25">
      <c r="A822" s="583" t="s">
        <v>1007</v>
      </c>
      <c r="B822" s="158" t="s">
        <v>767</v>
      </c>
      <c r="C822" s="158" t="s">
        <v>1366</v>
      </c>
      <c r="D822" s="585">
        <v>39900</v>
      </c>
      <c r="E822" s="585">
        <v>39900</v>
      </c>
      <c r="F822" s="586">
        <v>0</v>
      </c>
    </row>
    <row r="823" spans="1:6" x14ac:dyDescent="0.25">
      <c r="A823" s="583" t="s">
        <v>1007</v>
      </c>
      <c r="B823" s="158" t="s">
        <v>767</v>
      </c>
      <c r="C823" s="158" t="s">
        <v>1402</v>
      </c>
      <c r="D823" s="585">
        <v>180000</v>
      </c>
      <c r="E823" s="585">
        <v>180000</v>
      </c>
      <c r="F823" s="586">
        <v>0</v>
      </c>
    </row>
    <row r="824" spans="1:6" x14ac:dyDescent="0.25">
      <c r="A824" s="583" t="s">
        <v>1007</v>
      </c>
      <c r="B824" s="158" t="s">
        <v>767</v>
      </c>
      <c r="C824" s="158" t="s">
        <v>1403</v>
      </c>
      <c r="D824" s="585">
        <v>12164</v>
      </c>
      <c r="E824" s="585">
        <v>12164</v>
      </c>
      <c r="F824" s="586">
        <v>0</v>
      </c>
    </row>
    <row r="825" spans="1:6" x14ac:dyDescent="0.25">
      <c r="A825" s="583" t="s">
        <v>1007</v>
      </c>
      <c r="B825" s="158" t="s">
        <v>767</v>
      </c>
      <c r="C825" s="158" t="s">
        <v>1410</v>
      </c>
      <c r="D825" s="585">
        <v>1724</v>
      </c>
      <c r="E825" s="585">
        <v>1724</v>
      </c>
      <c r="F825" s="586">
        <v>0</v>
      </c>
    </row>
    <row r="826" spans="1:6" x14ac:dyDescent="0.25">
      <c r="A826" s="583" t="s">
        <v>1007</v>
      </c>
      <c r="B826" s="158" t="s">
        <v>767</v>
      </c>
      <c r="C826" s="158" t="s">
        <v>1411</v>
      </c>
      <c r="D826" s="585">
        <v>27552</v>
      </c>
      <c r="E826" s="585">
        <v>27552</v>
      </c>
      <c r="F826" s="586">
        <v>0</v>
      </c>
    </row>
    <row r="827" spans="1:6" x14ac:dyDescent="0.25">
      <c r="A827" s="583" t="s">
        <v>1007</v>
      </c>
      <c r="B827" s="158" t="s">
        <v>767</v>
      </c>
      <c r="C827" s="158" t="s">
        <v>1411</v>
      </c>
      <c r="D827" s="585">
        <v>27551</v>
      </c>
      <c r="E827" s="585">
        <v>27551</v>
      </c>
      <c r="F827" s="586">
        <v>0</v>
      </c>
    </row>
    <row r="828" spans="1:6" x14ac:dyDescent="0.25">
      <c r="A828" s="583" t="s">
        <v>1007</v>
      </c>
      <c r="B828" s="158" t="s">
        <v>767</v>
      </c>
      <c r="C828" s="158" t="s">
        <v>1411</v>
      </c>
      <c r="D828" s="585">
        <v>27551</v>
      </c>
      <c r="E828" s="585">
        <v>27551</v>
      </c>
      <c r="F828" s="586">
        <v>0</v>
      </c>
    </row>
    <row r="829" spans="1:6" x14ac:dyDescent="0.25">
      <c r="A829" s="583" t="s">
        <v>1007</v>
      </c>
      <c r="B829" s="158" t="s">
        <v>767</v>
      </c>
      <c r="C829" s="158" t="s">
        <v>1411</v>
      </c>
      <c r="D829" s="585">
        <v>27551</v>
      </c>
      <c r="E829" s="585">
        <v>27551</v>
      </c>
      <c r="F829" s="586">
        <v>0</v>
      </c>
    </row>
    <row r="830" spans="1:6" x14ac:dyDescent="0.25">
      <c r="A830" s="583" t="s">
        <v>1007</v>
      </c>
      <c r="B830" s="158" t="s">
        <v>767</v>
      </c>
      <c r="C830" s="158" t="s">
        <v>1411</v>
      </c>
      <c r="D830" s="585">
        <v>27551</v>
      </c>
      <c r="E830" s="585">
        <v>27551</v>
      </c>
      <c r="F830" s="586">
        <v>0</v>
      </c>
    </row>
    <row r="831" spans="1:6" x14ac:dyDescent="0.25">
      <c r="A831" s="583" t="s">
        <v>1007</v>
      </c>
      <c r="B831" s="158" t="s">
        <v>767</v>
      </c>
      <c r="C831" s="158" t="s">
        <v>1412</v>
      </c>
      <c r="D831" s="585">
        <v>82267</v>
      </c>
      <c r="E831" s="585">
        <v>82267</v>
      </c>
      <c r="F831" s="586">
        <v>0</v>
      </c>
    </row>
    <row r="832" spans="1:6" x14ac:dyDescent="0.25">
      <c r="A832" s="583" t="s">
        <v>1007</v>
      </c>
      <c r="B832" s="158" t="s">
        <v>767</v>
      </c>
      <c r="C832" s="158" t="s">
        <v>1418</v>
      </c>
      <c r="D832" s="585">
        <v>3218</v>
      </c>
      <c r="E832" s="585">
        <v>3218</v>
      </c>
      <c r="F832" s="586">
        <v>0</v>
      </c>
    </row>
    <row r="833" spans="1:6" x14ac:dyDescent="0.25">
      <c r="A833" s="583" t="s">
        <v>1007</v>
      </c>
      <c r="B833" s="158" t="s">
        <v>776</v>
      </c>
      <c r="C833" s="158" t="s">
        <v>1014</v>
      </c>
      <c r="D833" s="585">
        <v>12248</v>
      </c>
      <c r="E833" s="585">
        <v>12248</v>
      </c>
      <c r="F833" s="586">
        <v>0</v>
      </c>
    </row>
    <row r="834" spans="1:6" x14ac:dyDescent="0.25">
      <c r="A834" s="583" t="s">
        <v>1007</v>
      </c>
      <c r="B834" s="158" t="s">
        <v>776</v>
      </c>
      <c r="C834" s="158" t="s">
        <v>1014</v>
      </c>
      <c r="D834" s="585">
        <v>12248</v>
      </c>
      <c r="E834" s="585">
        <v>12248</v>
      </c>
      <c r="F834" s="586">
        <v>0</v>
      </c>
    </row>
    <row r="835" spans="1:6" x14ac:dyDescent="0.25">
      <c r="A835" s="583" t="s">
        <v>1007</v>
      </c>
      <c r="B835" s="158" t="s">
        <v>776</v>
      </c>
      <c r="C835" s="158" t="s">
        <v>1014</v>
      </c>
      <c r="D835" s="585">
        <v>12248</v>
      </c>
      <c r="E835" s="585">
        <v>12248</v>
      </c>
      <c r="F835" s="586">
        <v>0</v>
      </c>
    </row>
    <row r="836" spans="1:6" x14ac:dyDescent="0.25">
      <c r="A836" s="583" t="s">
        <v>1007</v>
      </c>
      <c r="B836" s="158" t="s">
        <v>776</v>
      </c>
      <c r="C836" s="158" t="s">
        <v>1014</v>
      </c>
      <c r="D836" s="585">
        <v>12248</v>
      </c>
      <c r="E836" s="585">
        <v>12248</v>
      </c>
      <c r="F836" s="586">
        <v>0</v>
      </c>
    </row>
    <row r="837" spans="1:6" x14ac:dyDescent="0.25">
      <c r="A837" s="583" t="s">
        <v>1007</v>
      </c>
      <c r="B837" s="158" t="s">
        <v>776</v>
      </c>
      <c r="C837" s="158" t="s">
        <v>1014</v>
      </c>
      <c r="D837" s="585">
        <v>12248</v>
      </c>
      <c r="E837" s="585">
        <v>12248</v>
      </c>
      <c r="F837" s="586">
        <v>0</v>
      </c>
    </row>
    <row r="838" spans="1:6" x14ac:dyDescent="0.25">
      <c r="A838" s="583" t="s">
        <v>1007</v>
      </c>
      <c r="B838" s="158" t="s">
        <v>776</v>
      </c>
      <c r="C838" s="158" t="s">
        <v>1014</v>
      </c>
      <c r="D838" s="585">
        <v>12248</v>
      </c>
      <c r="E838" s="585">
        <v>12248</v>
      </c>
      <c r="F838" s="586">
        <v>0</v>
      </c>
    </row>
    <row r="839" spans="1:6" x14ac:dyDescent="0.25">
      <c r="A839" s="583" t="s">
        <v>1007</v>
      </c>
      <c r="B839" s="158" t="s">
        <v>776</v>
      </c>
      <c r="C839" s="158" t="s">
        <v>1014</v>
      </c>
      <c r="D839" s="585">
        <v>12248</v>
      </c>
      <c r="E839" s="585">
        <v>12248</v>
      </c>
      <c r="F839" s="586">
        <v>0</v>
      </c>
    </row>
    <row r="840" spans="1:6" x14ac:dyDescent="0.25">
      <c r="A840" s="583" t="s">
        <v>1007</v>
      </c>
      <c r="B840" s="158" t="s">
        <v>776</v>
      </c>
      <c r="C840" s="158" t="s">
        <v>1014</v>
      </c>
      <c r="D840" s="585">
        <v>12248</v>
      </c>
      <c r="E840" s="585">
        <v>12248</v>
      </c>
      <c r="F840" s="586">
        <v>0</v>
      </c>
    </row>
    <row r="841" spans="1:6" x14ac:dyDescent="0.25">
      <c r="A841" s="583" t="s">
        <v>1007</v>
      </c>
      <c r="B841" s="158" t="s">
        <v>776</v>
      </c>
      <c r="C841" s="158" t="s">
        <v>1014</v>
      </c>
      <c r="D841" s="585">
        <v>12248</v>
      </c>
      <c r="E841" s="585">
        <v>12248</v>
      </c>
      <c r="F841" s="586">
        <v>0</v>
      </c>
    </row>
    <row r="842" spans="1:6" x14ac:dyDescent="0.25">
      <c r="A842" s="583" t="s">
        <v>1007</v>
      </c>
      <c r="B842" s="158" t="s">
        <v>776</v>
      </c>
      <c r="C842" s="158" t="s">
        <v>1015</v>
      </c>
      <c r="D842" s="585">
        <v>9449</v>
      </c>
      <c r="E842" s="585">
        <v>9449</v>
      </c>
      <c r="F842" s="586">
        <v>0</v>
      </c>
    </row>
    <row r="843" spans="1:6" x14ac:dyDescent="0.25">
      <c r="A843" s="583" t="s">
        <v>1007</v>
      </c>
      <c r="B843" s="158" t="s">
        <v>776</v>
      </c>
      <c r="C843" s="158" t="s">
        <v>1015</v>
      </c>
      <c r="D843" s="585">
        <v>9449</v>
      </c>
      <c r="E843" s="585">
        <v>9449</v>
      </c>
      <c r="F843" s="586">
        <v>0</v>
      </c>
    </row>
    <row r="844" spans="1:6" x14ac:dyDescent="0.25">
      <c r="A844" s="583" t="s">
        <v>1007</v>
      </c>
      <c r="B844" s="158" t="s">
        <v>776</v>
      </c>
      <c r="C844" s="158" t="s">
        <v>1015</v>
      </c>
      <c r="D844" s="585">
        <v>9449</v>
      </c>
      <c r="E844" s="585">
        <v>9449</v>
      </c>
      <c r="F844" s="586">
        <v>0</v>
      </c>
    </row>
    <row r="845" spans="1:6" x14ac:dyDescent="0.25">
      <c r="A845" s="583" t="s">
        <v>1007</v>
      </c>
      <c r="B845" s="158" t="s">
        <v>776</v>
      </c>
      <c r="C845" s="158" t="s">
        <v>1015</v>
      </c>
      <c r="D845" s="585">
        <v>9449</v>
      </c>
      <c r="E845" s="585">
        <v>9449</v>
      </c>
      <c r="F845" s="586">
        <v>0</v>
      </c>
    </row>
    <row r="846" spans="1:6" x14ac:dyDescent="0.25">
      <c r="A846" s="583" t="s">
        <v>1007</v>
      </c>
      <c r="B846" s="158" t="s">
        <v>776</v>
      </c>
      <c r="C846" s="158" t="s">
        <v>1015</v>
      </c>
      <c r="D846" s="585">
        <v>9449</v>
      </c>
      <c r="E846" s="585">
        <v>9449</v>
      </c>
      <c r="F846" s="586">
        <v>0</v>
      </c>
    </row>
    <row r="847" spans="1:6" x14ac:dyDescent="0.25">
      <c r="A847" s="583" t="s">
        <v>1007</v>
      </c>
      <c r="B847" s="158" t="s">
        <v>776</v>
      </c>
      <c r="C847" s="158" t="s">
        <v>1023</v>
      </c>
      <c r="D847" s="585">
        <v>42000</v>
      </c>
      <c r="E847" s="585">
        <v>42000</v>
      </c>
      <c r="F847" s="586">
        <v>0</v>
      </c>
    </row>
    <row r="848" spans="1:6" x14ac:dyDescent="0.25">
      <c r="A848" s="583" t="s">
        <v>1007</v>
      </c>
      <c r="B848" s="158" t="s">
        <v>776</v>
      </c>
      <c r="C848" s="158" t="s">
        <v>1026</v>
      </c>
      <c r="D848" s="585">
        <v>160705</v>
      </c>
      <c r="E848" s="585">
        <v>160705</v>
      </c>
      <c r="F848" s="586">
        <v>0</v>
      </c>
    </row>
    <row r="849" spans="1:6" x14ac:dyDescent="0.25">
      <c r="A849" s="583" t="s">
        <v>1007</v>
      </c>
      <c r="B849" s="158" t="s">
        <v>776</v>
      </c>
      <c r="C849" s="158" t="s">
        <v>1028</v>
      </c>
      <c r="D849" s="585">
        <v>780</v>
      </c>
      <c r="E849" s="585">
        <v>780</v>
      </c>
      <c r="F849" s="586">
        <v>0</v>
      </c>
    </row>
    <row r="850" spans="1:6" x14ac:dyDescent="0.25">
      <c r="A850" s="583" t="s">
        <v>1007</v>
      </c>
      <c r="B850" s="158" t="s">
        <v>776</v>
      </c>
      <c r="C850" s="158" t="s">
        <v>1028</v>
      </c>
      <c r="D850" s="585">
        <v>769</v>
      </c>
      <c r="E850" s="585">
        <v>769</v>
      </c>
      <c r="F850" s="586">
        <v>0</v>
      </c>
    </row>
    <row r="851" spans="1:6" x14ac:dyDescent="0.25">
      <c r="A851" s="583" t="s">
        <v>1007</v>
      </c>
      <c r="B851" s="158" t="s">
        <v>776</v>
      </c>
      <c r="C851" s="158" t="s">
        <v>1028</v>
      </c>
      <c r="D851" s="585">
        <v>769</v>
      </c>
      <c r="E851" s="585">
        <v>769</v>
      </c>
      <c r="F851" s="586">
        <v>0</v>
      </c>
    </row>
    <row r="852" spans="1:6" x14ac:dyDescent="0.25">
      <c r="A852" s="583" t="s">
        <v>1007</v>
      </c>
      <c r="B852" s="158" t="s">
        <v>776</v>
      </c>
      <c r="C852" s="158" t="s">
        <v>1028</v>
      </c>
      <c r="D852" s="585">
        <v>769</v>
      </c>
      <c r="E852" s="585">
        <v>769</v>
      </c>
      <c r="F852" s="586">
        <v>0</v>
      </c>
    </row>
    <row r="853" spans="1:6" x14ac:dyDescent="0.25">
      <c r="A853" s="583" t="s">
        <v>1007</v>
      </c>
      <c r="B853" s="158" t="s">
        <v>776</v>
      </c>
      <c r="C853" s="158" t="s">
        <v>1028</v>
      </c>
      <c r="D853" s="585">
        <v>769</v>
      </c>
      <c r="E853" s="585">
        <v>769</v>
      </c>
      <c r="F853" s="586">
        <v>0</v>
      </c>
    </row>
    <row r="854" spans="1:6" x14ac:dyDescent="0.25">
      <c r="A854" s="583" t="s">
        <v>1007</v>
      </c>
      <c r="B854" s="158" t="s">
        <v>776</v>
      </c>
      <c r="C854" s="158" t="s">
        <v>1028</v>
      </c>
      <c r="D854" s="585">
        <v>769</v>
      </c>
      <c r="E854" s="585">
        <v>769</v>
      </c>
      <c r="F854" s="586">
        <v>0</v>
      </c>
    </row>
    <row r="855" spans="1:6" x14ac:dyDescent="0.25">
      <c r="A855" s="583" t="s">
        <v>1007</v>
      </c>
      <c r="B855" s="158" t="s">
        <v>776</v>
      </c>
      <c r="C855" s="158" t="s">
        <v>1028</v>
      </c>
      <c r="D855" s="585">
        <v>769</v>
      </c>
      <c r="E855" s="585">
        <v>769</v>
      </c>
      <c r="F855" s="586">
        <v>0</v>
      </c>
    </row>
    <row r="856" spans="1:6" x14ac:dyDescent="0.25">
      <c r="A856" s="583" t="s">
        <v>1007</v>
      </c>
      <c r="B856" s="158" t="s">
        <v>776</v>
      </c>
      <c r="C856" s="158" t="s">
        <v>1028</v>
      </c>
      <c r="D856" s="585">
        <v>769</v>
      </c>
      <c r="E856" s="585">
        <v>769</v>
      </c>
      <c r="F856" s="586">
        <v>0</v>
      </c>
    </row>
    <row r="857" spans="1:6" x14ac:dyDescent="0.25">
      <c r="A857" s="583" t="s">
        <v>1007</v>
      </c>
      <c r="B857" s="158" t="s">
        <v>776</v>
      </c>
      <c r="C857" s="158" t="s">
        <v>1028</v>
      </c>
      <c r="D857" s="585">
        <v>769</v>
      </c>
      <c r="E857" s="585">
        <v>769</v>
      </c>
      <c r="F857" s="586">
        <v>0</v>
      </c>
    </row>
    <row r="858" spans="1:6" x14ac:dyDescent="0.25">
      <c r="A858" s="583" t="s">
        <v>1007</v>
      </c>
      <c r="B858" s="158" t="s">
        <v>776</v>
      </c>
      <c r="C858" s="158" t="s">
        <v>1028</v>
      </c>
      <c r="D858" s="585">
        <v>769</v>
      </c>
      <c r="E858" s="585">
        <v>769</v>
      </c>
      <c r="F858" s="586">
        <v>0</v>
      </c>
    </row>
    <row r="859" spans="1:6" x14ac:dyDescent="0.25">
      <c r="A859" s="583" t="s">
        <v>1007</v>
      </c>
      <c r="B859" s="158" t="s">
        <v>776</v>
      </c>
      <c r="C859" s="158" t="s">
        <v>1028</v>
      </c>
      <c r="D859" s="585">
        <v>769</v>
      </c>
      <c r="E859" s="585">
        <v>769</v>
      </c>
      <c r="F859" s="586">
        <v>0</v>
      </c>
    </row>
    <row r="860" spans="1:6" x14ac:dyDescent="0.25">
      <c r="A860" s="583" t="s">
        <v>1007</v>
      </c>
      <c r="B860" s="158" t="s">
        <v>776</v>
      </c>
      <c r="C860" s="158" t="s">
        <v>1028</v>
      </c>
      <c r="D860" s="585">
        <v>769</v>
      </c>
      <c r="E860" s="585">
        <v>769</v>
      </c>
      <c r="F860" s="586">
        <v>0</v>
      </c>
    </row>
    <row r="861" spans="1:6" x14ac:dyDescent="0.25">
      <c r="A861" s="583" t="s">
        <v>1007</v>
      </c>
      <c r="B861" s="158" t="s">
        <v>776</v>
      </c>
      <c r="C861" s="158" t="s">
        <v>1028</v>
      </c>
      <c r="D861" s="585">
        <v>769</v>
      </c>
      <c r="E861" s="585">
        <v>769</v>
      </c>
      <c r="F861" s="586">
        <v>0</v>
      </c>
    </row>
    <row r="862" spans="1:6" x14ac:dyDescent="0.25">
      <c r="A862" s="583" t="s">
        <v>1007</v>
      </c>
      <c r="B862" s="158" t="s">
        <v>776</v>
      </c>
      <c r="C862" s="158" t="s">
        <v>1028</v>
      </c>
      <c r="D862" s="585">
        <v>769</v>
      </c>
      <c r="E862" s="585">
        <v>769</v>
      </c>
      <c r="F862" s="586">
        <v>0</v>
      </c>
    </row>
    <row r="863" spans="1:6" x14ac:dyDescent="0.25">
      <c r="A863" s="583" t="s">
        <v>1007</v>
      </c>
      <c r="B863" s="158" t="s">
        <v>776</v>
      </c>
      <c r="C863" s="158" t="s">
        <v>1028</v>
      </c>
      <c r="D863" s="585">
        <v>769</v>
      </c>
      <c r="E863" s="585">
        <v>769</v>
      </c>
      <c r="F863" s="586">
        <v>0</v>
      </c>
    </row>
    <row r="864" spans="1:6" x14ac:dyDescent="0.25">
      <c r="A864" s="583" t="s">
        <v>1007</v>
      </c>
      <c r="B864" s="158" t="s">
        <v>776</v>
      </c>
      <c r="C864" s="158" t="s">
        <v>1028</v>
      </c>
      <c r="D864" s="585">
        <v>769</v>
      </c>
      <c r="E864" s="585">
        <v>769</v>
      </c>
      <c r="F864" s="586">
        <v>0</v>
      </c>
    </row>
    <row r="865" spans="1:6" x14ac:dyDescent="0.25">
      <c r="A865" s="583" t="s">
        <v>1007</v>
      </c>
      <c r="B865" s="158" t="s">
        <v>776</v>
      </c>
      <c r="C865" s="158" t="s">
        <v>1028</v>
      </c>
      <c r="D865" s="585">
        <v>769</v>
      </c>
      <c r="E865" s="585">
        <v>769</v>
      </c>
      <c r="F865" s="586">
        <v>0</v>
      </c>
    </row>
    <row r="866" spans="1:6" x14ac:dyDescent="0.25">
      <c r="A866" s="583" t="s">
        <v>1007</v>
      </c>
      <c r="B866" s="158" t="s">
        <v>776</v>
      </c>
      <c r="C866" s="158" t="s">
        <v>1028</v>
      </c>
      <c r="D866" s="585">
        <v>769</v>
      </c>
      <c r="E866" s="585">
        <v>769</v>
      </c>
      <c r="F866" s="586">
        <v>0</v>
      </c>
    </row>
    <row r="867" spans="1:6" x14ac:dyDescent="0.25">
      <c r="A867" s="583" t="s">
        <v>1007</v>
      </c>
      <c r="B867" s="158" t="s">
        <v>776</v>
      </c>
      <c r="C867" s="158" t="s">
        <v>1028</v>
      </c>
      <c r="D867" s="585">
        <v>769</v>
      </c>
      <c r="E867" s="585">
        <v>769</v>
      </c>
      <c r="F867" s="586">
        <v>0</v>
      </c>
    </row>
    <row r="868" spans="1:6" x14ac:dyDescent="0.25">
      <c r="A868" s="583" t="s">
        <v>1007</v>
      </c>
      <c r="B868" s="158" t="s">
        <v>776</v>
      </c>
      <c r="C868" s="158" t="s">
        <v>1028</v>
      </c>
      <c r="D868" s="585">
        <v>769</v>
      </c>
      <c r="E868" s="585">
        <v>769</v>
      </c>
      <c r="F868" s="586">
        <v>0</v>
      </c>
    </row>
    <row r="869" spans="1:6" x14ac:dyDescent="0.25">
      <c r="A869" s="583" t="s">
        <v>1007</v>
      </c>
      <c r="B869" s="158" t="s">
        <v>776</v>
      </c>
      <c r="C869" s="158" t="s">
        <v>1028</v>
      </c>
      <c r="D869" s="585">
        <v>769</v>
      </c>
      <c r="E869" s="585">
        <v>769</v>
      </c>
      <c r="F869" s="586">
        <v>0</v>
      </c>
    </row>
    <row r="870" spans="1:6" x14ac:dyDescent="0.25">
      <c r="A870" s="583" t="s">
        <v>1007</v>
      </c>
      <c r="B870" s="158" t="s">
        <v>776</v>
      </c>
      <c r="C870" s="158" t="s">
        <v>1028</v>
      </c>
      <c r="D870" s="585">
        <v>769</v>
      </c>
      <c r="E870" s="585">
        <v>769</v>
      </c>
      <c r="F870" s="586">
        <v>0</v>
      </c>
    </row>
    <row r="871" spans="1:6" x14ac:dyDescent="0.25">
      <c r="A871" s="583" t="s">
        <v>1007</v>
      </c>
      <c r="B871" s="158" t="s">
        <v>776</v>
      </c>
      <c r="C871" s="158" t="s">
        <v>1028</v>
      </c>
      <c r="D871" s="585">
        <v>769</v>
      </c>
      <c r="E871" s="585">
        <v>769</v>
      </c>
      <c r="F871" s="586">
        <v>0</v>
      </c>
    </row>
    <row r="872" spans="1:6" x14ac:dyDescent="0.25">
      <c r="A872" s="583" t="s">
        <v>1007</v>
      </c>
      <c r="B872" s="158" t="s">
        <v>776</v>
      </c>
      <c r="C872" s="158" t="s">
        <v>1028</v>
      </c>
      <c r="D872" s="585">
        <v>769</v>
      </c>
      <c r="E872" s="585">
        <v>769</v>
      </c>
      <c r="F872" s="586">
        <v>0</v>
      </c>
    </row>
    <row r="873" spans="1:6" x14ac:dyDescent="0.25">
      <c r="A873" s="583" t="s">
        <v>1007</v>
      </c>
      <c r="B873" s="158" t="s">
        <v>776</v>
      </c>
      <c r="C873" s="158" t="s">
        <v>1028</v>
      </c>
      <c r="D873" s="585">
        <v>769</v>
      </c>
      <c r="E873" s="585">
        <v>769</v>
      </c>
      <c r="F873" s="586">
        <v>0</v>
      </c>
    </row>
    <row r="874" spans="1:6" x14ac:dyDescent="0.25">
      <c r="A874" s="583" t="s">
        <v>1007</v>
      </c>
      <c r="B874" s="158" t="s">
        <v>776</v>
      </c>
      <c r="C874" s="158" t="s">
        <v>1028</v>
      </c>
      <c r="D874" s="585">
        <v>769</v>
      </c>
      <c r="E874" s="585">
        <v>769</v>
      </c>
      <c r="F874" s="586">
        <v>0</v>
      </c>
    </row>
    <row r="875" spans="1:6" x14ac:dyDescent="0.25">
      <c r="A875" s="583" t="s">
        <v>1007</v>
      </c>
      <c r="B875" s="158" t="s">
        <v>776</v>
      </c>
      <c r="C875" s="158" t="s">
        <v>1028</v>
      </c>
      <c r="D875" s="585">
        <v>769</v>
      </c>
      <c r="E875" s="585">
        <v>769</v>
      </c>
      <c r="F875" s="586">
        <v>0</v>
      </c>
    </row>
    <row r="876" spans="1:6" x14ac:dyDescent="0.25">
      <c r="A876" s="583" t="s">
        <v>1007</v>
      </c>
      <c r="B876" s="158" t="s">
        <v>776</v>
      </c>
      <c r="C876" s="158" t="s">
        <v>1028</v>
      </c>
      <c r="D876" s="585">
        <v>769</v>
      </c>
      <c r="E876" s="585">
        <v>769</v>
      </c>
      <c r="F876" s="586">
        <v>0</v>
      </c>
    </row>
    <row r="877" spans="1:6" x14ac:dyDescent="0.25">
      <c r="A877" s="583" t="s">
        <v>1007</v>
      </c>
      <c r="B877" s="158" t="s">
        <v>776</v>
      </c>
      <c r="C877" s="158" t="s">
        <v>1028</v>
      </c>
      <c r="D877" s="585">
        <v>769</v>
      </c>
      <c r="E877" s="585">
        <v>769</v>
      </c>
      <c r="F877" s="586">
        <v>0</v>
      </c>
    </row>
    <row r="878" spans="1:6" x14ac:dyDescent="0.25">
      <c r="A878" s="583" t="s">
        <v>1007</v>
      </c>
      <c r="B878" s="158" t="s">
        <v>776</v>
      </c>
      <c r="C878" s="158" t="s">
        <v>1028</v>
      </c>
      <c r="D878" s="585">
        <v>769</v>
      </c>
      <c r="E878" s="585">
        <v>769</v>
      </c>
      <c r="F878" s="586">
        <v>0</v>
      </c>
    </row>
    <row r="879" spans="1:6" x14ac:dyDescent="0.25">
      <c r="A879" s="583" t="s">
        <v>1007</v>
      </c>
      <c r="B879" s="158" t="s">
        <v>776</v>
      </c>
      <c r="C879" s="158" t="s">
        <v>1028</v>
      </c>
      <c r="D879" s="585">
        <v>769</v>
      </c>
      <c r="E879" s="585">
        <v>769</v>
      </c>
      <c r="F879" s="586">
        <v>0</v>
      </c>
    </row>
    <row r="880" spans="1:6" x14ac:dyDescent="0.25">
      <c r="A880" s="583" t="s">
        <v>1007</v>
      </c>
      <c r="B880" s="158" t="s">
        <v>776</v>
      </c>
      <c r="C880" s="158" t="s">
        <v>1028</v>
      </c>
      <c r="D880" s="585">
        <v>769</v>
      </c>
      <c r="E880" s="585">
        <v>769</v>
      </c>
      <c r="F880" s="586">
        <v>0</v>
      </c>
    </row>
    <row r="881" spans="1:6" x14ac:dyDescent="0.25">
      <c r="A881" s="583" t="s">
        <v>1007</v>
      </c>
      <c r="B881" s="158" t="s">
        <v>776</v>
      </c>
      <c r="C881" s="158" t="s">
        <v>1028</v>
      </c>
      <c r="D881" s="585">
        <v>769</v>
      </c>
      <c r="E881" s="585">
        <v>769</v>
      </c>
      <c r="F881" s="586">
        <v>0</v>
      </c>
    </row>
    <row r="882" spans="1:6" x14ac:dyDescent="0.25">
      <c r="A882" s="583" t="s">
        <v>1007</v>
      </c>
      <c r="B882" s="158" t="s">
        <v>776</v>
      </c>
      <c r="C882" s="158" t="s">
        <v>1028</v>
      </c>
      <c r="D882" s="585">
        <v>769</v>
      </c>
      <c r="E882" s="585">
        <v>769</v>
      </c>
      <c r="F882" s="586">
        <v>0</v>
      </c>
    </row>
    <row r="883" spans="1:6" x14ac:dyDescent="0.25">
      <c r="A883" s="583" t="s">
        <v>1007</v>
      </c>
      <c r="B883" s="158" t="s">
        <v>776</v>
      </c>
      <c r="C883" s="158" t="s">
        <v>1050</v>
      </c>
      <c r="D883" s="585">
        <v>65346</v>
      </c>
      <c r="E883" s="585">
        <v>65346</v>
      </c>
      <c r="F883" s="586">
        <v>0</v>
      </c>
    </row>
    <row r="884" spans="1:6" x14ac:dyDescent="0.25">
      <c r="A884" s="583" t="s">
        <v>1007</v>
      </c>
      <c r="B884" s="158" t="s">
        <v>776</v>
      </c>
      <c r="C884" s="158" t="s">
        <v>1052</v>
      </c>
      <c r="D884" s="585">
        <v>14172</v>
      </c>
      <c r="E884" s="585">
        <v>14172</v>
      </c>
      <c r="F884" s="586">
        <v>0</v>
      </c>
    </row>
    <row r="885" spans="1:6" x14ac:dyDescent="0.25">
      <c r="A885" s="583" t="s">
        <v>1007</v>
      </c>
      <c r="B885" s="158" t="s">
        <v>776</v>
      </c>
      <c r="C885" s="158" t="s">
        <v>1053</v>
      </c>
      <c r="D885" s="585">
        <v>12598</v>
      </c>
      <c r="E885" s="585">
        <v>12598</v>
      </c>
      <c r="F885" s="586">
        <v>0</v>
      </c>
    </row>
    <row r="886" spans="1:6" x14ac:dyDescent="0.25">
      <c r="A886" s="583" t="s">
        <v>1007</v>
      </c>
      <c r="B886" s="158" t="s">
        <v>776</v>
      </c>
      <c r="C886" s="158" t="s">
        <v>1058</v>
      </c>
      <c r="D886" s="585">
        <v>6929</v>
      </c>
      <c r="E886" s="585">
        <v>6929</v>
      </c>
      <c r="F886" s="586">
        <v>0</v>
      </c>
    </row>
    <row r="887" spans="1:6" x14ac:dyDescent="0.25">
      <c r="A887" s="583" t="s">
        <v>1007</v>
      </c>
      <c r="B887" s="158" t="s">
        <v>776</v>
      </c>
      <c r="C887" s="158" t="s">
        <v>1058</v>
      </c>
      <c r="D887" s="585">
        <v>6929</v>
      </c>
      <c r="E887" s="585">
        <v>6929</v>
      </c>
      <c r="F887" s="586">
        <v>0</v>
      </c>
    </row>
    <row r="888" spans="1:6" x14ac:dyDescent="0.25">
      <c r="A888" s="583" t="s">
        <v>1007</v>
      </c>
      <c r="B888" s="158" t="s">
        <v>776</v>
      </c>
      <c r="C888" s="158" t="s">
        <v>1066</v>
      </c>
      <c r="D888" s="585">
        <v>1882</v>
      </c>
      <c r="E888" s="585">
        <v>1882</v>
      </c>
      <c r="F888" s="586">
        <v>0</v>
      </c>
    </row>
    <row r="889" spans="1:6" x14ac:dyDescent="0.25">
      <c r="A889" s="583" t="s">
        <v>1007</v>
      </c>
      <c r="B889" s="158" t="s">
        <v>776</v>
      </c>
      <c r="C889" s="158" t="s">
        <v>1067</v>
      </c>
      <c r="D889" s="585">
        <v>68</v>
      </c>
      <c r="E889" s="585">
        <v>68</v>
      </c>
      <c r="F889" s="586">
        <v>0</v>
      </c>
    </row>
    <row r="890" spans="1:6" x14ac:dyDescent="0.25">
      <c r="A890" s="583" t="s">
        <v>1007</v>
      </c>
      <c r="B890" s="158" t="s">
        <v>776</v>
      </c>
      <c r="C890" s="158" t="s">
        <v>1067</v>
      </c>
      <c r="D890" s="585">
        <v>99</v>
      </c>
      <c r="E890" s="585">
        <v>99</v>
      </c>
      <c r="F890" s="586">
        <v>0</v>
      </c>
    </row>
    <row r="891" spans="1:6" x14ac:dyDescent="0.25">
      <c r="A891" s="583" t="s">
        <v>1007</v>
      </c>
      <c r="B891" s="158" t="s">
        <v>776</v>
      </c>
      <c r="C891" s="158" t="s">
        <v>1067</v>
      </c>
      <c r="D891" s="585">
        <v>99</v>
      </c>
      <c r="E891" s="585">
        <v>99</v>
      </c>
      <c r="F891" s="586">
        <v>0</v>
      </c>
    </row>
    <row r="892" spans="1:6" x14ac:dyDescent="0.25">
      <c r="A892" s="583" t="s">
        <v>1007</v>
      </c>
      <c r="B892" s="158" t="s">
        <v>776</v>
      </c>
      <c r="C892" s="158" t="s">
        <v>1067</v>
      </c>
      <c r="D892" s="585">
        <v>99</v>
      </c>
      <c r="E892" s="585">
        <v>99</v>
      </c>
      <c r="F892" s="586">
        <v>0</v>
      </c>
    </row>
    <row r="893" spans="1:6" x14ac:dyDescent="0.25">
      <c r="A893" s="583" t="s">
        <v>1007</v>
      </c>
      <c r="B893" s="158" t="s">
        <v>776</v>
      </c>
      <c r="C893" s="158" t="s">
        <v>1067</v>
      </c>
      <c r="D893" s="585">
        <v>99</v>
      </c>
      <c r="E893" s="585">
        <v>99</v>
      </c>
      <c r="F893" s="586">
        <v>0</v>
      </c>
    </row>
    <row r="894" spans="1:6" x14ac:dyDescent="0.25">
      <c r="A894" s="583" t="s">
        <v>1007</v>
      </c>
      <c r="B894" s="158" t="s">
        <v>776</v>
      </c>
      <c r="C894" s="158" t="s">
        <v>1067</v>
      </c>
      <c r="D894" s="585">
        <v>99</v>
      </c>
      <c r="E894" s="585">
        <v>99</v>
      </c>
      <c r="F894" s="586">
        <v>0</v>
      </c>
    </row>
    <row r="895" spans="1:6" x14ac:dyDescent="0.25">
      <c r="A895" s="583" t="s">
        <v>1007</v>
      </c>
      <c r="B895" s="158" t="s">
        <v>776</v>
      </c>
      <c r="C895" s="158" t="s">
        <v>1067</v>
      </c>
      <c r="D895" s="585">
        <v>99</v>
      </c>
      <c r="E895" s="585">
        <v>99</v>
      </c>
      <c r="F895" s="586">
        <v>0</v>
      </c>
    </row>
    <row r="896" spans="1:6" x14ac:dyDescent="0.25">
      <c r="A896" s="583" t="s">
        <v>1007</v>
      </c>
      <c r="B896" s="158" t="s">
        <v>776</v>
      </c>
      <c r="C896" s="158" t="s">
        <v>1067</v>
      </c>
      <c r="D896" s="585">
        <v>99</v>
      </c>
      <c r="E896" s="585">
        <v>99</v>
      </c>
      <c r="F896" s="586">
        <v>0</v>
      </c>
    </row>
    <row r="897" spans="1:6" x14ac:dyDescent="0.25">
      <c r="A897" s="583" t="s">
        <v>1007</v>
      </c>
      <c r="B897" s="158" t="s">
        <v>776</v>
      </c>
      <c r="C897" s="158" t="s">
        <v>1067</v>
      </c>
      <c r="D897" s="585">
        <v>99</v>
      </c>
      <c r="E897" s="585">
        <v>99</v>
      </c>
      <c r="F897" s="586">
        <v>0</v>
      </c>
    </row>
    <row r="898" spans="1:6" x14ac:dyDescent="0.25">
      <c r="A898" s="583" t="s">
        <v>1007</v>
      </c>
      <c r="B898" s="158" t="s">
        <v>776</v>
      </c>
      <c r="C898" s="158" t="s">
        <v>1067</v>
      </c>
      <c r="D898" s="585">
        <v>99</v>
      </c>
      <c r="E898" s="585">
        <v>99</v>
      </c>
      <c r="F898" s="586">
        <v>0</v>
      </c>
    </row>
    <row r="899" spans="1:6" x14ac:dyDescent="0.25">
      <c r="A899" s="583" t="s">
        <v>1007</v>
      </c>
      <c r="B899" s="158" t="s">
        <v>776</v>
      </c>
      <c r="C899" s="158" t="s">
        <v>1067</v>
      </c>
      <c r="D899" s="585">
        <v>99</v>
      </c>
      <c r="E899" s="585">
        <v>99</v>
      </c>
      <c r="F899" s="586">
        <v>0</v>
      </c>
    </row>
    <row r="900" spans="1:6" x14ac:dyDescent="0.25">
      <c r="A900" s="583" t="s">
        <v>1007</v>
      </c>
      <c r="B900" s="158" t="s">
        <v>776</v>
      </c>
      <c r="C900" s="158" t="s">
        <v>1067</v>
      </c>
      <c r="D900" s="585">
        <v>99</v>
      </c>
      <c r="E900" s="585">
        <v>99</v>
      </c>
      <c r="F900" s="586">
        <v>0</v>
      </c>
    </row>
    <row r="901" spans="1:6" x14ac:dyDescent="0.25">
      <c r="A901" s="583" t="s">
        <v>1007</v>
      </c>
      <c r="B901" s="158" t="s">
        <v>776</v>
      </c>
      <c r="C901" s="158" t="s">
        <v>1067</v>
      </c>
      <c r="D901" s="585">
        <v>99</v>
      </c>
      <c r="E901" s="585">
        <v>99</v>
      </c>
      <c r="F901" s="586">
        <v>0</v>
      </c>
    </row>
    <row r="902" spans="1:6" x14ac:dyDescent="0.25">
      <c r="A902" s="583" t="s">
        <v>1007</v>
      </c>
      <c r="B902" s="158" t="s">
        <v>776</v>
      </c>
      <c r="C902" s="158" t="s">
        <v>1067</v>
      </c>
      <c r="D902" s="585">
        <v>99</v>
      </c>
      <c r="E902" s="585">
        <v>99</v>
      </c>
      <c r="F902" s="586">
        <v>0</v>
      </c>
    </row>
    <row r="903" spans="1:6" x14ac:dyDescent="0.25">
      <c r="A903" s="583" t="s">
        <v>1007</v>
      </c>
      <c r="B903" s="158" t="s">
        <v>776</v>
      </c>
      <c r="C903" s="158" t="s">
        <v>1067</v>
      </c>
      <c r="D903" s="585">
        <v>99</v>
      </c>
      <c r="E903" s="585">
        <v>99</v>
      </c>
      <c r="F903" s="586">
        <v>0</v>
      </c>
    </row>
    <row r="904" spans="1:6" x14ac:dyDescent="0.25">
      <c r="A904" s="583" t="s">
        <v>1007</v>
      </c>
      <c r="B904" s="158" t="s">
        <v>776</v>
      </c>
      <c r="C904" s="158" t="s">
        <v>1067</v>
      </c>
      <c r="D904" s="585">
        <v>99</v>
      </c>
      <c r="E904" s="585">
        <v>99</v>
      </c>
      <c r="F904" s="586">
        <v>0</v>
      </c>
    </row>
    <row r="905" spans="1:6" x14ac:dyDescent="0.25">
      <c r="A905" s="583" t="s">
        <v>1007</v>
      </c>
      <c r="B905" s="158" t="s">
        <v>776</v>
      </c>
      <c r="C905" s="158" t="s">
        <v>1067</v>
      </c>
      <c r="D905" s="585">
        <v>99</v>
      </c>
      <c r="E905" s="585">
        <v>99</v>
      </c>
      <c r="F905" s="586">
        <v>0</v>
      </c>
    </row>
    <row r="906" spans="1:6" x14ac:dyDescent="0.25">
      <c r="A906" s="583" t="s">
        <v>1007</v>
      </c>
      <c r="B906" s="158" t="s">
        <v>776</v>
      </c>
      <c r="C906" s="158" t="s">
        <v>1067</v>
      </c>
      <c r="D906" s="585">
        <v>99</v>
      </c>
      <c r="E906" s="585">
        <v>99</v>
      </c>
      <c r="F906" s="586">
        <v>0</v>
      </c>
    </row>
    <row r="907" spans="1:6" x14ac:dyDescent="0.25">
      <c r="A907" s="583" t="s">
        <v>1007</v>
      </c>
      <c r="B907" s="158" t="s">
        <v>776</v>
      </c>
      <c r="C907" s="158" t="s">
        <v>1067</v>
      </c>
      <c r="D907" s="585">
        <v>99</v>
      </c>
      <c r="E907" s="585">
        <v>99</v>
      </c>
      <c r="F907" s="586">
        <v>0</v>
      </c>
    </row>
    <row r="908" spans="1:6" x14ac:dyDescent="0.25">
      <c r="A908" s="583" t="s">
        <v>1007</v>
      </c>
      <c r="B908" s="158" t="s">
        <v>776</v>
      </c>
      <c r="C908" s="158" t="s">
        <v>1067</v>
      </c>
      <c r="D908" s="585">
        <v>99</v>
      </c>
      <c r="E908" s="585">
        <v>99</v>
      </c>
      <c r="F908" s="586">
        <v>0</v>
      </c>
    </row>
    <row r="909" spans="1:6" x14ac:dyDescent="0.25">
      <c r="A909" s="583" t="s">
        <v>1007</v>
      </c>
      <c r="B909" s="158" t="s">
        <v>776</v>
      </c>
      <c r="C909" s="158" t="s">
        <v>1067</v>
      </c>
      <c r="D909" s="585">
        <v>99</v>
      </c>
      <c r="E909" s="585">
        <v>99</v>
      </c>
      <c r="F909" s="586">
        <v>0</v>
      </c>
    </row>
    <row r="910" spans="1:6" x14ac:dyDescent="0.25">
      <c r="A910" s="583" t="s">
        <v>1007</v>
      </c>
      <c r="B910" s="158" t="s">
        <v>776</v>
      </c>
      <c r="C910" s="158" t="s">
        <v>1067</v>
      </c>
      <c r="D910" s="585">
        <v>99</v>
      </c>
      <c r="E910" s="585">
        <v>99</v>
      </c>
      <c r="F910" s="586">
        <v>0</v>
      </c>
    </row>
    <row r="911" spans="1:6" x14ac:dyDescent="0.25">
      <c r="A911" s="583" t="s">
        <v>1007</v>
      </c>
      <c r="B911" s="158" t="s">
        <v>776</v>
      </c>
      <c r="C911" s="158" t="s">
        <v>1067</v>
      </c>
      <c r="D911" s="585">
        <v>99</v>
      </c>
      <c r="E911" s="585">
        <v>99</v>
      </c>
      <c r="F911" s="586">
        <v>0</v>
      </c>
    </row>
    <row r="912" spans="1:6" x14ac:dyDescent="0.25">
      <c r="A912" s="583" t="s">
        <v>1007</v>
      </c>
      <c r="B912" s="158" t="s">
        <v>776</v>
      </c>
      <c r="C912" s="158" t="s">
        <v>1067</v>
      </c>
      <c r="D912" s="585">
        <v>99</v>
      </c>
      <c r="E912" s="585">
        <v>99</v>
      </c>
      <c r="F912" s="586">
        <v>0</v>
      </c>
    </row>
    <row r="913" spans="1:6" x14ac:dyDescent="0.25">
      <c r="A913" s="583" t="s">
        <v>1007</v>
      </c>
      <c r="B913" s="158" t="s">
        <v>776</v>
      </c>
      <c r="C913" s="158" t="s">
        <v>1067</v>
      </c>
      <c r="D913" s="585">
        <v>99</v>
      </c>
      <c r="E913" s="585">
        <v>99</v>
      </c>
      <c r="F913" s="586">
        <v>0</v>
      </c>
    </row>
    <row r="914" spans="1:6" x14ac:dyDescent="0.25">
      <c r="A914" s="583" t="s">
        <v>1007</v>
      </c>
      <c r="B914" s="158" t="s">
        <v>776</v>
      </c>
      <c r="C914" s="158" t="s">
        <v>1067</v>
      </c>
      <c r="D914" s="585">
        <v>99</v>
      </c>
      <c r="E914" s="585">
        <v>99</v>
      </c>
      <c r="F914" s="586">
        <v>0</v>
      </c>
    </row>
    <row r="915" spans="1:6" x14ac:dyDescent="0.25">
      <c r="A915" s="583" t="s">
        <v>1007</v>
      </c>
      <c r="B915" s="158" t="s">
        <v>776</v>
      </c>
      <c r="C915" s="158" t="s">
        <v>1067</v>
      </c>
      <c r="D915" s="585">
        <v>99</v>
      </c>
      <c r="E915" s="585">
        <v>99</v>
      </c>
      <c r="F915" s="586">
        <v>0</v>
      </c>
    </row>
    <row r="916" spans="1:6" x14ac:dyDescent="0.25">
      <c r="A916" s="583" t="s">
        <v>1007</v>
      </c>
      <c r="B916" s="158" t="s">
        <v>776</v>
      </c>
      <c r="C916" s="158" t="s">
        <v>1067</v>
      </c>
      <c r="D916" s="585">
        <v>99</v>
      </c>
      <c r="E916" s="585">
        <v>99</v>
      </c>
      <c r="F916" s="586">
        <v>0</v>
      </c>
    </row>
    <row r="917" spans="1:6" x14ac:dyDescent="0.25">
      <c r="A917" s="583" t="s">
        <v>1007</v>
      </c>
      <c r="B917" s="158" t="s">
        <v>776</v>
      </c>
      <c r="C917" s="158" t="s">
        <v>1067</v>
      </c>
      <c r="D917" s="585">
        <v>99</v>
      </c>
      <c r="E917" s="585">
        <v>99</v>
      </c>
      <c r="F917" s="586">
        <v>0</v>
      </c>
    </row>
    <row r="918" spans="1:6" x14ac:dyDescent="0.25">
      <c r="A918" s="583" t="s">
        <v>1007</v>
      </c>
      <c r="B918" s="158" t="s">
        <v>776</v>
      </c>
      <c r="C918" s="158" t="s">
        <v>1067</v>
      </c>
      <c r="D918" s="585">
        <v>99</v>
      </c>
      <c r="E918" s="585">
        <v>99</v>
      </c>
      <c r="F918" s="586">
        <v>0</v>
      </c>
    </row>
    <row r="919" spans="1:6" x14ac:dyDescent="0.25">
      <c r="A919" s="583" t="s">
        <v>1007</v>
      </c>
      <c r="B919" s="158" t="s">
        <v>776</v>
      </c>
      <c r="C919" s="158" t="s">
        <v>1067</v>
      </c>
      <c r="D919" s="585">
        <v>99</v>
      </c>
      <c r="E919" s="585">
        <v>99</v>
      </c>
      <c r="F919" s="586">
        <v>0</v>
      </c>
    </row>
    <row r="920" spans="1:6" x14ac:dyDescent="0.25">
      <c r="A920" s="583" t="s">
        <v>1007</v>
      </c>
      <c r="B920" s="158" t="s">
        <v>776</v>
      </c>
      <c r="C920" s="158" t="s">
        <v>1067</v>
      </c>
      <c r="D920" s="585">
        <v>99</v>
      </c>
      <c r="E920" s="585">
        <v>99</v>
      </c>
      <c r="F920" s="586">
        <v>0</v>
      </c>
    </row>
    <row r="921" spans="1:6" x14ac:dyDescent="0.25">
      <c r="A921" s="583" t="s">
        <v>1007</v>
      </c>
      <c r="B921" s="158" t="s">
        <v>776</v>
      </c>
      <c r="C921" s="158" t="s">
        <v>1067</v>
      </c>
      <c r="D921" s="585">
        <v>99</v>
      </c>
      <c r="E921" s="585">
        <v>99</v>
      </c>
      <c r="F921" s="586">
        <v>0</v>
      </c>
    </row>
    <row r="922" spans="1:6" x14ac:dyDescent="0.25">
      <c r="A922" s="583" t="s">
        <v>1007</v>
      </c>
      <c r="B922" s="158" t="s">
        <v>776</v>
      </c>
      <c r="C922" s="158" t="s">
        <v>1067</v>
      </c>
      <c r="D922" s="585">
        <v>99</v>
      </c>
      <c r="E922" s="585">
        <v>99</v>
      </c>
      <c r="F922" s="586">
        <v>0</v>
      </c>
    </row>
    <row r="923" spans="1:6" x14ac:dyDescent="0.25">
      <c r="A923" s="583" t="s">
        <v>1007</v>
      </c>
      <c r="B923" s="158" t="s">
        <v>776</v>
      </c>
      <c r="C923" s="158" t="s">
        <v>1067</v>
      </c>
      <c r="D923" s="585">
        <v>99</v>
      </c>
      <c r="E923" s="585">
        <v>99</v>
      </c>
      <c r="F923" s="586">
        <v>0</v>
      </c>
    </row>
    <row r="924" spans="1:6" x14ac:dyDescent="0.25">
      <c r="A924" s="583" t="s">
        <v>1007</v>
      </c>
      <c r="B924" s="158" t="s">
        <v>776</v>
      </c>
      <c r="C924" s="158" t="s">
        <v>1067</v>
      </c>
      <c r="D924" s="585">
        <v>99</v>
      </c>
      <c r="E924" s="585">
        <v>99</v>
      </c>
      <c r="F924" s="586">
        <v>0</v>
      </c>
    </row>
    <row r="925" spans="1:6" x14ac:dyDescent="0.25">
      <c r="A925" s="583" t="s">
        <v>1007</v>
      </c>
      <c r="B925" s="158" t="s">
        <v>776</v>
      </c>
      <c r="C925" s="158" t="s">
        <v>1067</v>
      </c>
      <c r="D925" s="585">
        <v>99</v>
      </c>
      <c r="E925" s="585">
        <v>99</v>
      </c>
      <c r="F925" s="586">
        <v>0</v>
      </c>
    </row>
    <row r="926" spans="1:6" x14ac:dyDescent="0.25">
      <c r="A926" s="583" t="s">
        <v>1007</v>
      </c>
      <c r="B926" s="158" t="s">
        <v>776</v>
      </c>
      <c r="C926" s="158" t="s">
        <v>1067</v>
      </c>
      <c r="D926" s="585">
        <v>99</v>
      </c>
      <c r="E926" s="585">
        <v>99</v>
      </c>
      <c r="F926" s="586">
        <v>0</v>
      </c>
    </row>
    <row r="927" spans="1:6" x14ac:dyDescent="0.25">
      <c r="A927" s="583" t="s">
        <v>1007</v>
      </c>
      <c r="B927" s="158" t="s">
        <v>776</v>
      </c>
      <c r="C927" s="158" t="s">
        <v>1067</v>
      </c>
      <c r="D927" s="585">
        <v>99</v>
      </c>
      <c r="E927" s="585">
        <v>99</v>
      </c>
      <c r="F927" s="586">
        <v>0</v>
      </c>
    </row>
    <row r="928" spans="1:6" x14ac:dyDescent="0.25">
      <c r="A928" s="583" t="s">
        <v>1007</v>
      </c>
      <c r="B928" s="158" t="s">
        <v>776</v>
      </c>
      <c r="C928" s="158" t="s">
        <v>1067</v>
      </c>
      <c r="D928" s="585">
        <v>99</v>
      </c>
      <c r="E928" s="585">
        <v>99</v>
      </c>
      <c r="F928" s="586">
        <v>0</v>
      </c>
    </row>
    <row r="929" spans="1:6" x14ac:dyDescent="0.25">
      <c r="A929" s="583" t="s">
        <v>1007</v>
      </c>
      <c r="B929" s="158" t="s">
        <v>776</v>
      </c>
      <c r="C929" s="158" t="s">
        <v>1067</v>
      </c>
      <c r="D929" s="585">
        <v>99</v>
      </c>
      <c r="E929" s="585">
        <v>99</v>
      </c>
      <c r="F929" s="586">
        <v>0</v>
      </c>
    </row>
    <row r="930" spans="1:6" x14ac:dyDescent="0.25">
      <c r="A930" s="583" t="s">
        <v>1007</v>
      </c>
      <c r="B930" s="158" t="s">
        <v>776</v>
      </c>
      <c r="C930" s="158" t="s">
        <v>1067</v>
      </c>
      <c r="D930" s="585">
        <v>99</v>
      </c>
      <c r="E930" s="585">
        <v>99</v>
      </c>
      <c r="F930" s="586">
        <v>0</v>
      </c>
    </row>
    <row r="931" spans="1:6" x14ac:dyDescent="0.25">
      <c r="A931" s="583" t="s">
        <v>1007</v>
      </c>
      <c r="B931" s="158" t="s">
        <v>776</v>
      </c>
      <c r="C931" s="158" t="s">
        <v>1067</v>
      </c>
      <c r="D931" s="585">
        <v>99</v>
      </c>
      <c r="E931" s="585">
        <v>99</v>
      </c>
      <c r="F931" s="586">
        <v>0</v>
      </c>
    </row>
    <row r="932" spans="1:6" x14ac:dyDescent="0.25">
      <c r="A932" s="583" t="s">
        <v>1007</v>
      </c>
      <c r="B932" s="158" t="s">
        <v>776</v>
      </c>
      <c r="C932" s="158" t="s">
        <v>1067</v>
      </c>
      <c r="D932" s="585">
        <v>99</v>
      </c>
      <c r="E932" s="585">
        <v>99</v>
      </c>
      <c r="F932" s="586">
        <v>0</v>
      </c>
    </row>
    <row r="933" spans="1:6" x14ac:dyDescent="0.25">
      <c r="A933" s="583" t="s">
        <v>1007</v>
      </c>
      <c r="B933" s="158" t="s">
        <v>776</v>
      </c>
      <c r="C933" s="158" t="s">
        <v>1067</v>
      </c>
      <c r="D933" s="585">
        <v>99</v>
      </c>
      <c r="E933" s="585">
        <v>99</v>
      </c>
      <c r="F933" s="586">
        <v>0</v>
      </c>
    </row>
    <row r="934" spans="1:6" x14ac:dyDescent="0.25">
      <c r="A934" s="583" t="s">
        <v>1007</v>
      </c>
      <c r="B934" s="158" t="s">
        <v>776</v>
      </c>
      <c r="C934" s="158" t="s">
        <v>1067</v>
      </c>
      <c r="D934" s="585">
        <v>99</v>
      </c>
      <c r="E934" s="585">
        <v>99</v>
      </c>
      <c r="F934" s="586">
        <v>0</v>
      </c>
    </row>
    <row r="935" spans="1:6" x14ac:dyDescent="0.25">
      <c r="A935" s="583" t="s">
        <v>1007</v>
      </c>
      <c r="B935" s="158" t="s">
        <v>776</v>
      </c>
      <c r="C935" s="158" t="s">
        <v>1067</v>
      </c>
      <c r="D935" s="585">
        <v>99</v>
      </c>
      <c r="E935" s="585">
        <v>99</v>
      </c>
      <c r="F935" s="586">
        <v>0</v>
      </c>
    </row>
    <row r="936" spans="1:6" x14ac:dyDescent="0.25">
      <c r="A936" s="583" t="s">
        <v>1007</v>
      </c>
      <c r="B936" s="158" t="s">
        <v>776</v>
      </c>
      <c r="C936" s="158" t="s">
        <v>1067</v>
      </c>
      <c r="D936" s="585">
        <v>99</v>
      </c>
      <c r="E936" s="585">
        <v>99</v>
      </c>
      <c r="F936" s="586">
        <v>0</v>
      </c>
    </row>
    <row r="937" spans="1:6" x14ac:dyDescent="0.25">
      <c r="A937" s="583" t="s">
        <v>1007</v>
      </c>
      <c r="B937" s="158" t="s">
        <v>776</v>
      </c>
      <c r="C937" s="158" t="s">
        <v>1067</v>
      </c>
      <c r="D937" s="585">
        <v>99</v>
      </c>
      <c r="E937" s="585">
        <v>99</v>
      </c>
      <c r="F937" s="586">
        <v>0</v>
      </c>
    </row>
    <row r="938" spans="1:6" x14ac:dyDescent="0.25">
      <c r="A938" s="583" t="s">
        <v>1007</v>
      </c>
      <c r="B938" s="158" t="s">
        <v>776</v>
      </c>
      <c r="C938" s="158" t="s">
        <v>1067</v>
      </c>
      <c r="D938" s="585">
        <v>99</v>
      </c>
      <c r="E938" s="585">
        <v>99</v>
      </c>
      <c r="F938" s="586">
        <v>0</v>
      </c>
    </row>
    <row r="939" spans="1:6" x14ac:dyDescent="0.25">
      <c r="A939" s="583" t="s">
        <v>1007</v>
      </c>
      <c r="B939" s="158" t="s">
        <v>776</v>
      </c>
      <c r="C939" s="158" t="s">
        <v>1067</v>
      </c>
      <c r="D939" s="585">
        <v>99</v>
      </c>
      <c r="E939" s="585">
        <v>99</v>
      </c>
      <c r="F939" s="586">
        <v>0</v>
      </c>
    </row>
    <row r="940" spans="1:6" x14ac:dyDescent="0.25">
      <c r="A940" s="583" t="s">
        <v>1007</v>
      </c>
      <c r="B940" s="158" t="s">
        <v>776</v>
      </c>
      <c r="C940" s="158" t="s">
        <v>1067</v>
      </c>
      <c r="D940" s="585">
        <v>99</v>
      </c>
      <c r="E940" s="585">
        <v>99</v>
      </c>
      <c r="F940" s="586">
        <v>0</v>
      </c>
    </row>
    <row r="941" spans="1:6" x14ac:dyDescent="0.25">
      <c r="A941" s="583" t="s">
        <v>1007</v>
      </c>
      <c r="B941" s="158" t="s">
        <v>776</v>
      </c>
      <c r="C941" s="158" t="s">
        <v>1067</v>
      </c>
      <c r="D941" s="585">
        <v>99</v>
      </c>
      <c r="E941" s="585">
        <v>99</v>
      </c>
      <c r="F941" s="586">
        <v>0</v>
      </c>
    </row>
    <row r="942" spans="1:6" x14ac:dyDescent="0.25">
      <c r="A942" s="583" t="s">
        <v>1007</v>
      </c>
      <c r="B942" s="158" t="s">
        <v>776</v>
      </c>
      <c r="C942" s="158" t="s">
        <v>1067</v>
      </c>
      <c r="D942" s="585">
        <v>99</v>
      </c>
      <c r="E942" s="585">
        <v>99</v>
      </c>
      <c r="F942" s="586">
        <v>0</v>
      </c>
    </row>
    <row r="943" spans="1:6" x14ac:dyDescent="0.25">
      <c r="A943" s="583" t="s">
        <v>1007</v>
      </c>
      <c r="B943" s="158" t="s">
        <v>776</v>
      </c>
      <c r="C943" s="158" t="s">
        <v>1067</v>
      </c>
      <c r="D943" s="585">
        <v>99</v>
      </c>
      <c r="E943" s="585">
        <v>99</v>
      </c>
      <c r="F943" s="586">
        <v>0</v>
      </c>
    </row>
    <row r="944" spans="1:6" x14ac:dyDescent="0.25">
      <c r="A944" s="583" t="s">
        <v>1007</v>
      </c>
      <c r="B944" s="158" t="s">
        <v>776</v>
      </c>
      <c r="C944" s="158" t="s">
        <v>1067</v>
      </c>
      <c r="D944" s="585">
        <v>99</v>
      </c>
      <c r="E944" s="585">
        <v>99</v>
      </c>
      <c r="F944" s="586">
        <v>0</v>
      </c>
    </row>
    <row r="945" spans="1:6" x14ac:dyDescent="0.25">
      <c r="A945" s="583" t="s">
        <v>1007</v>
      </c>
      <c r="B945" s="158" t="s">
        <v>776</v>
      </c>
      <c r="C945" s="158" t="s">
        <v>1067</v>
      </c>
      <c r="D945" s="585">
        <v>99</v>
      </c>
      <c r="E945" s="585">
        <v>99</v>
      </c>
      <c r="F945" s="586">
        <v>0</v>
      </c>
    </row>
    <row r="946" spans="1:6" x14ac:dyDescent="0.25">
      <c r="A946" s="583" t="s">
        <v>1007</v>
      </c>
      <c r="B946" s="158" t="s">
        <v>776</v>
      </c>
      <c r="C946" s="158" t="s">
        <v>1067</v>
      </c>
      <c r="D946" s="585">
        <v>99</v>
      </c>
      <c r="E946" s="585">
        <v>99</v>
      </c>
      <c r="F946" s="586">
        <v>0</v>
      </c>
    </row>
    <row r="947" spans="1:6" x14ac:dyDescent="0.25">
      <c r="A947" s="583" t="s">
        <v>1007</v>
      </c>
      <c r="B947" s="158" t="s">
        <v>776</v>
      </c>
      <c r="C947" s="158" t="s">
        <v>1067</v>
      </c>
      <c r="D947" s="585">
        <v>99</v>
      </c>
      <c r="E947" s="585">
        <v>99</v>
      </c>
      <c r="F947" s="586">
        <v>0</v>
      </c>
    </row>
    <row r="948" spans="1:6" x14ac:dyDescent="0.25">
      <c r="A948" s="583" t="s">
        <v>1007</v>
      </c>
      <c r="B948" s="158" t="s">
        <v>776</v>
      </c>
      <c r="C948" s="158" t="s">
        <v>1067</v>
      </c>
      <c r="D948" s="585">
        <v>99</v>
      </c>
      <c r="E948" s="585">
        <v>99</v>
      </c>
      <c r="F948" s="586">
        <v>0</v>
      </c>
    </row>
    <row r="949" spans="1:6" x14ac:dyDescent="0.25">
      <c r="A949" s="583" t="s">
        <v>1007</v>
      </c>
      <c r="B949" s="158" t="s">
        <v>776</v>
      </c>
      <c r="C949" s="158" t="s">
        <v>1067</v>
      </c>
      <c r="D949" s="585">
        <v>99</v>
      </c>
      <c r="E949" s="585">
        <v>99</v>
      </c>
      <c r="F949" s="586">
        <v>0</v>
      </c>
    </row>
    <row r="950" spans="1:6" x14ac:dyDescent="0.25">
      <c r="A950" s="583" t="s">
        <v>1007</v>
      </c>
      <c r="B950" s="158" t="s">
        <v>776</v>
      </c>
      <c r="C950" s="158" t="s">
        <v>1067</v>
      </c>
      <c r="D950" s="585">
        <v>99</v>
      </c>
      <c r="E950" s="585">
        <v>99</v>
      </c>
      <c r="F950" s="586">
        <v>0</v>
      </c>
    </row>
    <row r="951" spans="1:6" x14ac:dyDescent="0.25">
      <c r="A951" s="583" t="s">
        <v>1007</v>
      </c>
      <c r="B951" s="158" t="s">
        <v>776</v>
      </c>
      <c r="C951" s="158" t="s">
        <v>1067</v>
      </c>
      <c r="D951" s="585">
        <v>99</v>
      </c>
      <c r="E951" s="585">
        <v>99</v>
      </c>
      <c r="F951" s="586">
        <v>0</v>
      </c>
    </row>
    <row r="952" spans="1:6" x14ac:dyDescent="0.25">
      <c r="A952" s="583" t="s">
        <v>1007</v>
      </c>
      <c r="B952" s="158" t="s">
        <v>776</v>
      </c>
      <c r="C952" s="158" t="s">
        <v>1067</v>
      </c>
      <c r="D952" s="585">
        <v>99</v>
      </c>
      <c r="E952" s="585">
        <v>99</v>
      </c>
      <c r="F952" s="586">
        <v>0</v>
      </c>
    </row>
    <row r="953" spans="1:6" x14ac:dyDescent="0.25">
      <c r="A953" s="583" t="s">
        <v>1007</v>
      </c>
      <c r="B953" s="158" t="s">
        <v>776</v>
      </c>
      <c r="C953" s="158" t="s">
        <v>1067</v>
      </c>
      <c r="D953" s="585">
        <v>99</v>
      </c>
      <c r="E953" s="585">
        <v>99</v>
      </c>
      <c r="F953" s="586">
        <v>0</v>
      </c>
    </row>
    <row r="954" spans="1:6" x14ac:dyDescent="0.25">
      <c r="A954" s="583" t="s">
        <v>1007</v>
      </c>
      <c r="B954" s="158" t="s">
        <v>776</v>
      </c>
      <c r="C954" s="158" t="s">
        <v>1067</v>
      </c>
      <c r="D954" s="585">
        <v>99</v>
      </c>
      <c r="E954" s="585">
        <v>99</v>
      </c>
      <c r="F954" s="586">
        <v>0</v>
      </c>
    </row>
    <row r="955" spans="1:6" x14ac:dyDescent="0.25">
      <c r="A955" s="583" t="s">
        <v>1007</v>
      </c>
      <c r="B955" s="158" t="s">
        <v>776</v>
      </c>
      <c r="C955" s="158" t="s">
        <v>1067</v>
      </c>
      <c r="D955" s="585">
        <v>99</v>
      </c>
      <c r="E955" s="585">
        <v>99</v>
      </c>
      <c r="F955" s="586">
        <v>0</v>
      </c>
    </row>
    <row r="956" spans="1:6" x14ac:dyDescent="0.25">
      <c r="A956" s="583" t="s">
        <v>1007</v>
      </c>
      <c r="B956" s="158" t="s">
        <v>776</v>
      </c>
      <c r="C956" s="158" t="s">
        <v>1067</v>
      </c>
      <c r="D956" s="585">
        <v>99</v>
      </c>
      <c r="E956" s="585">
        <v>99</v>
      </c>
      <c r="F956" s="586">
        <v>0</v>
      </c>
    </row>
    <row r="957" spans="1:6" x14ac:dyDescent="0.25">
      <c r="A957" s="583" t="s">
        <v>1007</v>
      </c>
      <c r="B957" s="158" t="s">
        <v>776</v>
      </c>
      <c r="C957" s="158" t="s">
        <v>1067</v>
      </c>
      <c r="D957" s="585">
        <v>99</v>
      </c>
      <c r="E957" s="585">
        <v>99</v>
      </c>
      <c r="F957" s="586">
        <v>0</v>
      </c>
    </row>
    <row r="958" spans="1:6" x14ac:dyDescent="0.25">
      <c r="A958" s="583" t="s">
        <v>1007</v>
      </c>
      <c r="B958" s="158" t="s">
        <v>776</v>
      </c>
      <c r="C958" s="158" t="s">
        <v>1067</v>
      </c>
      <c r="D958" s="585">
        <v>99</v>
      </c>
      <c r="E958" s="585">
        <v>99</v>
      </c>
      <c r="F958" s="586">
        <v>0</v>
      </c>
    </row>
    <row r="959" spans="1:6" x14ac:dyDescent="0.25">
      <c r="A959" s="583" t="s">
        <v>1007</v>
      </c>
      <c r="B959" s="158" t="s">
        <v>776</v>
      </c>
      <c r="C959" s="158" t="s">
        <v>1067</v>
      </c>
      <c r="D959" s="585">
        <v>99</v>
      </c>
      <c r="E959" s="585">
        <v>99</v>
      </c>
      <c r="F959" s="586">
        <v>0</v>
      </c>
    </row>
    <row r="960" spans="1:6" x14ac:dyDescent="0.25">
      <c r="A960" s="583" t="s">
        <v>1007</v>
      </c>
      <c r="B960" s="158" t="s">
        <v>776</v>
      </c>
      <c r="C960" s="158" t="s">
        <v>1067</v>
      </c>
      <c r="D960" s="585">
        <v>99</v>
      </c>
      <c r="E960" s="585">
        <v>99</v>
      </c>
      <c r="F960" s="586">
        <v>0</v>
      </c>
    </row>
    <row r="961" spans="1:6" x14ac:dyDescent="0.25">
      <c r="A961" s="583" t="s">
        <v>1007</v>
      </c>
      <c r="B961" s="158" t="s">
        <v>776</v>
      </c>
      <c r="C961" s="158" t="s">
        <v>1067</v>
      </c>
      <c r="D961" s="585">
        <v>99</v>
      </c>
      <c r="E961" s="585">
        <v>99</v>
      </c>
      <c r="F961" s="586">
        <v>0</v>
      </c>
    </row>
    <row r="962" spans="1:6" x14ac:dyDescent="0.25">
      <c r="A962" s="583" t="s">
        <v>1007</v>
      </c>
      <c r="B962" s="158" t="s">
        <v>776</v>
      </c>
      <c r="C962" s="158" t="s">
        <v>1067</v>
      </c>
      <c r="D962" s="585">
        <v>99</v>
      </c>
      <c r="E962" s="585">
        <v>99</v>
      </c>
      <c r="F962" s="586">
        <v>0</v>
      </c>
    </row>
    <row r="963" spans="1:6" x14ac:dyDescent="0.25">
      <c r="A963" s="583" t="s">
        <v>1007</v>
      </c>
      <c r="B963" s="158" t="s">
        <v>776</v>
      </c>
      <c r="C963" s="158" t="s">
        <v>1067</v>
      </c>
      <c r="D963" s="585">
        <v>99</v>
      </c>
      <c r="E963" s="585">
        <v>99</v>
      </c>
      <c r="F963" s="586">
        <v>0</v>
      </c>
    </row>
    <row r="964" spans="1:6" x14ac:dyDescent="0.25">
      <c r="A964" s="583" t="s">
        <v>1007</v>
      </c>
      <c r="B964" s="158" t="s">
        <v>776</v>
      </c>
      <c r="C964" s="158" t="s">
        <v>1067</v>
      </c>
      <c r="D964" s="585">
        <v>99</v>
      </c>
      <c r="E964" s="585">
        <v>99</v>
      </c>
      <c r="F964" s="586">
        <v>0</v>
      </c>
    </row>
    <row r="965" spans="1:6" x14ac:dyDescent="0.25">
      <c r="A965" s="583" t="s">
        <v>1007</v>
      </c>
      <c r="B965" s="158" t="s">
        <v>776</v>
      </c>
      <c r="C965" s="158" t="s">
        <v>1067</v>
      </c>
      <c r="D965" s="585">
        <v>99</v>
      </c>
      <c r="E965" s="585">
        <v>99</v>
      </c>
      <c r="F965" s="586">
        <v>0</v>
      </c>
    </row>
    <row r="966" spans="1:6" x14ac:dyDescent="0.25">
      <c r="A966" s="583" t="s">
        <v>1007</v>
      </c>
      <c r="B966" s="158" t="s">
        <v>776</v>
      </c>
      <c r="C966" s="158" t="s">
        <v>1067</v>
      </c>
      <c r="D966" s="585">
        <v>99</v>
      </c>
      <c r="E966" s="585">
        <v>99</v>
      </c>
      <c r="F966" s="586">
        <v>0</v>
      </c>
    </row>
    <row r="967" spans="1:6" x14ac:dyDescent="0.25">
      <c r="A967" s="583" t="s">
        <v>1007</v>
      </c>
      <c r="B967" s="158" t="s">
        <v>776</v>
      </c>
      <c r="C967" s="158" t="s">
        <v>1067</v>
      </c>
      <c r="D967" s="585">
        <v>99</v>
      </c>
      <c r="E967" s="585">
        <v>99</v>
      </c>
      <c r="F967" s="586">
        <v>0</v>
      </c>
    </row>
    <row r="968" spans="1:6" x14ac:dyDescent="0.25">
      <c r="A968" s="583" t="s">
        <v>1007</v>
      </c>
      <c r="B968" s="158" t="s">
        <v>776</v>
      </c>
      <c r="C968" s="158" t="s">
        <v>1067</v>
      </c>
      <c r="D968" s="585">
        <v>99</v>
      </c>
      <c r="E968" s="585">
        <v>99</v>
      </c>
      <c r="F968" s="586">
        <v>0</v>
      </c>
    </row>
    <row r="969" spans="1:6" x14ac:dyDescent="0.25">
      <c r="A969" s="583" t="s">
        <v>1007</v>
      </c>
      <c r="B969" s="158" t="s">
        <v>776</v>
      </c>
      <c r="C969" s="158" t="s">
        <v>1067</v>
      </c>
      <c r="D969" s="585">
        <v>99</v>
      </c>
      <c r="E969" s="585">
        <v>99</v>
      </c>
      <c r="F969" s="586">
        <v>0</v>
      </c>
    </row>
    <row r="970" spans="1:6" x14ac:dyDescent="0.25">
      <c r="A970" s="583" t="s">
        <v>1007</v>
      </c>
      <c r="B970" s="158" t="s">
        <v>776</v>
      </c>
      <c r="C970" s="158" t="s">
        <v>1067</v>
      </c>
      <c r="D970" s="585">
        <v>99</v>
      </c>
      <c r="E970" s="585">
        <v>99</v>
      </c>
      <c r="F970" s="586">
        <v>0</v>
      </c>
    </row>
    <row r="971" spans="1:6" x14ac:dyDescent="0.25">
      <c r="A971" s="583" t="s">
        <v>1007</v>
      </c>
      <c r="B971" s="158" t="s">
        <v>776</v>
      </c>
      <c r="C971" s="158" t="s">
        <v>1067</v>
      </c>
      <c r="D971" s="585">
        <v>99</v>
      </c>
      <c r="E971" s="585">
        <v>99</v>
      </c>
      <c r="F971" s="586">
        <v>0</v>
      </c>
    </row>
    <row r="972" spans="1:6" x14ac:dyDescent="0.25">
      <c r="A972" s="583" t="s">
        <v>1007</v>
      </c>
      <c r="B972" s="158" t="s">
        <v>776</v>
      </c>
      <c r="C972" s="158" t="s">
        <v>1067</v>
      </c>
      <c r="D972" s="585">
        <v>99</v>
      </c>
      <c r="E972" s="585">
        <v>99</v>
      </c>
      <c r="F972" s="586">
        <v>0</v>
      </c>
    </row>
    <row r="973" spans="1:6" x14ac:dyDescent="0.25">
      <c r="A973" s="583" t="s">
        <v>1007</v>
      </c>
      <c r="B973" s="158" t="s">
        <v>776</v>
      </c>
      <c r="C973" s="158" t="s">
        <v>1068</v>
      </c>
      <c r="D973" s="585">
        <v>1397</v>
      </c>
      <c r="E973" s="585">
        <v>1397</v>
      </c>
      <c r="F973" s="586">
        <v>0</v>
      </c>
    </row>
    <row r="974" spans="1:6" x14ac:dyDescent="0.25">
      <c r="A974" s="583" t="s">
        <v>1007</v>
      </c>
      <c r="B974" s="158" t="s">
        <v>776</v>
      </c>
      <c r="C974" s="158" t="s">
        <v>1068</v>
      </c>
      <c r="D974" s="585">
        <v>1396</v>
      </c>
      <c r="E974" s="585">
        <v>1396</v>
      </c>
      <c r="F974" s="586">
        <v>0</v>
      </c>
    </row>
    <row r="975" spans="1:6" x14ac:dyDescent="0.25">
      <c r="A975" s="583" t="s">
        <v>1007</v>
      </c>
      <c r="B975" s="158" t="s">
        <v>776</v>
      </c>
      <c r="C975" s="158" t="s">
        <v>1068</v>
      </c>
      <c r="D975" s="585">
        <v>1396</v>
      </c>
      <c r="E975" s="585">
        <v>1396</v>
      </c>
      <c r="F975" s="586">
        <v>0</v>
      </c>
    </row>
    <row r="976" spans="1:6" x14ac:dyDescent="0.25">
      <c r="A976" s="583" t="s">
        <v>1007</v>
      </c>
      <c r="B976" s="158" t="s">
        <v>776</v>
      </c>
      <c r="C976" s="158" t="s">
        <v>1068</v>
      </c>
      <c r="D976" s="585">
        <v>1396</v>
      </c>
      <c r="E976" s="585">
        <v>1396</v>
      </c>
      <c r="F976" s="586">
        <v>0</v>
      </c>
    </row>
    <row r="977" spans="1:6" x14ac:dyDescent="0.25">
      <c r="A977" s="583" t="s">
        <v>1007</v>
      </c>
      <c r="B977" s="158" t="s">
        <v>776</v>
      </c>
      <c r="C977" s="158" t="s">
        <v>1068</v>
      </c>
      <c r="D977" s="585">
        <v>1396</v>
      </c>
      <c r="E977" s="585">
        <v>1396</v>
      </c>
      <c r="F977" s="586">
        <v>0</v>
      </c>
    </row>
    <row r="978" spans="1:6" x14ac:dyDescent="0.25">
      <c r="A978" s="583" t="s">
        <v>1007</v>
      </c>
      <c r="B978" s="158" t="s">
        <v>776</v>
      </c>
      <c r="C978" s="158" t="s">
        <v>1068</v>
      </c>
      <c r="D978" s="585">
        <v>1396</v>
      </c>
      <c r="E978" s="585">
        <v>1396</v>
      </c>
      <c r="F978" s="586">
        <v>0</v>
      </c>
    </row>
    <row r="979" spans="1:6" x14ac:dyDescent="0.25">
      <c r="A979" s="583" t="s">
        <v>1007</v>
      </c>
      <c r="B979" s="158" t="s">
        <v>776</v>
      </c>
      <c r="C979" s="158" t="s">
        <v>1069</v>
      </c>
      <c r="D979" s="585">
        <v>1574</v>
      </c>
      <c r="E979" s="585">
        <v>1574</v>
      </c>
      <c r="F979" s="586">
        <v>0</v>
      </c>
    </row>
    <row r="980" spans="1:6" x14ac:dyDescent="0.25">
      <c r="A980" s="583" t="s">
        <v>1007</v>
      </c>
      <c r="B980" s="158" t="s">
        <v>776</v>
      </c>
      <c r="C980" s="158" t="s">
        <v>1069</v>
      </c>
      <c r="D980" s="585">
        <v>1574</v>
      </c>
      <c r="E980" s="585">
        <v>1574</v>
      </c>
      <c r="F980" s="586">
        <v>0</v>
      </c>
    </row>
    <row r="981" spans="1:6" x14ac:dyDescent="0.25">
      <c r="A981" s="583" t="s">
        <v>1007</v>
      </c>
      <c r="B981" s="158" t="s">
        <v>776</v>
      </c>
      <c r="C981" s="158" t="s">
        <v>1069</v>
      </c>
      <c r="D981" s="585">
        <v>1574</v>
      </c>
      <c r="E981" s="585">
        <v>1574</v>
      </c>
      <c r="F981" s="586">
        <v>0</v>
      </c>
    </row>
    <row r="982" spans="1:6" x14ac:dyDescent="0.25">
      <c r="A982" s="583" t="s">
        <v>1007</v>
      </c>
      <c r="B982" s="158" t="s">
        <v>776</v>
      </c>
      <c r="C982" s="158" t="s">
        <v>1069</v>
      </c>
      <c r="D982" s="585">
        <v>1574</v>
      </c>
      <c r="E982" s="585">
        <v>1574</v>
      </c>
      <c r="F982" s="586">
        <v>0</v>
      </c>
    </row>
    <row r="983" spans="1:6" x14ac:dyDescent="0.25">
      <c r="A983" s="583" t="s">
        <v>1007</v>
      </c>
      <c r="B983" s="158" t="s">
        <v>776</v>
      </c>
      <c r="C983" s="158" t="s">
        <v>1069</v>
      </c>
      <c r="D983" s="585">
        <v>1574</v>
      </c>
      <c r="E983" s="585">
        <v>1574</v>
      </c>
      <c r="F983" s="586">
        <v>0</v>
      </c>
    </row>
    <row r="984" spans="1:6" x14ac:dyDescent="0.25">
      <c r="A984" s="583" t="s">
        <v>1007</v>
      </c>
      <c r="B984" s="158" t="s">
        <v>776</v>
      </c>
      <c r="C984" s="158" t="s">
        <v>1069</v>
      </c>
      <c r="D984" s="585">
        <v>1574</v>
      </c>
      <c r="E984" s="585">
        <v>1574</v>
      </c>
      <c r="F984" s="586">
        <v>0</v>
      </c>
    </row>
    <row r="985" spans="1:6" x14ac:dyDescent="0.25">
      <c r="A985" s="583" t="s">
        <v>1007</v>
      </c>
      <c r="B985" s="158" t="s">
        <v>776</v>
      </c>
      <c r="C985" s="158" t="s">
        <v>1069</v>
      </c>
      <c r="D985" s="585">
        <v>1574</v>
      </c>
      <c r="E985" s="585">
        <v>1574</v>
      </c>
      <c r="F985" s="586">
        <v>0</v>
      </c>
    </row>
    <row r="986" spans="1:6" x14ac:dyDescent="0.25">
      <c r="A986" s="583" t="s">
        <v>1007</v>
      </c>
      <c r="B986" s="158" t="s">
        <v>776</v>
      </c>
      <c r="C986" s="158" t="s">
        <v>1069</v>
      </c>
      <c r="D986" s="585">
        <v>1574</v>
      </c>
      <c r="E986" s="585">
        <v>1574</v>
      </c>
      <c r="F986" s="586">
        <v>0</v>
      </c>
    </row>
    <row r="987" spans="1:6" x14ac:dyDescent="0.25">
      <c r="A987" s="583" t="s">
        <v>1007</v>
      </c>
      <c r="B987" s="158" t="s">
        <v>776</v>
      </c>
      <c r="C987" s="158" t="s">
        <v>1070</v>
      </c>
      <c r="D987" s="585">
        <v>1447</v>
      </c>
      <c r="E987" s="585">
        <v>1447</v>
      </c>
      <c r="F987" s="586">
        <v>0</v>
      </c>
    </row>
    <row r="988" spans="1:6" x14ac:dyDescent="0.25">
      <c r="A988" s="583" t="s">
        <v>1007</v>
      </c>
      <c r="B988" s="158" t="s">
        <v>776</v>
      </c>
      <c r="C988" s="158" t="s">
        <v>1070</v>
      </c>
      <c r="D988" s="585">
        <v>1449</v>
      </c>
      <c r="E988" s="585">
        <v>1449</v>
      </c>
      <c r="F988" s="586">
        <v>0</v>
      </c>
    </row>
    <row r="989" spans="1:6" x14ac:dyDescent="0.25">
      <c r="A989" s="583" t="s">
        <v>1007</v>
      </c>
      <c r="B989" s="158" t="s">
        <v>776</v>
      </c>
      <c r="C989" s="158" t="s">
        <v>1070</v>
      </c>
      <c r="D989" s="585">
        <v>1449</v>
      </c>
      <c r="E989" s="585">
        <v>1449</v>
      </c>
      <c r="F989" s="586">
        <v>0</v>
      </c>
    </row>
    <row r="990" spans="1:6" x14ac:dyDescent="0.25">
      <c r="A990" s="583" t="s">
        <v>1007</v>
      </c>
      <c r="B990" s="158" t="s">
        <v>776</v>
      </c>
      <c r="C990" s="158" t="s">
        <v>1070</v>
      </c>
      <c r="D990" s="585">
        <v>1449</v>
      </c>
      <c r="E990" s="585">
        <v>1449</v>
      </c>
      <c r="F990" s="586">
        <v>0</v>
      </c>
    </row>
    <row r="991" spans="1:6" x14ac:dyDescent="0.25">
      <c r="A991" s="583" t="s">
        <v>1007</v>
      </c>
      <c r="B991" s="158" t="s">
        <v>776</v>
      </c>
      <c r="C991" s="158" t="s">
        <v>1070</v>
      </c>
      <c r="D991" s="585">
        <v>1449</v>
      </c>
      <c r="E991" s="585">
        <v>1449</v>
      </c>
      <c r="F991" s="586">
        <v>0</v>
      </c>
    </row>
    <row r="992" spans="1:6" x14ac:dyDescent="0.25">
      <c r="A992" s="583" t="s">
        <v>1007</v>
      </c>
      <c r="B992" s="158" t="s">
        <v>776</v>
      </c>
      <c r="C992" s="158" t="s">
        <v>1070</v>
      </c>
      <c r="D992" s="585">
        <v>1449</v>
      </c>
      <c r="E992" s="585">
        <v>1449</v>
      </c>
      <c r="F992" s="586">
        <v>0</v>
      </c>
    </row>
    <row r="993" spans="1:6" x14ac:dyDescent="0.25">
      <c r="A993" s="583" t="s">
        <v>1007</v>
      </c>
      <c r="B993" s="158" t="s">
        <v>776</v>
      </c>
      <c r="C993" s="158" t="s">
        <v>1070</v>
      </c>
      <c r="D993" s="585">
        <v>1449</v>
      </c>
      <c r="E993" s="585">
        <v>1449</v>
      </c>
      <c r="F993" s="586">
        <v>0</v>
      </c>
    </row>
    <row r="994" spans="1:6" x14ac:dyDescent="0.25">
      <c r="A994" s="583" t="s">
        <v>1007</v>
      </c>
      <c r="B994" s="158" t="s">
        <v>776</v>
      </c>
      <c r="C994" s="158" t="s">
        <v>1070</v>
      </c>
      <c r="D994" s="585">
        <v>1449</v>
      </c>
      <c r="E994" s="585">
        <v>1449</v>
      </c>
      <c r="F994" s="586">
        <v>0</v>
      </c>
    </row>
    <row r="995" spans="1:6" x14ac:dyDescent="0.25">
      <c r="A995" s="583" t="s">
        <v>1007</v>
      </c>
      <c r="B995" s="158" t="s">
        <v>776</v>
      </c>
      <c r="C995" s="158" t="s">
        <v>1070</v>
      </c>
      <c r="D995" s="585">
        <v>1449</v>
      </c>
      <c r="E995" s="585">
        <v>1449</v>
      </c>
      <c r="F995" s="586">
        <v>0</v>
      </c>
    </row>
    <row r="996" spans="1:6" x14ac:dyDescent="0.25">
      <c r="A996" s="583" t="s">
        <v>1007</v>
      </c>
      <c r="B996" s="158" t="s">
        <v>776</v>
      </c>
      <c r="C996" s="158" t="s">
        <v>1070</v>
      </c>
      <c r="D996" s="585">
        <v>1449</v>
      </c>
      <c r="E996" s="585">
        <v>1449</v>
      </c>
      <c r="F996" s="586">
        <v>0</v>
      </c>
    </row>
    <row r="997" spans="1:6" x14ac:dyDescent="0.25">
      <c r="A997" s="583" t="s">
        <v>1007</v>
      </c>
      <c r="B997" s="158" t="s">
        <v>776</v>
      </c>
      <c r="C997" s="158" t="s">
        <v>1070</v>
      </c>
      <c r="D997" s="585">
        <v>1449</v>
      </c>
      <c r="E997" s="585">
        <v>1449</v>
      </c>
      <c r="F997" s="586">
        <v>0</v>
      </c>
    </row>
    <row r="998" spans="1:6" x14ac:dyDescent="0.25">
      <c r="A998" s="583" t="s">
        <v>1007</v>
      </c>
      <c r="B998" s="158" t="s">
        <v>776</v>
      </c>
      <c r="C998" s="158" t="s">
        <v>1070</v>
      </c>
      <c r="D998" s="585">
        <v>1449</v>
      </c>
      <c r="E998" s="585">
        <v>1449</v>
      </c>
      <c r="F998" s="586">
        <v>0</v>
      </c>
    </row>
    <row r="999" spans="1:6" x14ac:dyDescent="0.25">
      <c r="A999" s="583" t="s">
        <v>1007</v>
      </c>
      <c r="B999" s="158" t="s">
        <v>776</v>
      </c>
      <c r="C999" s="158" t="s">
        <v>1070</v>
      </c>
      <c r="D999" s="585">
        <v>1449</v>
      </c>
      <c r="E999" s="585">
        <v>1449</v>
      </c>
      <c r="F999" s="586">
        <v>0</v>
      </c>
    </row>
    <row r="1000" spans="1:6" x14ac:dyDescent="0.25">
      <c r="A1000" s="583" t="s">
        <v>1007</v>
      </c>
      <c r="B1000" s="158" t="s">
        <v>776</v>
      </c>
      <c r="C1000" s="158" t="s">
        <v>1070</v>
      </c>
      <c r="D1000" s="585">
        <v>1449</v>
      </c>
      <c r="E1000" s="585">
        <v>1449</v>
      </c>
      <c r="F1000" s="586">
        <v>0</v>
      </c>
    </row>
    <row r="1001" spans="1:6" x14ac:dyDescent="0.25">
      <c r="A1001" s="583" t="s">
        <v>1007</v>
      </c>
      <c r="B1001" s="158" t="s">
        <v>776</v>
      </c>
      <c r="C1001" s="158" t="s">
        <v>1070</v>
      </c>
      <c r="D1001" s="585">
        <v>1449</v>
      </c>
      <c r="E1001" s="585">
        <v>1449</v>
      </c>
      <c r="F1001" s="586">
        <v>0</v>
      </c>
    </row>
    <row r="1002" spans="1:6" x14ac:dyDescent="0.25">
      <c r="A1002" s="583" t="s">
        <v>1007</v>
      </c>
      <c r="B1002" s="158" t="s">
        <v>776</v>
      </c>
      <c r="C1002" s="158" t="s">
        <v>1070</v>
      </c>
      <c r="D1002" s="585">
        <v>1449</v>
      </c>
      <c r="E1002" s="585">
        <v>1449</v>
      </c>
      <c r="F1002" s="586">
        <v>0</v>
      </c>
    </row>
    <row r="1003" spans="1:6" x14ac:dyDescent="0.25">
      <c r="A1003" s="583" t="s">
        <v>1007</v>
      </c>
      <c r="B1003" s="158" t="s">
        <v>776</v>
      </c>
      <c r="C1003" s="158" t="s">
        <v>1071</v>
      </c>
      <c r="D1003" s="585">
        <v>2748</v>
      </c>
      <c r="E1003" s="585">
        <v>2748</v>
      </c>
      <c r="F1003" s="586">
        <v>0</v>
      </c>
    </row>
    <row r="1004" spans="1:6" x14ac:dyDescent="0.25">
      <c r="A1004" s="583" t="s">
        <v>1007</v>
      </c>
      <c r="B1004" s="158" t="s">
        <v>776</v>
      </c>
      <c r="C1004" s="158" t="s">
        <v>1071</v>
      </c>
      <c r="D1004" s="585">
        <v>2748</v>
      </c>
      <c r="E1004" s="585">
        <v>2748</v>
      </c>
      <c r="F1004" s="586">
        <v>0</v>
      </c>
    </row>
    <row r="1005" spans="1:6" x14ac:dyDescent="0.25">
      <c r="A1005" s="583" t="s">
        <v>1007</v>
      </c>
      <c r="B1005" s="158" t="s">
        <v>776</v>
      </c>
      <c r="C1005" s="158" t="s">
        <v>1071</v>
      </c>
      <c r="D1005" s="585">
        <v>2748</v>
      </c>
      <c r="E1005" s="585">
        <v>2748</v>
      </c>
      <c r="F1005" s="586">
        <v>0</v>
      </c>
    </row>
    <row r="1006" spans="1:6" x14ac:dyDescent="0.25">
      <c r="A1006" s="583" t="s">
        <v>1007</v>
      </c>
      <c r="B1006" s="158" t="s">
        <v>776</v>
      </c>
      <c r="C1006" s="158" t="s">
        <v>1072</v>
      </c>
      <c r="D1006" s="585">
        <v>917</v>
      </c>
      <c r="E1006" s="585">
        <v>917</v>
      </c>
      <c r="F1006" s="586">
        <v>0</v>
      </c>
    </row>
    <row r="1007" spans="1:6" x14ac:dyDescent="0.25">
      <c r="A1007" s="583" t="s">
        <v>1007</v>
      </c>
      <c r="B1007" s="158" t="s">
        <v>776</v>
      </c>
      <c r="C1007" s="158" t="s">
        <v>1072</v>
      </c>
      <c r="D1007" s="585">
        <v>918</v>
      </c>
      <c r="E1007" s="585">
        <v>918</v>
      </c>
      <c r="F1007" s="586">
        <v>0</v>
      </c>
    </row>
    <row r="1008" spans="1:6" x14ac:dyDescent="0.25">
      <c r="A1008" s="583" t="s">
        <v>1007</v>
      </c>
      <c r="B1008" s="158" t="s">
        <v>776</v>
      </c>
      <c r="C1008" s="158" t="s">
        <v>1073</v>
      </c>
      <c r="D1008" s="585">
        <v>465</v>
      </c>
      <c r="E1008" s="585">
        <v>465</v>
      </c>
      <c r="F1008" s="586">
        <v>0</v>
      </c>
    </row>
    <row r="1009" spans="1:6" x14ac:dyDescent="0.25">
      <c r="A1009" s="583" t="s">
        <v>1007</v>
      </c>
      <c r="B1009" s="158" t="s">
        <v>776</v>
      </c>
      <c r="C1009" s="158" t="s">
        <v>1073</v>
      </c>
      <c r="D1009" s="585">
        <v>465</v>
      </c>
      <c r="E1009" s="585">
        <v>465</v>
      </c>
      <c r="F1009" s="586">
        <v>0</v>
      </c>
    </row>
    <row r="1010" spans="1:6" x14ac:dyDescent="0.25">
      <c r="A1010" s="583" t="s">
        <v>1007</v>
      </c>
      <c r="B1010" s="158" t="s">
        <v>776</v>
      </c>
      <c r="C1010" s="158" t="s">
        <v>1074</v>
      </c>
      <c r="D1010" s="585">
        <v>803</v>
      </c>
      <c r="E1010" s="585">
        <v>803</v>
      </c>
      <c r="F1010" s="586">
        <v>0</v>
      </c>
    </row>
    <row r="1011" spans="1:6" x14ac:dyDescent="0.25">
      <c r="A1011" s="583" t="s">
        <v>1007</v>
      </c>
      <c r="B1011" s="158" t="s">
        <v>776</v>
      </c>
      <c r="C1011" s="158" t="s">
        <v>1075</v>
      </c>
      <c r="D1011" s="585">
        <v>553</v>
      </c>
      <c r="E1011" s="585">
        <v>553</v>
      </c>
      <c r="F1011" s="586">
        <v>0</v>
      </c>
    </row>
    <row r="1012" spans="1:6" x14ac:dyDescent="0.25">
      <c r="A1012" s="583" t="s">
        <v>1007</v>
      </c>
      <c r="B1012" s="158" t="s">
        <v>776</v>
      </c>
      <c r="C1012" s="158" t="s">
        <v>1076</v>
      </c>
      <c r="D1012" s="585">
        <v>260</v>
      </c>
      <c r="E1012" s="585">
        <v>260</v>
      </c>
      <c r="F1012" s="586">
        <v>0</v>
      </c>
    </row>
    <row r="1013" spans="1:6" x14ac:dyDescent="0.25">
      <c r="A1013" s="583" t="s">
        <v>1007</v>
      </c>
      <c r="B1013" s="158" t="s">
        <v>776</v>
      </c>
      <c r="C1013" s="158" t="s">
        <v>1077</v>
      </c>
      <c r="D1013" s="585">
        <v>1095</v>
      </c>
      <c r="E1013" s="585">
        <v>1095</v>
      </c>
      <c r="F1013" s="586">
        <v>0</v>
      </c>
    </row>
    <row r="1014" spans="1:6" x14ac:dyDescent="0.25">
      <c r="A1014" s="583" t="s">
        <v>1007</v>
      </c>
      <c r="B1014" s="158" t="s">
        <v>776</v>
      </c>
      <c r="C1014" s="158" t="s">
        <v>1078</v>
      </c>
      <c r="D1014" s="585">
        <v>1567</v>
      </c>
      <c r="E1014" s="585">
        <v>1567</v>
      </c>
      <c r="F1014" s="586">
        <v>0</v>
      </c>
    </row>
    <row r="1015" spans="1:6" x14ac:dyDescent="0.25">
      <c r="A1015" s="583" t="s">
        <v>1007</v>
      </c>
      <c r="B1015" s="158" t="s">
        <v>776</v>
      </c>
      <c r="C1015" s="158" t="s">
        <v>1079</v>
      </c>
      <c r="D1015" s="585">
        <v>1331</v>
      </c>
      <c r="E1015" s="585">
        <v>1331</v>
      </c>
      <c r="F1015" s="586">
        <v>0</v>
      </c>
    </row>
    <row r="1016" spans="1:6" x14ac:dyDescent="0.25">
      <c r="A1016" s="583" t="s">
        <v>1007</v>
      </c>
      <c r="B1016" s="158" t="s">
        <v>776</v>
      </c>
      <c r="C1016" s="158" t="s">
        <v>1080</v>
      </c>
      <c r="D1016" s="585">
        <v>700</v>
      </c>
      <c r="E1016" s="585">
        <v>700</v>
      </c>
      <c r="F1016" s="586">
        <v>0</v>
      </c>
    </row>
    <row r="1017" spans="1:6" x14ac:dyDescent="0.25">
      <c r="A1017" s="583" t="s">
        <v>1007</v>
      </c>
      <c r="B1017" s="158" t="s">
        <v>776</v>
      </c>
      <c r="C1017" s="158" t="s">
        <v>1080</v>
      </c>
      <c r="D1017" s="585">
        <v>701</v>
      </c>
      <c r="E1017" s="585">
        <v>701</v>
      </c>
      <c r="F1017" s="586">
        <v>0</v>
      </c>
    </row>
    <row r="1018" spans="1:6" x14ac:dyDescent="0.25">
      <c r="A1018" s="583" t="s">
        <v>1007</v>
      </c>
      <c r="B1018" s="158" t="s">
        <v>776</v>
      </c>
      <c r="C1018" s="158" t="s">
        <v>1080</v>
      </c>
      <c r="D1018" s="585">
        <v>701</v>
      </c>
      <c r="E1018" s="585">
        <v>701</v>
      </c>
      <c r="F1018" s="586">
        <v>0</v>
      </c>
    </row>
    <row r="1019" spans="1:6" x14ac:dyDescent="0.25">
      <c r="A1019" s="583" t="s">
        <v>1007</v>
      </c>
      <c r="B1019" s="158" t="s">
        <v>776</v>
      </c>
      <c r="C1019" s="158" t="s">
        <v>1080</v>
      </c>
      <c r="D1019" s="585">
        <v>701</v>
      </c>
      <c r="E1019" s="585">
        <v>701</v>
      </c>
      <c r="F1019" s="586">
        <v>0</v>
      </c>
    </row>
    <row r="1020" spans="1:6" x14ac:dyDescent="0.25">
      <c r="A1020" s="583" t="s">
        <v>1007</v>
      </c>
      <c r="B1020" s="158" t="s">
        <v>776</v>
      </c>
      <c r="C1020" s="158" t="s">
        <v>1080</v>
      </c>
      <c r="D1020" s="585">
        <v>701</v>
      </c>
      <c r="E1020" s="585">
        <v>701</v>
      </c>
      <c r="F1020" s="586">
        <v>0</v>
      </c>
    </row>
    <row r="1021" spans="1:6" x14ac:dyDescent="0.25">
      <c r="A1021" s="583" t="s">
        <v>1007</v>
      </c>
      <c r="B1021" s="158" t="s">
        <v>776</v>
      </c>
      <c r="C1021" s="158" t="s">
        <v>1080</v>
      </c>
      <c r="D1021" s="585">
        <v>701</v>
      </c>
      <c r="E1021" s="585">
        <v>701</v>
      </c>
      <c r="F1021" s="586">
        <v>0</v>
      </c>
    </row>
    <row r="1022" spans="1:6" x14ac:dyDescent="0.25">
      <c r="A1022" s="583" t="s">
        <v>1007</v>
      </c>
      <c r="B1022" s="158" t="s">
        <v>776</v>
      </c>
      <c r="C1022" s="158" t="s">
        <v>1081</v>
      </c>
      <c r="D1022" s="585">
        <v>609</v>
      </c>
      <c r="E1022" s="585">
        <v>609</v>
      </c>
      <c r="F1022" s="586">
        <v>0</v>
      </c>
    </row>
    <row r="1023" spans="1:6" x14ac:dyDescent="0.25">
      <c r="A1023" s="583" t="s">
        <v>1007</v>
      </c>
      <c r="B1023" s="158" t="s">
        <v>776</v>
      </c>
      <c r="C1023" s="158" t="s">
        <v>1081</v>
      </c>
      <c r="D1023" s="585">
        <v>611</v>
      </c>
      <c r="E1023" s="585">
        <v>611</v>
      </c>
      <c r="F1023" s="586">
        <v>0</v>
      </c>
    </row>
    <row r="1024" spans="1:6" x14ac:dyDescent="0.25">
      <c r="A1024" s="583" t="s">
        <v>1007</v>
      </c>
      <c r="B1024" s="158" t="s">
        <v>776</v>
      </c>
      <c r="C1024" s="158" t="s">
        <v>1081</v>
      </c>
      <c r="D1024" s="585">
        <v>611</v>
      </c>
      <c r="E1024" s="585">
        <v>611</v>
      </c>
      <c r="F1024" s="586">
        <v>0</v>
      </c>
    </row>
    <row r="1025" spans="1:6" x14ac:dyDescent="0.25">
      <c r="A1025" s="583" t="s">
        <v>1007</v>
      </c>
      <c r="B1025" s="158" t="s">
        <v>776</v>
      </c>
      <c r="C1025" s="158" t="s">
        <v>1081</v>
      </c>
      <c r="D1025" s="585">
        <v>611</v>
      </c>
      <c r="E1025" s="585">
        <v>611</v>
      </c>
      <c r="F1025" s="586">
        <v>0</v>
      </c>
    </row>
    <row r="1026" spans="1:6" x14ac:dyDescent="0.25">
      <c r="A1026" s="583" t="s">
        <v>1007</v>
      </c>
      <c r="B1026" s="158" t="s">
        <v>776</v>
      </c>
      <c r="C1026" s="158" t="s">
        <v>1082</v>
      </c>
      <c r="D1026" s="585">
        <v>384</v>
      </c>
      <c r="E1026" s="585">
        <v>384</v>
      </c>
      <c r="F1026" s="586">
        <v>0</v>
      </c>
    </row>
    <row r="1027" spans="1:6" x14ac:dyDescent="0.25">
      <c r="A1027" s="583" t="s">
        <v>1007</v>
      </c>
      <c r="B1027" s="158" t="s">
        <v>776</v>
      </c>
      <c r="C1027" s="158" t="s">
        <v>1082</v>
      </c>
      <c r="D1027" s="585">
        <v>386</v>
      </c>
      <c r="E1027" s="585">
        <v>386</v>
      </c>
      <c r="F1027" s="586">
        <v>0</v>
      </c>
    </row>
    <row r="1028" spans="1:6" x14ac:dyDescent="0.25">
      <c r="A1028" s="583" t="s">
        <v>1007</v>
      </c>
      <c r="B1028" s="158" t="s">
        <v>776</v>
      </c>
      <c r="C1028" s="158" t="s">
        <v>1082</v>
      </c>
      <c r="D1028" s="585">
        <v>386</v>
      </c>
      <c r="E1028" s="585">
        <v>386</v>
      </c>
      <c r="F1028" s="586">
        <v>0</v>
      </c>
    </row>
    <row r="1029" spans="1:6" x14ac:dyDescent="0.25">
      <c r="A1029" s="583" t="s">
        <v>1007</v>
      </c>
      <c r="B1029" s="158" t="s">
        <v>776</v>
      </c>
      <c r="C1029" s="158" t="s">
        <v>1082</v>
      </c>
      <c r="D1029" s="585">
        <v>386</v>
      </c>
      <c r="E1029" s="585">
        <v>386</v>
      </c>
      <c r="F1029" s="586">
        <v>0</v>
      </c>
    </row>
    <row r="1030" spans="1:6" x14ac:dyDescent="0.25">
      <c r="A1030" s="583" t="s">
        <v>1007</v>
      </c>
      <c r="B1030" s="158" t="s">
        <v>776</v>
      </c>
      <c r="C1030" s="158" t="s">
        <v>1082</v>
      </c>
      <c r="D1030" s="585">
        <v>386</v>
      </c>
      <c r="E1030" s="585">
        <v>386</v>
      </c>
      <c r="F1030" s="586">
        <v>0</v>
      </c>
    </row>
    <row r="1031" spans="1:6" x14ac:dyDescent="0.25">
      <c r="A1031" s="583" t="s">
        <v>1007</v>
      </c>
      <c r="B1031" s="158" t="s">
        <v>776</v>
      </c>
      <c r="C1031" s="158" t="s">
        <v>1082</v>
      </c>
      <c r="D1031" s="585">
        <v>386</v>
      </c>
      <c r="E1031" s="585">
        <v>386</v>
      </c>
      <c r="F1031" s="586">
        <v>0</v>
      </c>
    </row>
    <row r="1032" spans="1:6" x14ac:dyDescent="0.25">
      <c r="A1032" s="583" t="s">
        <v>1007</v>
      </c>
      <c r="B1032" s="158" t="s">
        <v>776</v>
      </c>
      <c r="C1032" s="158" t="s">
        <v>1082</v>
      </c>
      <c r="D1032" s="585">
        <v>386</v>
      </c>
      <c r="E1032" s="585">
        <v>386</v>
      </c>
      <c r="F1032" s="586">
        <v>0</v>
      </c>
    </row>
    <row r="1033" spans="1:6" x14ac:dyDescent="0.25">
      <c r="A1033" s="583" t="s">
        <v>1007</v>
      </c>
      <c r="B1033" s="158" t="s">
        <v>776</v>
      </c>
      <c r="C1033" s="158" t="s">
        <v>1082</v>
      </c>
      <c r="D1033" s="585">
        <v>386</v>
      </c>
      <c r="E1033" s="585">
        <v>386</v>
      </c>
      <c r="F1033" s="586">
        <v>0</v>
      </c>
    </row>
    <row r="1034" spans="1:6" x14ac:dyDescent="0.25">
      <c r="A1034" s="583" t="s">
        <v>1007</v>
      </c>
      <c r="B1034" s="158" t="s">
        <v>776</v>
      </c>
      <c r="C1034" s="158" t="s">
        <v>1082</v>
      </c>
      <c r="D1034" s="585">
        <v>386</v>
      </c>
      <c r="E1034" s="585">
        <v>386</v>
      </c>
      <c r="F1034" s="586">
        <v>0</v>
      </c>
    </row>
    <row r="1035" spans="1:6" x14ac:dyDescent="0.25">
      <c r="A1035" s="583" t="s">
        <v>1007</v>
      </c>
      <c r="B1035" s="158" t="s">
        <v>776</v>
      </c>
      <c r="C1035" s="158" t="s">
        <v>1082</v>
      </c>
      <c r="D1035" s="585">
        <v>386</v>
      </c>
      <c r="E1035" s="585">
        <v>386</v>
      </c>
      <c r="F1035" s="586">
        <v>0</v>
      </c>
    </row>
    <row r="1036" spans="1:6" x14ac:dyDescent="0.25">
      <c r="A1036" s="583" t="s">
        <v>1007</v>
      </c>
      <c r="B1036" s="158" t="s">
        <v>776</v>
      </c>
      <c r="C1036" s="158" t="s">
        <v>1082</v>
      </c>
      <c r="D1036" s="585">
        <v>386</v>
      </c>
      <c r="E1036" s="585">
        <v>386</v>
      </c>
      <c r="F1036" s="586">
        <v>0</v>
      </c>
    </row>
    <row r="1037" spans="1:6" x14ac:dyDescent="0.25">
      <c r="A1037" s="583" t="s">
        <v>1007</v>
      </c>
      <c r="B1037" s="158" t="s">
        <v>776</v>
      </c>
      <c r="C1037" s="158" t="s">
        <v>1082</v>
      </c>
      <c r="D1037" s="585">
        <v>386</v>
      </c>
      <c r="E1037" s="585">
        <v>386</v>
      </c>
      <c r="F1037" s="586">
        <v>0</v>
      </c>
    </row>
    <row r="1038" spans="1:6" x14ac:dyDescent="0.25">
      <c r="A1038" s="583" t="s">
        <v>1007</v>
      </c>
      <c r="B1038" s="158" t="s">
        <v>776</v>
      </c>
      <c r="C1038" s="158" t="s">
        <v>1083</v>
      </c>
      <c r="D1038" s="585">
        <v>614</v>
      </c>
      <c r="E1038" s="585">
        <v>614</v>
      </c>
      <c r="F1038" s="586">
        <v>0</v>
      </c>
    </row>
    <row r="1039" spans="1:6" x14ac:dyDescent="0.25">
      <c r="A1039" s="583" t="s">
        <v>1007</v>
      </c>
      <c r="B1039" s="158" t="s">
        <v>776</v>
      </c>
      <c r="C1039" s="158" t="s">
        <v>1084</v>
      </c>
      <c r="D1039" s="585">
        <v>510</v>
      </c>
      <c r="E1039" s="585">
        <v>510</v>
      </c>
      <c r="F1039" s="586">
        <v>0</v>
      </c>
    </row>
    <row r="1040" spans="1:6" x14ac:dyDescent="0.25">
      <c r="A1040" s="583" t="s">
        <v>1007</v>
      </c>
      <c r="B1040" s="158" t="s">
        <v>776</v>
      </c>
      <c r="C1040" s="158" t="s">
        <v>1084</v>
      </c>
      <c r="D1040" s="585">
        <v>512</v>
      </c>
      <c r="E1040" s="585">
        <v>512</v>
      </c>
      <c r="F1040" s="586">
        <v>0</v>
      </c>
    </row>
    <row r="1041" spans="1:6" x14ac:dyDescent="0.25">
      <c r="A1041" s="583" t="s">
        <v>1007</v>
      </c>
      <c r="B1041" s="158" t="s">
        <v>776</v>
      </c>
      <c r="C1041" s="158" t="s">
        <v>1084</v>
      </c>
      <c r="D1041" s="585">
        <v>512</v>
      </c>
      <c r="E1041" s="585">
        <v>512</v>
      </c>
      <c r="F1041" s="586">
        <v>0</v>
      </c>
    </row>
    <row r="1042" spans="1:6" x14ac:dyDescent="0.25">
      <c r="A1042" s="583" t="s">
        <v>1007</v>
      </c>
      <c r="B1042" s="158" t="s">
        <v>776</v>
      </c>
      <c r="C1042" s="158" t="s">
        <v>1084</v>
      </c>
      <c r="D1042" s="585">
        <v>512</v>
      </c>
      <c r="E1042" s="585">
        <v>512</v>
      </c>
      <c r="F1042" s="586">
        <v>0</v>
      </c>
    </row>
    <row r="1043" spans="1:6" x14ac:dyDescent="0.25">
      <c r="A1043" s="583" t="s">
        <v>1007</v>
      </c>
      <c r="B1043" s="158" t="s">
        <v>776</v>
      </c>
      <c r="C1043" s="158" t="s">
        <v>1084</v>
      </c>
      <c r="D1043" s="585">
        <v>512</v>
      </c>
      <c r="E1043" s="585">
        <v>512</v>
      </c>
      <c r="F1043" s="586">
        <v>0</v>
      </c>
    </row>
    <row r="1044" spans="1:6" x14ac:dyDescent="0.25">
      <c r="A1044" s="583" t="s">
        <v>1007</v>
      </c>
      <c r="B1044" s="158" t="s">
        <v>776</v>
      </c>
      <c r="C1044" s="158" t="s">
        <v>1084</v>
      </c>
      <c r="D1044" s="585">
        <v>512</v>
      </c>
      <c r="E1044" s="585">
        <v>512</v>
      </c>
      <c r="F1044" s="586">
        <v>0</v>
      </c>
    </row>
    <row r="1045" spans="1:6" x14ac:dyDescent="0.25">
      <c r="A1045" s="583" t="s">
        <v>1007</v>
      </c>
      <c r="B1045" s="158" t="s">
        <v>776</v>
      </c>
      <c r="C1045" s="158" t="s">
        <v>1084</v>
      </c>
      <c r="D1045" s="585">
        <v>512</v>
      </c>
      <c r="E1045" s="585">
        <v>512</v>
      </c>
      <c r="F1045" s="586">
        <v>0</v>
      </c>
    </row>
    <row r="1046" spans="1:6" x14ac:dyDescent="0.25">
      <c r="A1046" s="583" t="s">
        <v>1007</v>
      </c>
      <c r="B1046" s="158" t="s">
        <v>776</v>
      </c>
      <c r="C1046" s="158" t="s">
        <v>1084</v>
      </c>
      <c r="D1046" s="585">
        <v>512</v>
      </c>
      <c r="E1046" s="585">
        <v>512</v>
      </c>
      <c r="F1046" s="586">
        <v>0</v>
      </c>
    </row>
    <row r="1047" spans="1:6" x14ac:dyDescent="0.25">
      <c r="A1047" s="583" t="s">
        <v>1007</v>
      </c>
      <c r="B1047" s="158" t="s">
        <v>776</v>
      </c>
      <c r="C1047" s="158" t="s">
        <v>1101</v>
      </c>
      <c r="D1047" s="585">
        <v>4716</v>
      </c>
      <c r="E1047" s="585">
        <v>4716</v>
      </c>
      <c r="F1047" s="586">
        <v>0</v>
      </c>
    </row>
    <row r="1048" spans="1:6" x14ac:dyDescent="0.25">
      <c r="A1048" s="583" t="s">
        <v>1007</v>
      </c>
      <c r="B1048" s="158" t="s">
        <v>776</v>
      </c>
      <c r="C1048" s="158" t="s">
        <v>1101</v>
      </c>
      <c r="D1048" s="585">
        <v>4717</v>
      </c>
      <c r="E1048" s="585">
        <v>4717</v>
      </c>
      <c r="F1048" s="586">
        <v>0</v>
      </c>
    </row>
    <row r="1049" spans="1:6" x14ac:dyDescent="0.25">
      <c r="A1049" s="583" t="s">
        <v>1007</v>
      </c>
      <c r="B1049" s="158" t="s">
        <v>776</v>
      </c>
      <c r="C1049" s="158" t="s">
        <v>1101</v>
      </c>
      <c r="D1049" s="585">
        <v>4717</v>
      </c>
      <c r="E1049" s="585">
        <v>4717</v>
      </c>
      <c r="F1049" s="586">
        <v>0</v>
      </c>
    </row>
    <row r="1050" spans="1:6" x14ac:dyDescent="0.25">
      <c r="A1050" s="583" t="s">
        <v>1007</v>
      </c>
      <c r="B1050" s="158" t="s">
        <v>776</v>
      </c>
      <c r="C1050" s="158" t="s">
        <v>1102</v>
      </c>
      <c r="D1050" s="585">
        <v>4709</v>
      </c>
      <c r="E1050" s="585">
        <v>4709</v>
      </c>
      <c r="F1050" s="586">
        <v>0</v>
      </c>
    </row>
    <row r="1051" spans="1:6" x14ac:dyDescent="0.25">
      <c r="A1051" s="583" t="s">
        <v>1007</v>
      </c>
      <c r="B1051" s="158" t="s">
        <v>776</v>
      </c>
      <c r="C1051" s="158" t="s">
        <v>1102</v>
      </c>
      <c r="D1051" s="585">
        <v>4717</v>
      </c>
      <c r="E1051" s="585">
        <v>4717</v>
      </c>
      <c r="F1051" s="586">
        <v>0</v>
      </c>
    </row>
    <row r="1052" spans="1:6" x14ac:dyDescent="0.25">
      <c r="A1052" s="583" t="s">
        <v>1007</v>
      </c>
      <c r="B1052" s="158" t="s">
        <v>776</v>
      </c>
      <c r="C1052" s="158" t="s">
        <v>1102</v>
      </c>
      <c r="D1052" s="585">
        <v>4717</v>
      </c>
      <c r="E1052" s="585">
        <v>4717</v>
      </c>
      <c r="F1052" s="586">
        <v>0</v>
      </c>
    </row>
    <row r="1053" spans="1:6" x14ac:dyDescent="0.25">
      <c r="A1053" s="583" t="s">
        <v>1007</v>
      </c>
      <c r="B1053" s="158" t="s">
        <v>776</v>
      </c>
      <c r="C1053" s="158" t="s">
        <v>1102</v>
      </c>
      <c r="D1053" s="585">
        <v>4717</v>
      </c>
      <c r="E1053" s="585">
        <v>4717</v>
      </c>
      <c r="F1053" s="586">
        <v>0</v>
      </c>
    </row>
    <row r="1054" spans="1:6" x14ac:dyDescent="0.25">
      <c r="A1054" s="583" t="s">
        <v>1007</v>
      </c>
      <c r="B1054" s="158" t="s">
        <v>776</v>
      </c>
      <c r="C1054" s="158" t="s">
        <v>1102</v>
      </c>
      <c r="D1054" s="585">
        <v>4717</v>
      </c>
      <c r="E1054" s="585">
        <v>4717</v>
      </c>
      <c r="F1054" s="586">
        <v>0</v>
      </c>
    </row>
    <row r="1055" spans="1:6" x14ac:dyDescent="0.25">
      <c r="A1055" s="583" t="s">
        <v>1007</v>
      </c>
      <c r="B1055" s="158" t="s">
        <v>776</v>
      </c>
      <c r="C1055" s="158" t="s">
        <v>1102</v>
      </c>
      <c r="D1055" s="585">
        <v>4717</v>
      </c>
      <c r="E1055" s="585">
        <v>4717</v>
      </c>
      <c r="F1055" s="586">
        <v>0</v>
      </c>
    </row>
    <row r="1056" spans="1:6" x14ac:dyDescent="0.25">
      <c r="A1056" s="583" t="s">
        <v>1007</v>
      </c>
      <c r="B1056" s="158" t="s">
        <v>776</v>
      </c>
      <c r="C1056" s="158" t="s">
        <v>1102</v>
      </c>
      <c r="D1056" s="585">
        <v>4717</v>
      </c>
      <c r="E1056" s="585">
        <v>4717</v>
      </c>
      <c r="F1056" s="586">
        <v>0</v>
      </c>
    </row>
    <row r="1057" spans="1:6" x14ac:dyDescent="0.25">
      <c r="A1057" s="583" t="s">
        <v>1007</v>
      </c>
      <c r="B1057" s="158" t="s">
        <v>776</v>
      </c>
      <c r="C1057" s="158" t="s">
        <v>1102</v>
      </c>
      <c r="D1057" s="585">
        <v>4717</v>
      </c>
      <c r="E1057" s="585">
        <v>4717</v>
      </c>
      <c r="F1057" s="586">
        <v>0</v>
      </c>
    </row>
    <row r="1058" spans="1:6" x14ac:dyDescent="0.25">
      <c r="A1058" s="583" t="s">
        <v>1007</v>
      </c>
      <c r="B1058" s="158" t="s">
        <v>776</v>
      </c>
      <c r="C1058" s="158" t="s">
        <v>1102</v>
      </c>
      <c r="D1058" s="585">
        <v>4717</v>
      </c>
      <c r="E1058" s="585">
        <v>4717</v>
      </c>
      <c r="F1058" s="586">
        <v>0</v>
      </c>
    </row>
    <row r="1059" spans="1:6" x14ac:dyDescent="0.25">
      <c r="A1059" s="583" t="s">
        <v>1007</v>
      </c>
      <c r="B1059" s="158" t="s">
        <v>776</v>
      </c>
      <c r="C1059" s="158" t="s">
        <v>1102</v>
      </c>
      <c r="D1059" s="585">
        <v>4717</v>
      </c>
      <c r="E1059" s="585">
        <v>4717</v>
      </c>
      <c r="F1059" s="586">
        <v>0</v>
      </c>
    </row>
    <row r="1060" spans="1:6" x14ac:dyDescent="0.25">
      <c r="A1060" s="583" t="s">
        <v>1007</v>
      </c>
      <c r="B1060" s="158" t="s">
        <v>776</v>
      </c>
      <c r="C1060" s="158" t="s">
        <v>1102</v>
      </c>
      <c r="D1060" s="585">
        <v>4717</v>
      </c>
      <c r="E1060" s="585">
        <v>4717</v>
      </c>
      <c r="F1060" s="586">
        <v>0</v>
      </c>
    </row>
    <row r="1061" spans="1:6" x14ac:dyDescent="0.25">
      <c r="A1061" s="583" t="s">
        <v>1007</v>
      </c>
      <c r="B1061" s="158" t="s">
        <v>776</v>
      </c>
      <c r="C1061" s="158" t="s">
        <v>1102</v>
      </c>
      <c r="D1061" s="585">
        <v>4717</v>
      </c>
      <c r="E1061" s="585">
        <v>4717</v>
      </c>
      <c r="F1061" s="586">
        <v>0</v>
      </c>
    </row>
    <row r="1062" spans="1:6" x14ac:dyDescent="0.25">
      <c r="A1062" s="583" t="s">
        <v>1007</v>
      </c>
      <c r="B1062" s="158" t="s">
        <v>776</v>
      </c>
      <c r="C1062" s="158" t="s">
        <v>1102</v>
      </c>
      <c r="D1062" s="585">
        <v>4717</v>
      </c>
      <c r="E1062" s="585">
        <v>4717</v>
      </c>
      <c r="F1062" s="586">
        <v>0</v>
      </c>
    </row>
    <row r="1063" spans="1:6" x14ac:dyDescent="0.25">
      <c r="A1063" s="583" t="s">
        <v>1007</v>
      </c>
      <c r="B1063" s="158" t="s">
        <v>776</v>
      </c>
      <c r="C1063" s="158" t="s">
        <v>1102</v>
      </c>
      <c r="D1063" s="585">
        <v>4717</v>
      </c>
      <c r="E1063" s="585">
        <v>4717</v>
      </c>
      <c r="F1063" s="586">
        <v>0</v>
      </c>
    </row>
    <row r="1064" spans="1:6" x14ac:dyDescent="0.25">
      <c r="A1064" s="583" t="s">
        <v>1007</v>
      </c>
      <c r="B1064" s="158" t="s">
        <v>776</v>
      </c>
      <c r="C1064" s="158" t="s">
        <v>1102</v>
      </c>
      <c r="D1064" s="585">
        <v>4717</v>
      </c>
      <c r="E1064" s="585">
        <v>4717</v>
      </c>
      <c r="F1064" s="586">
        <v>0</v>
      </c>
    </row>
    <row r="1065" spans="1:6" x14ac:dyDescent="0.25">
      <c r="A1065" s="583" t="s">
        <v>1007</v>
      </c>
      <c r="B1065" s="158" t="s">
        <v>776</v>
      </c>
      <c r="C1065" s="158" t="s">
        <v>1102</v>
      </c>
      <c r="D1065" s="585">
        <v>4717</v>
      </c>
      <c r="E1065" s="585">
        <v>4717</v>
      </c>
      <c r="F1065" s="586">
        <v>0</v>
      </c>
    </row>
    <row r="1066" spans="1:6" x14ac:dyDescent="0.25">
      <c r="A1066" s="583" t="s">
        <v>1007</v>
      </c>
      <c r="B1066" s="158" t="s">
        <v>776</v>
      </c>
      <c r="C1066" s="158" t="s">
        <v>1102</v>
      </c>
      <c r="D1066" s="585">
        <v>4717</v>
      </c>
      <c r="E1066" s="585">
        <v>4717</v>
      </c>
      <c r="F1066" s="586">
        <v>0</v>
      </c>
    </row>
    <row r="1067" spans="1:6" x14ac:dyDescent="0.25">
      <c r="A1067" s="583" t="s">
        <v>1007</v>
      </c>
      <c r="B1067" s="158" t="s">
        <v>776</v>
      </c>
      <c r="C1067" s="158" t="s">
        <v>1103</v>
      </c>
      <c r="D1067" s="585">
        <v>5907</v>
      </c>
      <c r="E1067" s="585">
        <v>5907</v>
      </c>
      <c r="F1067" s="586">
        <v>0</v>
      </c>
    </row>
    <row r="1068" spans="1:6" x14ac:dyDescent="0.25">
      <c r="A1068" s="583" t="s">
        <v>1007</v>
      </c>
      <c r="B1068" s="158" t="s">
        <v>776</v>
      </c>
      <c r="C1068" s="158" t="s">
        <v>1103</v>
      </c>
      <c r="D1068" s="585">
        <v>5905</v>
      </c>
      <c r="E1068" s="585">
        <v>5905</v>
      </c>
      <c r="F1068" s="586">
        <v>0</v>
      </c>
    </row>
    <row r="1069" spans="1:6" x14ac:dyDescent="0.25">
      <c r="A1069" s="583" t="s">
        <v>1007</v>
      </c>
      <c r="B1069" s="158" t="s">
        <v>776</v>
      </c>
      <c r="C1069" s="158" t="s">
        <v>1103</v>
      </c>
      <c r="D1069" s="585">
        <v>5905</v>
      </c>
      <c r="E1069" s="585">
        <v>5905</v>
      </c>
      <c r="F1069" s="586">
        <v>0</v>
      </c>
    </row>
    <row r="1070" spans="1:6" x14ac:dyDescent="0.25">
      <c r="A1070" s="583" t="s">
        <v>1007</v>
      </c>
      <c r="B1070" s="158" t="s">
        <v>776</v>
      </c>
      <c r="C1070" s="158" t="s">
        <v>1103</v>
      </c>
      <c r="D1070" s="585">
        <v>5905</v>
      </c>
      <c r="E1070" s="585">
        <v>5905</v>
      </c>
      <c r="F1070" s="586">
        <v>0</v>
      </c>
    </row>
    <row r="1071" spans="1:6" x14ac:dyDescent="0.25">
      <c r="A1071" s="583" t="s">
        <v>1007</v>
      </c>
      <c r="B1071" s="158" t="s">
        <v>776</v>
      </c>
      <c r="C1071" s="158" t="s">
        <v>1103</v>
      </c>
      <c r="D1071" s="585">
        <v>5905</v>
      </c>
      <c r="E1071" s="585">
        <v>5905</v>
      </c>
      <c r="F1071" s="586">
        <v>0</v>
      </c>
    </row>
    <row r="1072" spans="1:6" x14ac:dyDescent="0.25">
      <c r="A1072" s="583" t="s">
        <v>1007</v>
      </c>
      <c r="B1072" s="158" t="s">
        <v>776</v>
      </c>
      <c r="C1072" s="158" t="s">
        <v>1104</v>
      </c>
      <c r="D1072" s="585">
        <v>6298</v>
      </c>
      <c r="E1072" s="585">
        <v>6298</v>
      </c>
      <c r="F1072" s="586">
        <v>0</v>
      </c>
    </row>
    <row r="1073" spans="1:6" x14ac:dyDescent="0.25">
      <c r="A1073" s="583" t="s">
        <v>1007</v>
      </c>
      <c r="B1073" s="158" t="s">
        <v>776</v>
      </c>
      <c r="C1073" s="158" t="s">
        <v>1104</v>
      </c>
      <c r="D1073" s="585">
        <v>6299</v>
      </c>
      <c r="E1073" s="585">
        <v>6299</v>
      </c>
      <c r="F1073" s="586">
        <v>0</v>
      </c>
    </row>
    <row r="1074" spans="1:6" x14ac:dyDescent="0.25">
      <c r="A1074" s="583" t="s">
        <v>1007</v>
      </c>
      <c r="B1074" s="158" t="s">
        <v>776</v>
      </c>
      <c r="C1074" s="158" t="s">
        <v>1105</v>
      </c>
      <c r="D1074" s="585">
        <v>39360</v>
      </c>
      <c r="E1074" s="585">
        <v>39360</v>
      </c>
      <c r="F1074" s="586">
        <v>0</v>
      </c>
    </row>
    <row r="1075" spans="1:6" x14ac:dyDescent="0.25">
      <c r="A1075" s="583" t="s">
        <v>1007</v>
      </c>
      <c r="B1075" s="158" t="s">
        <v>776</v>
      </c>
      <c r="C1075" s="158" t="s">
        <v>1107</v>
      </c>
      <c r="D1075" s="585">
        <v>9370</v>
      </c>
      <c r="E1075" s="585">
        <v>9370</v>
      </c>
      <c r="F1075" s="586">
        <v>0</v>
      </c>
    </row>
    <row r="1076" spans="1:6" x14ac:dyDescent="0.25">
      <c r="A1076" s="583" t="s">
        <v>1007</v>
      </c>
      <c r="B1076" s="158" t="s">
        <v>776</v>
      </c>
      <c r="C1076" s="158" t="s">
        <v>1110</v>
      </c>
      <c r="D1076" s="585">
        <v>5265</v>
      </c>
      <c r="E1076" s="585">
        <v>5265</v>
      </c>
      <c r="F1076" s="586">
        <v>0</v>
      </c>
    </row>
    <row r="1077" spans="1:6" x14ac:dyDescent="0.25">
      <c r="A1077" s="583" t="s">
        <v>1007</v>
      </c>
      <c r="B1077" s="158" t="s">
        <v>776</v>
      </c>
      <c r="C1077" s="158" t="s">
        <v>1110</v>
      </c>
      <c r="D1077" s="585">
        <v>5268</v>
      </c>
      <c r="E1077" s="585">
        <v>5268</v>
      </c>
      <c r="F1077" s="586">
        <v>0</v>
      </c>
    </row>
    <row r="1078" spans="1:6" x14ac:dyDescent="0.25">
      <c r="A1078" s="583" t="s">
        <v>1007</v>
      </c>
      <c r="B1078" s="158" t="s">
        <v>776</v>
      </c>
      <c r="C1078" s="158" t="s">
        <v>1110</v>
      </c>
      <c r="D1078" s="585">
        <v>5268</v>
      </c>
      <c r="E1078" s="585">
        <v>5268</v>
      </c>
      <c r="F1078" s="586">
        <v>0</v>
      </c>
    </row>
    <row r="1079" spans="1:6" x14ac:dyDescent="0.25">
      <c r="A1079" s="583" t="s">
        <v>1007</v>
      </c>
      <c r="B1079" s="158" t="s">
        <v>776</v>
      </c>
      <c r="C1079" s="158" t="s">
        <v>1110</v>
      </c>
      <c r="D1079" s="585">
        <v>5268</v>
      </c>
      <c r="E1079" s="585">
        <v>5268</v>
      </c>
      <c r="F1079" s="586">
        <v>0</v>
      </c>
    </row>
    <row r="1080" spans="1:6" x14ac:dyDescent="0.25">
      <c r="A1080" s="583" t="s">
        <v>1007</v>
      </c>
      <c r="B1080" s="158" t="s">
        <v>776</v>
      </c>
      <c r="C1080" s="158" t="s">
        <v>1110</v>
      </c>
      <c r="D1080" s="585">
        <v>5268</v>
      </c>
      <c r="E1080" s="585">
        <v>5268</v>
      </c>
      <c r="F1080" s="586">
        <v>0</v>
      </c>
    </row>
    <row r="1081" spans="1:6" x14ac:dyDescent="0.25">
      <c r="A1081" s="583" t="s">
        <v>1007</v>
      </c>
      <c r="B1081" s="158" t="s">
        <v>776</v>
      </c>
      <c r="C1081" s="158" t="s">
        <v>1110</v>
      </c>
      <c r="D1081" s="585">
        <v>5268</v>
      </c>
      <c r="E1081" s="585">
        <v>5268</v>
      </c>
      <c r="F1081" s="586">
        <v>0</v>
      </c>
    </row>
    <row r="1082" spans="1:6" x14ac:dyDescent="0.25">
      <c r="A1082" s="583" t="s">
        <v>1007</v>
      </c>
      <c r="B1082" s="158" t="s">
        <v>776</v>
      </c>
      <c r="C1082" s="158" t="s">
        <v>1110</v>
      </c>
      <c r="D1082" s="585">
        <v>5268</v>
      </c>
      <c r="E1082" s="585">
        <v>5268</v>
      </c>
      <c r="F1082" s="586">
        <v>0</v>
      </c>
    </row>
    <row r="1083" spans="1:6" x14ac:dyDescent="0.25">
      <c r="A1083" s="583" t="s">
        <v>1007</v>
      </c>
      <c r="B1083" s="158" t="s">
        <v>776</v>
      </c>
      <c r="C1083" s="158" t="s">
        <v>1110</v>
      </c>
      <c r="D1083" s="585">
        <v>5268</v>
      </c>
      <c r="E1083" s="585">
        <v>5268</v>
      </c>
      <c r="F1083" s="586">
        <v>0</v>
      </c>
    </row>
    <row r="1084" spans="1:6" x14ac:dyDescent="0.25">
      <c r="A1084" s="583" t="s">
        <v>1007</v>
      </c>
      <c r="B1084" s="158" t="s">
        <v>776</v>
      </c>
      <c r="C1084" s="158" t="s">
        <v>1110</v>
      </c>
      <c r="D1084" s="585">
        <v>5268</v>
      </c>
      <c r="E1084" s="585">
        <v>5268</v>
      </c>
      <c r="F1084" s="586">
        <v>0</v>
      </c>
    </row>
    <row r="1085" spans="1:6" x14ac:dyDescent="0.25">
      <c r="A1085" s="583" t="s">
        <v>1007</v>
      </c>
      <c r="B1085" s="158" t="s">
        <v>776</v>
      </c>
      <c r="C1085" s="158" t="s">
        <v>1110</v>
      </c>
      <c r="D1085" s="585">
        <v>5268</v>
      </c>
      <c r="E1085" s="585">
        <v>5268</v>
      </c>
      <c r="F1085" s="586">
        <v>0</v>
      </c>
    </row>
    <row r="1086" spans="1:6" x14ac:dyDescent="0.25">
      <c r="A1086" s="583" t="s">
        <v>1007</v>
      </c>
      <c r="B1086" s="158" t="s">
        <v>776</v>
      </c>
      <c r="C1086" s="158" t="s">
        <v>1143</v>
      </c>
      <c r="D1086" s="585">
        <v>62700</v>
      </c>
      <c r="E1086" s="585">
        <v>62700</v>
      </c>
      <c r="F1086" s="586">
        <v>0</v>
      </c>
    </row>
    <row r="1087" spans="1:6" x14ac:dyDescent="0.25">
      <c r="A1087" s="583" t="s">
        <v>1007</v>
      </c>
      <c r="B1087" s="158" t="s">
        <v>776</v>
      </c>
      <c r="C1087" s="158" t="s">
        <v>1144</v>
      </c>
      <c r="D1087" s="585">
        <v>32250</v>
      </c>
      <c r="E1087" s="585">
        <v>32250</v>
      </c>
      <c r="F1087" s="586">
        <v>0</v>
      </c>
    </row>
    <row r="1088" spans="1:6" x14ac:dyDescent="0.25">
      <c r="A1088" s="583" t="s">
        <v>1007</v>
      </c>
      <c r="B1088" s="158" t="s">
        <v>776</v>
      </c>
      <c r="C1088" s="158" t="s">
        <v>1144</v>
      </c>
      <c r="D1088" s="585">
        <v>32250</v>
      </c>
      <c r="E1088" s="585">
        <v>32250</v>
      </c>
      <c r="F1088" s="586">
        <v>0</v>
      </c>
    </row>
    <row r="1089" spans="1:6" x14ac:dyDescent="0.25">
      <c r="A1089" s="583" t="s">
        <v>1007</v>
      </c>
      <c r="B1089" s="158" t="s">
        <v>776</v>
      </c>
      <c r="C1089" s="158" t="s">
        <v>1144</v>
      </c>
      <c r="D1089" s="585">
        <v>32250</v>
      </c>
      <c r="E1089" s="585">
        <v>32250</v>
      </c>
      <c r="F1089" s="586">
        <v>0</v>
      </c>
    </row>
    <row r="1090" spans="1:6" x14ac:dyDescent="0.25">
      <c r="A1090" s="583" t="s">
        <v>1007</v>
      </c>
      <c r="B1090" s="158" t="s">
        <v>776</v>
      </c>
      <c r="C1090" s="158" t="s">
        <v>1144</v>
      </c>
      <c r="D1090" s="585">
        <v>32250</v>
      </c>
      <c r="E1090" s="585">
        <v>32250</v>
      </c>
      <c r="F1090" s="586">
        <v>0</v>
      </c>
    </row>
    <row r="1091" spans="1:6" x14ac:dyDescent="0.25">
      <c r="A1091" s="583" t="s">
        <v>1007</v>
      </c>
      <c r="B1091" s="158" t="s">
        <v>776</v>
      </c>
      <c r="C1091" s="158" t="s">
        <v>1175</v>
      </c>
      <c r="D1091" s="585">
        <v>525000</v>
      </c>
      <c r="E1091" s="585">
        <v>525000</v>
      </c>
      <c r="F1091" s="586">
        <v>0</v>
      </c>
    </row>
    <row r="1092" spans="1:6" x14ac:dyDescent="0.25">
      <c r="A1092" s="583" t="s">
        <v>1007</v>
      </c>
      <c r="B1092" s="158" t="s">
        <v>776</v>
      </c>
      <c r="C1092" s="158" t="s">
        <v>1176</v>
      </c>
      <c r="D1092" s="585">
        <v>29139</v>
      </c>
      <c r="E1092" s="585">
        <v>29139</v>
      </c>
      <c r="F1092" s="586">
        <v>0</v>
      </c>
    </row>
    <row r="1093" spans="1:6" x14ac:dyDescent="0.25">
      <c r="A1093" s="583" t="s">
        <v>1007</v>
      </c>
      <c r="B1093" s="158" t="s">
        <v>776</v>
      </c>
      <c r="C1093" s="158" t="s">
        <v>1177</v>
      </c>
      <c r="D1093" s="585">
        <v>31520</v>
      </c>
      <c r="E1093" s="585">
        <v>31520</v>
      </c>
      <c r="F1093" s="586">
        <v>0</v>
      </c>
    </row>
    <row r="1094" spans="1:6" x14ac:dyDescent="0.25">
      <c r="A1094" s="583" t="s">
        <v>1007</v>
      </c>
      <c r="B1094" s="158" t="s">
        <v>776</v>
      </c>
      <c r="C1094" s="158" t="s">
        <v>1178</v>
      </c>
      <c r="D1094" s="585">
        <v>964000</v>
      </c>
      <c r="E1094" s="585">
        <v>964000</v>
      </c>
      <c r="F1094" s="586">
        <v>0</v>
      </c>
    </row>
    <row r="1095" spans="1:6" x14ac:dyDescent="0.25">
      <c r="A1095" s="583" t="s">
        <v>1007</v>
      </c>
      <c r="B1095" s="158" t="s">
        <v>776</v>
      </c>
      <c r="C1095" s="158" t="s">
        <v>1192</v>
      </c>
      <c r="D1095" s="585">
        <v>64000</v>
      </c>
      <c r="E1095" s="585">
        <v>64000</v>
      </c>
      <c r="F1095" s="586">
        <v>0</v>
      </c>
    </row>
    <row r="1096" spans="1:6" x14ac:dyDescent="0.25">
      <c r="A1096" s="583" t="s">
        <v>1007</v>
      </c>
      <c r="B1096" s="158" t="s">
        <v>776</v>
      </c>
      <c r="C1096" s="158" t="s">
        <v>1195</v>
      </c>
      <c r="D1096" s="585">
        <v>65020</v>
      </c>
      <c r="E1096" s="585">
        <v>65020</v>
      </c>
      <c r="F1096" s="586">
        <v>0</v>
      </c>
    </row>
    <row r="1097" spans="1:6" x14ac:dyDescent="0.25">
      <c r="A1097" s="583" t="s">
        <v>1007</v>
      </c>
      <c r="B1097" s="158" t="s">
        <v>776</v>
      </c>
      <c r="C1097" s="158" t="s">
        <v>1196</v>
      </c>
      <c r="D1097" s="585">
        <v>17600</v>
      </c>
      <c r="E1097" s="585">
        <v>17600</v>
      </c>
      <c r="F1097" s="586">
        <v>0</v>
      </c>
    </row>
    <row r="1098" spans="1:6" x14ac:dyDescent="0.25">
      <c r="A1098" s="583" t="s">
        <v>1007</v>
      </c>
      <c r="B1098" s="158" t="s">
        <v>776</v>
      </c>
      <c r="C1098" s="158" t="s">
        <v>1197</v>
      </c>
      <c r="D1098" s="585">
        <v>8000</v>
      </c>
      <c r="E1098" s="585">
        <v>8000</v>
      </c>
      <c r="F1098" s="586">
        <v>0</v>
      </c>
    </row>
    <row r="1099" spans="1:6" x14ac:dyDescent="0.25">
      <c r="A1099" s="583" t="s">
        <v>1007</v>
      </c>
      <c r="B1099" s="158" t="s">
        <v>776</v>
      </c>
      <c r="C1099" s="158" t="s">
        <v>1198</v>
      </c>
      <c r="D1099" s="585">
        <v>32956</v>
      </c>
      <c r="E1099" s="585">
        <v>32956</v>
      </c>
      <c r="F1099" s="586">
        <v>0</v>
      </c>
    </row>
    <row r="1100" spans="1:6" x14ac:dyDescent="0.25">
      <c r="A1100" s="583" t="s">
        <v>1007</v>
      </c>
      <c r="B1100" s="158" t="s">
        <v>776</v>
      </c>
      <c r="C1100" s="158" t="s">
        <v>1199</v>
      </c>
      <c r="D1100" s="585">
        <v>20000</v>
      </c>
      <c r="E1100" s="585">
        <v>20000</v>
      </c>
      <c r="F1100" s="586">
        <v>0</v>
      </c>
    </row>
    <row r="1101" spans="1:6" x14ac:dyDescent="0.25">
      <c r="A1101" s="583" t="s">
        <v>1007</v>
      </c>
      <c r="B1101" s="158" t="s">
        <v>776</v>
      </c>
      <c r="C1101" s="158" t="s">
        <v>1200</v>
      </c>
      <c r="D1101" s="585">
        <v>90280</v>
      </c>
      <c r="E1101" s="585">
        <v>90280</v>
      </c>
      <c r="F1101" s="586">
        <v>0</v>
      </c>
    </row>
    <row r="1102" spans="1:6" x14ac:dyDescent="0.25">
      <c r="A1102" s="583" t="s">
        <v>1007</v>
      </c>
      <c r="B1102" s="158" t="s">
        <v>776</v>
      </c>
      <c r="C1102" s="158" t="s">
        <v>1201</v>
      </c>
      <c r="D1102" s="585">
        <v>148987</v>
      </c>
      <c r="E1102" s="585">
        <v>148987</v>
      </c>
      <c r="F1102" s="586">
        <v>0</v>
      </c>
    </row>
    <row r="1103" spans="1:6" x14ac:dyDescent="0.25">
      <c r="A1103" s="583" t="s">
        <v>1007</v>
      </c>
      <c r="B1103" s="158" t="s">
        <v>776</v>
      </c>
      <c r="C1103" s="158" t="s">
        <v>1202</v>
      </c>
      <c r="D1103" s="585">
        <v>29000</v>
      </c>
      <c r="E1103" s="585">
        <v>29000</v>
      </c>
      <c r="F1103" s="586">
        <v>0</v>
      </c>
    </row>
    <row r="1104" spans="1:6" x14ac:dyDescent="0.25">
      <c r="A1104" s="583" t="s">
        <v>1007</v>
      </c>
      <c r="B1104" s="158" t="s">
        <v>776</v>
      </c>
      <c r="C1104" s="158" t="s">
        <v>1203</v>
      </c>
      <c r="D1104" s="585">
        <v>140000</v>
      </c>
      <c r="E1104" s="585">
        <v>140000</v>
      </c>
      <c r="F1104" s="586">
        <v>0</v>
      </c>
    </row>
    <row r="1105" spans="1:6" x14ac:dyDescent="0.25">
      <c r="A1105" s="583" t="s">
        <v>1007</v>
      </c>
      <c r="B1105" s="158" t="s">
        <v>776</v>
      </c>
      <c r="C1105" s="158" t="s">
        <v>1204</v>
      </c>
      <c r="D1105" s="585">
        <v>39400</v>
      </c>
      <c r="E1105" s="585">
        <v>39400</v>
      </c>
      <c r="F1105" s="586">
        <v>0</v>
      </c>
    </row>
    <row r="1106" spans="1:6" x14ac:dyDescent="0.25">
      <c r="A1106" s="583" t="s">
        <v>1007</v>
      </c>
      <c r="B1106" s="158" t="s">
        <v>776</v>
      </c>
      <c r="C1106" s="158" t="s">
        <v>1205</v>
      </c>
      <c r="D1106" s="585">
        <v>388960</v>
      </c>
      <c r="E1106" s="585">
        <v>388960</v>
      </c>
      <c r="F1106" s="586">
        <v>0</v>
      </c>
    </row>
    <row r="1107" spans="1:6" x14ac:dyDescent="0.25">
      <c r="A1107" s="583" t="s">
        <v>1007</v>
      </c>
      <c r="B1107" s="158" t="s">
        <v>776</v>
      </c>
      <c r="C1107" s="158" t="s">
        <v>1206</v>
      </c>
      <c r="D1107" s="585">
        <v>417280</v>
      </c>
      <c r="E1107" s="585">
        <v>417280</v>
      </c>
      <c r="F1107" s="586">
        <v>0</v>
      </c>
    </row>
    <row r="1108" spans="1:6" x14ac:dyDescent="0.25">
      <c r="A1108" s="583" t="s">
        <v>1007</v>
      </c>
      <c r="B1108" s="158" t="s">
        <v>776</v>
      </c>
      <c r="C1108" s="158" t="s">
        <v>1207</v>
      </c>
      <c r="D1108" s="585">
        <v>17500</v>
      </c>
      <c r="E1108" s="585">
        <v>17500</v>
      </c>
      <c r="F1108" s="586">
        <v>0</v>
      </c>
    </row>
    <row r="1109" spans="1:6" x14ac:dyDescent="0.25">
      <c r="A1109" s="583" t="s">
        <v>1007</v>
      </c>
      <c r="B1109" s="158" t="s">
        <v>776</v>
      </c>
      <c r="C1109" s="158" t="s">
        <v>1208</v>
      </c>
      <c r="D1109" s="585">
        <v>99800</v>
      </c>
      <c r="E1109" s="585">
        <v>99800</v>
      </c>
      <c r="F1109" s="586">
        <v>0</v>
      </c>
    </row>
    <row r="1110" spans="1:6" x14ac:dyDescent="0.25">
      <c r="A1110" s="583" t="s">
        <v>1007</v>
      </c>
      <c r="B1110" s="158" t="s">
        <v>776</v>
      </c>
      <c r="C1110" s="158" t="s">
        <v>1209</v>
      </c>
      <c r="D1110" s="585">
        <v>161000</v>
      </c>
      <c r="E1110" s="585">
        <v>161000</v>
      </c>
      <c r="F1110" s="586">
        <v>0</v>
      </c>
    </row>
    <row r="1111" spans="1:6" x14ac:dyDescent="0.25">
      <c r="A1111" s="583" t="s">
        <v>1007</v>
      </c>
      <c r="B1111" s="158" t="s">
        <v>776</v>
      </c>
      <c r="C1111" s="158" t="s">
        <v>1210</v>
      </c>
      <c r="D1111" s="585">
        <v>902500</v>
      </c>
      <c r="E1111" s="585">
        <v>902500</v>
      </c>
      <c r="F1111" s="586">
        <v>0</v>
      </c>
    </row>
    <row r="1112" spans="1:6" x14ac:dyDescent="0.25">
      <c r="A1112" s="583" t="s">
        <v>1007</v>
      </c>
      <c r="B1112" s="158" t="s">
        <v>776</v>
      </c>
      <c r="C1112" s="158" t="s">
        <v>1210</v>
      </c>
      <c r="D1112" s="585">
        <v>902500</v>
      </c>
      <c r="E1112" s="585">
        <v>902500</v>
      </c>
      <c r="F1112" s="586">
        <v>0</v>
      </c>
    </row>
    <row r="1113" spans="1:6" x14ac:dyDescent="0.25">
      <c r="A1113" s="583" t="s">
        <v>1007</v>
      </c>
      <c r="B1113" s="158" t="s">
        <v>776</v>
      </c>
      <c r="C1113" s="158" t="s">
        <v>1211</v>
      </c>
      <c r="D1113" s="585">
        <v>484000</v>
      </c>
      <c r="E1113" s="585">
        <v>484000</v>
      </c>
      <c r="F1113" s="586">
        <v>0</v>
      </c>
    </row>
    <row r="1114" spans="1:6" x14ac:dyDescent="0.25">
      <c r="A1114" s="583" t="s">
        <v>1007</v>
      </c>
      <c r="B1114" s="158" t="s">
        <v>776</v>
      </c>
      <c r="C1114" s="158" t="s">
        <v>1212</v>
      </c>
      <c r="D1114" s="585">
        <v>25000</v>
      </c>
      <c r="E1114" s="585">
        <v>25000</v>
      </c>
      <c r="F1114" s="586">
        <v>0</v>
      </c>
    </row>
    <row r="1115" spans="1:6" x14ac:dyDescent="0.25">
      <c r="A1115" s="583" t="s">
        <v>1007</v>
      </c>
      <c r="B1115" s="158" t="s">
        <v>776</v>
      </c>
      <c r="C1115" s="158" t="s">
        <v>1213</v>
      </c>
      <c r="D1115" s="585">
        <v>10436</v>
      </c>
      <c r="E1115" s="585">
        <v>10436</v>
      </c>
      <c r="F1115" s="586">
        <v>0</v>
      </c>
    </row>
    <row r="1116" spans="1:6" x14ac:dyDescent="0.25">
      <c r="A1116" s="583" t="s">
        <v>1007</v>
      </c>
      <c r="B1116" s="158" t="s">
        <v>776</v>
      </c>
      <c r="C1116" s="158" t="s">
        <v>1214</v>
      </c>
      <c r="D1116" s="585">
        <v>192480</v>
      </c>
      <c r="E1116" s="585">
        <v>192480</v>
      </c>
      <c r="F1116" s="586">
        <v>0</v>
      </c>
    </row>
    <row r="1117" spans="1:6" x14ac:dyDescent="0.25">
      <c r="A1117" s="583" t="s">
        <v>1007</v>
      </c>
      <c r="B1117" s="158" t="s">
        <v>776</v>
      </c>
      <c r="C1117" s="158" t="s">
        <v>1217</v>
      </c>
      <c r="D1117" s="585">
        <v>80000</v>
      </c>
      <c r="E1117" s="585">
        <v>80000</v>
      </c>
      <c r="F1117" s="586">
        <v>0</v>
      </c>
    </row>
    <row r="1118" spans="1:6" x14ac:dyDescent="0.25">
      <c r="A1118" s="583" t="s">
        <v>1007</v>
      </c>
      <c r="B1118" s="158" t="s">
        <v>776</v>
      </c>
      <c r="C1118" s="158" t="s">
        <v>1218</v>
      </c>
      <c r="D1118" s="585">
        <v>35640</v>
      </c>
      <c r="E1118" s="585">
        <v>35640</v>
      </c>
      <c r="F1118" s="586">
        <v>0</v>
      </c>
    </row>
    <row r="1119" spans="1:6" x14ac:dyDescent="0.25">
      <c r="A1119" s="583" t="s">
        <v>1007</v>
      </c>
      <c r="B1119" s="158" t="s">
        <v>776</v>
      </c>
      <c r="C1119" s="158" t="s">
        <v>1219</v>
      </c>
      <c r="D1119" s="585">
        <v>33400</v>
      </c>
      <c r="E1119" s="585">
        <v>33400</v>
      </c>
      <c r="F1119" s="586">
        <v>0</v>
      </c>
    </row>
    <row r="1120" spans="1:6" x14ac:dyDescent="0.25">
      <c r="A1120" s="583" t="s">
        <v>1007</v>
      </c>
      <c r="B1120" s="158" t="s">
        <v>776</v>
      </c>
      <c r="C1120" s="158" t="s">
        <v>1220</v>
      </c>
      <c r="D1120" s="585">
        <v>10000</v>
      </c>
      <c r="E1120" s="585">
        <v>10000</v>
      </c>
      <c r="F1120" s="586">
        <v>0</v>
      </c>
    </row>
    <row r="1121" spans="1:6" x14ac:dyDescent="0.25">
      <c r="A1121" s="583" t="s">
        <v>1007</v>
      </c>
      <c r="B1121" s="158" t="s">
        <v>776</v>
      </c>
      <c r="C1121" s="158" t="s">
        <v>1221</v>
      </c>
      <c r="D1121" s="585">
        <v>48960</v>
      </c>
      <c r="E1121" s="585">
        <v>48960</v>
      </c>
      <c r="F1121" s="586">
        <v>0</v>
      </c>
    </row>
    <row r="1122" spans="1:6" x14ac:dyDescent="0.25">
      <c r="A1122" s="583" t="s">
        <v>1007</v>
      </c>
      <c r="B1122" s="158" t="s">
        <v>776</v>
      </c>
      <c r="C1122" s="158" t="s">
        <v>1222</v>
      </c>
      <c r="D1122" s="585">
        <v>227240</v>
      </c>
      <c r="E1122" s="585">
        <v>227240</v>
      </c>
      <c r="F1122" s="586">
        <v>0</v>
      </c>
    </row>
    <row r="1123" spans="1:6" x14ac:dyDescent="0.25">
      <c r="A1123" s="583" t="s">
        <v>1007</v>
      </c>
      <c r="B1123" s="158" t="s">
        <v>776</v>
      </c>
      <c r="C1123" s="158" t="s">
        <v>1223</v>
      </c>
      <c r="D1123" s="585">
        <v>180000</v>
      </c>
      <c r="E1123" s="585">
        <v>180000</v>
      </c>
      <c r="F1123" s="586">
        <v>0</v>
      </c>
    </row>
    <row r="1124" spans="1:6" x14ac:dyDescent="0.25">
      <c r="A1124" s="583" t="s">
        <v>1007</v>
      </c>
      <c r="B1124" s="158" t="s">
        <v>776</v>
      </c>
      <c r="C1124" s="158" t="s">
        <v>1223</v>
      </c>
      <c r="D1124" s="585">
        <v>180000</v>
      </c>
      <c r="E1124" s="585">
        <v>180000</v>
      </c>
      <c r="F1124" s="586">
        <v>0</v>
      </c>
    </row>
    <row r="1125" spans="1:6" x14ac:dyDescent="0.25">
      <c r="A1125" s="583" t="s">
        <v>1007</v>
      </c>
      <c r="B1125" s="158" t="s">
        <v>776</v>
      </c>
      <c r="C1125" s="158" t="s">
        <v>1223</v>
      </c>
      <c r="D1125" s="585">
        <v>180000</v>
      </c>
      <c r="E1125" s="585">
        <v>180000</v>
      </c>
      <c r="F1125" s="586">
        <v>0</v>
      </c>
    </row>
    <row r="1126" spans="1:6" x14ac:dyDescent="0.25">
      <c r="A1126" s="583" t="s">
        <v>1007</v>
      </c>
      <c r="B1126" s="158" t="s">
        <v>776</v>
      </c>
      <c r="C1126" s="158" t="s">
        <v>1224</v>
      </c>
      <c r="D1126" s="585">
        <v>220000</v>
      </c>
      <c r="E1126" s="585">
        <v>220000</v>
      </c>
      <c r="F1126" s="586">
        <v>0</v>
      </c>
    </row>
    <row r="1127" spans="1:6" x14ac:dyDescent="0.25">
      <c r="A1127" s="583" t="s">
        <v>1007</v>
      </c>
      <c r="B1127" s="158" t="s">
        <v>776</v>
      </c>
      <c r="C1127" s="158" t="s">
        <v>1225</v>
      </c>
      <c r="D1127" s="585">
        <v>39875</v>
      </c>
      <c r="E1127" s="585">
        <v>39875</v>
      </c>
      <c r="F1127" s="586">
        <v>0</v>
      </c>
    </row>
    <row r="1128" spans="1:6" x14ac:dyDescent="0.25">
      <c r="A1128" s="583" t="s">
        <v>1007</v>
      </c>
      <c r="B1128" s="158" t="s">
        <v>776</v>
      </c>
      <c r="C1128" s="158" t="s">
        <v>1237</v>
      </c>
      <c r="D1128" s="585">
        <v>96188</v>
      </c>
      <c r="E1128" s="585">
        <v>96188</v>
      </c>
      <c r="F1128" s="586">
        <v>0</v>
      </c>
    </row>
    <row r="1129" spans="1:6" x14ac:dyDescent="0.25">
      <c r="A1129" s="583" t="s">
        <v>1007</v>
      </c>
      <c r="B1129" s="158" t="s">
        <v>776</v>
      </c>
      <c r="C1129" s="158" t="s">
        <v>1252</v>
      </c>
      <c r="D1129" s="585">
        <v>698614</v>
      </c>
      <c r="E1129" s="585">
        <v>698614</v>
      </c>
      <c r="F1129" s="586">
        <v>0</v>
      </c>
    </row>
    <row r="1130" spans="1:6" x14ac:dyDescent="0.25">
      <c r="A1130" s="583" t="s">
        <v>1007</v>
      </c>
      <c r="B1130" s="158" t="s">
        <v>776</v>
      </c>
      <c r="C1130" s="158" t="s">
        <v>1253</v>
      </c>
      <c r="D1130" s="585">
        <v>54500</v>
      </c>
      <c r="E1130" s="585">
        <v>54500</v>
      </c>
      <c r="F1130" s="586">
        <v>0</v>
      </c>
    </row>
    <row r="1131" spans="1:6" x14ac:dyDescent="0.25">
      <c r="A1131" s="583" t="s">
        <v>1007</v>
      </c>
      <c r="B1131" s="158" t="s">
        <v>776</v>
      </c>
      <c r="C1131" s="158" t="s">
        <v>1254</v>
      </c>
      <c r="D1131" s="585">
        <v>18000</v>
      </c>
      <c r="E1131" s="585">
        <v>18000</v>
      </c>
      <c r="F1131" s="586">
        <v>0</v>
      </c>
    </row>
    <row r="1132" spans="1:6" x14ac:dyDescent="0.25">
      <c r="A1132" s="583" t="s">
        <v>1007</v>
      </c>
      <c r="B1132" s="158" t="s">
        <v>776</v>
      </c>
      <c r="C1132" s="158" t="s">
        <v>1255</v>
      </c>
      <c r="D1132" s="585">
        <v>12400</v>
      </c>
      <c r="E1132" s="585">
        <v>12400</v>
      </c>
      <c r="F1132" s="586">
        <v>0</v>
      </c>
    </row>
    <row r="1133" spans="1:6" x14ac:dyDescent="0.25">
      <c r="A1133" s="583" t="s">
        <v>1007</v>
      </c>
      <c r="B1133" s="158" t="s">
        <v>776</v>
      </c>
      <c r="C1133" s="158" t="s">
        <v>1255</v>
      </c>
      <c r="D1133" s="585">
        <v>12400</v>
      </c>
      <c r="E1133" s="585">
        <v>12400</v>
      </c>
      <c r="F1133" s="586">
        <v>0</v>
      </c>
    </row>
    <row r="1134" spans="1:6" x14ac:dyDescent="0.25">
      <c r="A1134" s="583" t="s">
        <v>1007</v>
      </c>
      <c r="B1134" s="158" t="s">
        <v>776</v>
      </c>
      <c r="C1134" s="158" t="s">
        <v>1256</v>
      </c>
      <c r="D1134" s="585">
        <v>15000</v>
      </c>
      <c r="E1134" s="585">
        <v>15000</v>
      </c>
      <c r="F1134" s="586">
        <v>0</v>
      </c>
    </row>
    <row r="1135" spans="1:6" x14ac:dyDescent="0.25">
      <c r="A1135" s="583" t="s">
        <v>1007</v>
      </c>
      <c r="B1135" s="158" t="s">
        <v>776</v>
      </c>
      <c r="C1135" s="158" t="s">
        <v>1257</v>
      </c>
      <c r="D1135" s="585">
        <v>33300</v>
      </c>
      <c r="E1135" s="585">
        <v>33300</v>
      </c>
      <c r="F1135" s="586">
        <v>0</v>
      </c>
    </row>
    <row r="1136" spans="1:6" x14ac:dyDescent="0.25">
      <c r="A1136" s="583" t="s">
        <v>1007</v>
      </c>
      <c r="B1136" s="158" t="s">
        <v>776</v>
      </c>
      <c r="C1136" s="158" t="s">
        <v>1258</v>
      </c>
      <c r="D1136" s="585">
        <v>50000</v>
      </c>
      <c r="E1136" s="585">
        <v>50000</v>
      </c>
      <c r="F1136" s="586">
        <v>0</v>
      </c>
    </row>
    <row r="1137" spans="1:6" x14ac:dyDescent="0.25">
      <c r="A1137" s="583" t="s">
        <v>1007</v>
      </c>
      <c r="B1137" s="158" t="s">
        <v>776</v>
      </c>
      <c r="C1137" s="158" t="s">
        <v>1259</v>
      </c>
      <c r="D1137" s="585">
        <v>50000</v>
      </c>
      <c r="E1137" s="585">
        <v>50000</v>
      </c>
      <c r="F1137" s="586">
        <v>0</v>
      </c>
    </row>
    <row r="1138" spans="1:6" x14ac:dyDescent="0.25">
      <c r="A1138" s="583" t="s">
        <v>1007</v>
      </c>
      <c r="B1138" s="158" t="s">
        <v>776</v>
      </c>
      <c r="C1138" s="158" t="s">
        <v>1260</v>
      </c>
      <c r="D1138" s="585">
        <v>4660</v>
      </c>
      <c r="E1138" s="585">
        <v>4660</v>
      </c>
      <c r="F1138" s="586">
        <v>0</v>
      </c>
    </row>
    <row r="1139" spans="1:6" x14ac:dyDescent="0.25">
      <c r="A1139" s="583" t="s">
        <v>1007</v>
      </c>
      <c r="B1139" s="158" t="s">
        <v>776</v>
      </c>
      <c r="C1139" s="158" t="s">
        <v>1261</v>
      </c>
      <c r="D1139" s="585">
        <v>35000</v>
      </c>
      <c r="E1139" s="585">
        <v>35000</v>
      </c>
      <c r="F1139" s="586">
        <v>0</v>
      </c>
    </row>
    <row r="1140" spans="1:6" x14ac:dyDescent="0.25">
      <c r="A1140" s="583" t="s">
        <v>1007</v>
      </c>
      <c r="B1140" s="158" t="s">
        <v>776</v>
      </c>
      <c r="C1140" s="158" t="s">
        <v>1262</v>
      </c>
      <c r="D1140" s="585">
        <v>36250</v>
      </c>
      <c r="E1140" s="585">
        <v>36250</v>
      </c>
      <c r="F1140" s="586">
        <v>0</v>
      </c>
    </row>
    <row r="1141" spans="1:6" x14ac:dyDescent="0.25">
      <c r="A1141" s="583" t="s">
        <v>1007</v>
      </c>
      <c r="B1141" s="158" t="s">
        <v>776</v>
      </c>
      <c r="C1141" s="158" t="s">
        <v>1263</v>
      </c>
      <c r="D1141" s="585">
        <v>20300</v>
      </c>
      <c r="E1141" s="585">
        <v>20300</v>
      </c>
      <c r="F1141" s="586">
        <v>0</v>
      </c>
    </row>
    <row r="1142" spans="1:6" x14ac:dyDescent="0.25">
      <c r="A1142" s="583" t="s">
        <v>1007</v>
      </c>
      <c r="B1142" s="158" t="s">
        <v>776</v>
      </c>
      <c r="C1142" s="158" t="s">
        <v>1263</v>
      </c>
      <c r="D1142" s="585">
        <v>20300</v>
      </c>
      <c r="E1142" s="585">
        <v>20300</v>
      </c>
      <c r="F1142" s="586">
        <v>0</v>
      </c>
    </row>
    <row r="1143" spans="1:6" x14ac:dyDescent="0.25">
      <c r="A1143" s="583" t="s">
        <v>1007</v>
      </c>
      <c r="B1143" s="158" t="s">
        <v>776</v>
      </c>
      <c r="C1143" s="158" t="s">
        <v>1264</v>
      </c>
      <c r="D1143" s="585">
        <v>150000</v>
      </c>
      <c r="E1143" s="585">
        <v>150000</v>
      </c>
      <c r="F1143" s="586">
        <v>0</v>
      </c>
    </row>
    <row r="1144" spans="1:6" x14ac:dyDescent="0.25">
      <c r="A1144" s="583" t="s">
        <v>1007</v>
      </c>
      <c r="B1144" s="158" t="s">
        <v>776</v>
      </c>
      <c r="C1144" s="158" t="s">
        <v>1232</v>
      </c>
      <c r="D1144" s="585">
        <v>58500</v>
      </c>
      <c r="E1144" s="585">
        <v>58500</v>
      </c>
      <c r="F1144" s="586">
        <v>0</v>
      </c>
    </row>
    <row r="1145" spans="1:6" x14ac:dyDescent="0.25">
      <c r="A1145" s="583" t="s">
        <v>1007</v>
      </c>
      <c r="B1145" s="158" t="s">
        <v>776</v>
      </c>
      <c r="C1145" s="158" t="s">
        <v>1232</v>
      </c>
      <c r="D1145" s="585">
        <v>58500</v>
      </c>
      <c r="E1145" s="585">
        <v>58500</v>
      </c>
      <c r="F1145" s="586">
        <v>0</v>
      </c>
    </row>
    <row r="1146" spans="1:6" x14ac:dyDescent="0.25">
      <c r="A1146" s="583" t="s">
        <v>1007</v>
      </c>
      <c r="B1146" s="158" t="s">
        <v>776</v>
      </c>
      <c r="C1146" s="158" t="s">
        <v>1232</v>
      </c>
      <c r="D1146" s="585">
        <v>58500</v>
      </c>
      <c r="E1146" s="585">
        <v>58500</v>
      </c>
      <c r="F1146" s="586">
        <v>0</v>
      </c>
    </row>
    <row r="1147" spans="1:6" x14ac:dyDescent="0.25">
      <c r="A1147" s="583" t="s">
        <v>1007</v>
      </c>
      <c r="B1147" s="158" t="s">
        <v>776</v>
      </c>
      <c r="C1147" s="158" t="s">
        <v>1265</v>
      </c>
      <c r="D1147" s="585">
        <v>52500</v>
      </c>
      <c r="E1147" s="585">
        <v>52500</v>
      </c>
      <c r="F1147" s="586">
        <v>0</v>
      </c>
    </row>
    <row r="1148" spans="1:6" x14ac:dyDescent="0.25">
      <c r="A1148" s="583" t="s">
        <v>1007</v>
      </c>
      <c r="B1148" s="158" t="s">
        <v>776</v>
      </c>
      <c r="C1148" s="158" t="s">
        <v>1266</v>
      </c>
      <c r="D1148" s="585">
        <v>250000</v>
      </c>
      <c r="E1148" s="585">
        <v>250000</v>
      </c>
      <c r="F1148" s="586">
        <v>0</v>
      </c>
    </row>
    <row r="1149" spans="1:6" x14ac:dyDescent="0.25">
      <c r="A1149" s="583" t="s">
        <v>1007</v>
      </c>
      <c r="B1149" s="158" t="s">
        <v>776</v>
      </c>
      <c r="C1149" s="158" t="s">
        <v>1267</v>
      </c>
      <c r="D1149" s="585">
        <v>917358</v>
      </c>
      <c r="E1149" s="585">
        <v>917358</v>
      </c>
      <c r="F1149" s="586">
        <v>0</v>
      </c>
    </row>
    <row r="1150" spans="1:6" x14ac:dyDescent="0.25">
      <c r="A1150" s="583" t="s">
        <v>1007</v>
      </c>
      <c r="B1150" s="158" t="s">
        <v>776</v>
      </c>
      <c r="C1150" s="158" t="s">
        <v>1268</v>
      </c>
      <c r="D1150" s="585">
        <v>40000</v>
      </c>
      <c r="E1150" s="585">
        <v>40000</v>
      </c>
      <c r="F1150" s="586">
        <v>0</v>
      </c>
    </row>
    <row r="1151" spans="1:6" x14ac:dyDescent="0.25">
      <c r="A1151" s="583" t="s">
        <v>1007</v>
      </c>
      <c r="B1151" s="158" t="s">
        <v>776</v>
      </c>
      <c r="C1151" s="158" t="s">
        <v>1269</v>
      </c>
      <c r="D1151" s="585">
        <v>99940</v>
      </c>
      <c r="E1151" s="585">
        <v>99940</v>
      </c>
      <c r="F1151" s="586">
        <v>0</v>
      </c>
    </row>
    <row r="1152" spans="1:6" x14ac:dyDescent="0.25">
      <c r="A1152" s="583" t="s">
        <v>1007</v>
      </c>
      <c r="B1152" s="158" t="s">
        <v>776</v>
      </c>
      <c r="C1152" s="158" t="s">
        <v>1270</v>
      </c>
      <c r="D1152" s="585">
        <v>47672</v>
      </c>
      <c r="E1152" s="585">
        <v>47672</v>
      </c>
      <c r="F1152" s="586">
        <v>0</v>
      </c>
    </row>
    <row r="1153" spans="1:6" x14ac:dyDescent="0.25">
      <c r="A1153" s="583" t="s">
        <v>1007</v>
      </c>
      <c r="B1153" s="158" t="s">
        <v>776</v>
      </c>
      <c r="C1153" s="158" t="s">
        <v>1271</v>
      </c>
      <c r="D1153" s="585">
        <v>200000</v>
      </c>
      <c r="E1153" s="585">
        <v>200000</v>
      </c>
      <c r="F1153" s="586">
        <v>0</v>
      </c>
    </row>
    <row r="1154" spans="1:6" x14ac:dyDescent="0.25">
      <c r="A1154" s="583" t="s">
        <v>1007</v>
      </c>
      <c r="B1154" s="158" t="s">
        <v>776</v>
      </c>
      <c r="C1154" s="158" t="s">
        <v>1272</v>
      </c>
      <c r="D1154" s="585">
        <v>300000</v>
      </c>
      <c r="E1154" s="585">
        <v>300000</v>
      </c>
      <c r="F1154" s="586">
        <v>0</v>
      </c>
    </row>
    <row r="1155" spans="1:6" x14ac:dyDescent="0.25">
      <c r="A1155" s="583" t="s">
        <v>1007</v>
      </c>
      <c r="B1155" s="158" t="s">
        <v>776</v>
      </c>
      <c r="C1155" s="158" t="s">
        <v>1273</v>
      </c>
      <c r="D1155" s="585">
        <v>10000</v>
      </c>
      <c r="E1155" s="585">
        <v>10000</v>
      </c>
      <c r="F1155" s="586">
        <v>0</v>
      </c>
    </row>
    <row r="1156" spans="1:6" x14ac:dyDescent="0.25">
      <c r="A1156" s="583" t="s">
        <v>1007</v>
      </c>
      <c r="B1156" s="158" t="s">
        <v>776</v>
      </c>
      <c r="C1156" s="158" t="s">
        <v>1187</v>
      </c>
      <c r="D1156" s="585">
        <v>3480</v>
      </c>
      <c r="E1156" s="585">
        <v>3480</v>
      </c>
      <c r="F1156" s="586">
        <v>0</v>
      </c>
    </row>
    <row r="1157" spans="1:6" x14ac:dyDescent="0.25">
      <c r="A1157" s="583" t="s">
        <v>1007</v>
      </c>
      <c r="B1157" s="158" t="s">
        <v>776</v>
      </c>
      <c r="C1157" s="158" t="s">
        <v>1274</v>
      </c>
      <c r="D1157" s="585">
        <v>29138</v>
      </c>
      <c r="E1157" s="585">
        <v>29138</v>
      </c>
      <c r="F1157" s="586">
        <v>0</v>
      </c>
    </row>
    <row r="1158" spans="1:6" x14ac:dyDescent="0.25">
      <c r="A1158" s="583" t="s">
        <v>1007</v>
      </c>
      <c r="B1158" s="158" t="s">
        <v>776</v>
      </c>
      <c r="C1158" s="158" t="s">
        <v>1275</v>
      </c>
      <c r="D1158" s="585">
        <v>108000</v>
      </c>
      <c r="E1158" s="585">
        <v>108000</v>
      </c>
      <c r="F1158" s="586">
        <v>0</v>
      </c>
    </row>
    <row r="1159" spans="1:6" x14ac:dyDescent="0.25">
      <c r="A1159" s="583" t="s">
        <v>1007</v>
      </c>
      <c r="B1159" s="158" t="s">
        <v>776</v>
      </c>
      <c r="C1159" s="158" t="s">
        <v>1275</v>
      </c>
      <c r="D1159" s="585">
        <v>114300</v>
      </c>
      <c r="E1159" s="585">
        <v>114300</v>
      </c>
      <c r="F1159" s="586">
        <v>0</v>
      </c>
    </row>
    <row r="1160" spans="1:6" x14ac:dyDescent="0.25">
      <c r="A1160" s="583" t="s">
        <v>1007</v>
      </c>
      <c r="B1160" s="158" t="s">
        <v>776</v>
      </c>
      <c r="C1160" s="158" t="s">
        <v>881</v>
      </c>
      <c r="D1160" s="585">
        <v>20160</v>
      </c>
      <c r="E1160" s="585">
        <v>20160</v>
      </c>
      <c r="F1160" s="586">
        <v>0</v>
      </c>
    </row>
    <row r="1161" spans="1:6" x14ac:dyDescent="0.25">
      <c r="A1161" s="583" t="s">
        <v>1007</v>
      </c>
      <c r="B1161" s="158" t="s">
        <v>776</v>
      </c>
      <c r="C1161" s="158" t="s">
        <v>881</v>
      </c>
      <c r="D1161" s="585">
        <v>20160</v>
      </c>
      <c r="E1161" s="585">
        <v>20160</v>
      </c>
      <c r="F1161" s="586">
        <v>0</v>
      </c>
    </row>
    <row r="1162" spans="1:6" x14ac:dyDescent="0.25">
      <c r="A1162" s="583" t="s">
        <v>1007</v>
      </c>
      <c r="B1162" s="158" t="s">
        <v>776</v>
      </c>
      <c r="C1162" s="158" t="s">
        <v>881</v>
      </c>
      <c r="D1162" s="585">
        <v>17600</v>
      </c>
      <c r="E1162" s="585">
        <v>17600</v>
      </c>
      <c r="F1162" s="586">
        <v>0</v>
      </c>
    </row>
    <row r="1163" spans="1:6" x14ac:dyDescent="0.25">
      <c r="A1163" s="583" t="s">
        <v>1007</v>
      </c>
      <c r="B1163" s="158" t="s">
        <v>776</v>
      </c>
      <c r="C1163" s="158" t="s">
        <v>1276</v>
      </c>
      <c r="D1163" s="585">
        <v>342000</v>
      </c>
      <c r="E1163" s="585">
        <v>342000</v>
      </c>
      <c r="F1163" s="586">
        <v>0</v>
      </c>
    </row>
    <row r="1164" spans="1:6" x14ac:dyDescent="0.25">
      <c r="A1164" s="583" t="s">
        <v>1007</v>
      </c>
      <c r="B1164" s="158" t="s">
        <v>776</v>
      </c>
      <c r="C1164" s="158" t="s">
        <v>1277</v>
      </c>
      <c r="D1164" s="585">
        <v>1180</v>
      </c>
      <c r="E1164" s="585">
        <v>1180</v>
      </c>
      <c r="F1164" s="586">
        <v>0</v>
      </c>
    </row>
    <row r="1165" spans="1:6" x14ac:dyDescent="0.25">
      <c r="A1165" s="583" t="s">
        <v>1007</v>
      </c>
      <c r="B1165" s="158" t="s">
        <v>776</v>
      </c>
      <c r="C1165" s="158" t="s">
        <v>1277</v>
      </c>
      <c r="D1165" s="585">
        <v>1184</v>
      </c>
      <c r="E1165" s="585">
        <v>1184</v>
      </c>
      <c r="F1165" s="586">
        <v>0</v>
      </c>
    </row>
    <row r="1166" spans="1:6" x14ac:dyDescent="0.25">
      <c r="A1166" s="583" t="s">
        <v>1007</v>
      </c>
      <c r="B1166" s="158" t="s">
        <v>776</v>
      </c>
      <c r="C1166" s="158" t="s">
        <v>1277</v>
      </c>
      <c r="D1166" s="585">
        <v>1184</v>
      </c>
      <c r="E1166" s="585">
        <v>1184</v>
      </c>
      <c r="F1166" s="586">
        <v>0</v>
      </c>
    </row>
    <row r="1167" spans="1:6" x14ac:dyDescent="0.25">
      <c r="A1167" s="583" t="s">
        <v>1007</v>
      </c>
      <c r="B1167" s="158" t="s">
        <v>776</v>
      </c>
      <c r="C1167" s="158" t="s">
        <v>1277</v>
      </c>
      <c r="D1167" s="585">
        <v>1184</v>
      </c>
      <c r="E1167" s="585">
        <v>1184</v>
      </c>
      <c r="F1167" s="586">
        <v>0</v>
      </c>
    </row>
    <row r="1168" spans="1:6" x14ac:dyDescent="0.25">
      <c r="A1168" s="583" t="s">
        <v>1007</v>
      </c>
      <c r="B1168" s="158" t="s">
        <v>776</v>
      </c>
      <c r="C1168" s="158" t="s">
        <v>1277</v>
      </c>
      <c r="D1168" s="585">
        <v>1184</v>
      </c>
      <c r="E1168" s="585">
        <v>1184</v>
      </c>
      <c r="F1168" s="586">
        <v>0</v>
      </c>
    </row>
    <row r="1169" spans="1:6" x14ac:dyDescent="0.25">
      <c r="A1169" s="583" t="s">
        <v>1007</v>
      </c>
      <c r="B1169" s="158" t="s">
        <v>776</v>
      </c>
      <c r="C1169" s="158" t="s">
        <v>1277</v>
      </c>
      <c r="D1169" s="585">
        <v>1184</v>
      </c>
      <c r="E1169" s="585">
        <v>1184</v>
      </c>
      <c r="F1169" s="586">
        <v>0</v>
      </c>
    </row>
    <row r="1170" spans="1:6" x14ac:dyDescent="0.25">
      <c r="A1170" s="583" t="s">
        <v>1007</v>
      </c>
      <c r="B1170" s="158" t="s">
        <v>776</v>
      </c>
      <c r="C1170" s="158" t="s">
        <v>1277</v>
      </c>
      <c r="D1170" s="585">
        <v>1184</v>
      </c>
      <c r="E1170" s="585">
        <v>1184</v>
      </c>
      <c r="F1170" s="586">
        <v>0</v>
      </c>
    </row>
    <row r="1171" spans="1:6" x14ac:dyDescent="0.25">
      <c r="A1171" s="583" t="s">
        <v>1007</v>
      </c>
      <c r="B1171" s="158" t="s">
        <v>776</v>
      </c>
      <c r="C1171" s="158" t="s">
        <v>1277</v>
      </c>
      <c r="D1171" s="585">
        <v>1184</v>
      </c>
      <c r="E1171" s="585">
        <v>1184</v>
      </c>
      <c r="F1171" s="586">
        <v>0</v>
      </c>
    </row>
    <row r="1172" spans="1:6" x14ac:dyDescent="0.25">
      <c r="A1172" s="583" t="s">
        <v>1007</v>
      </c>
      <c r="B1172" s="158" t="s">
        <v>776</v>
      </c>
      <c r="C1172" s="158" t="s">
        <v>1277</v>
      </c>
      <c r="D1172" s="585">
        <v>1184</v>
      </c>
      <c r="E1172" s="585">
        <v>1184</v>
      </c>
      <c r="F1172" s="586">
        <v>0</v>
      </c>
    </row>
    <row r="1173" spans="1:6" x14ac:dyDescent="0.25">
      <c r="A1173" s="583" t="s">
        <v>1007</v>
      </c>
      <c r="B1173" s="158" t="s">
        <v>776</v>
      </c>
      <c r="C1173" s="158" t="s">
        <v>1278</v>
      </c>
      <c r="D1173" s="585">
        <v>48000</v>
      </c>
      <c r="E1173" s="585">
        <v>48000</v>
      </c>
      <c r="F1173" s="586">
        <v>0</v>
      </c>
    </row>
    <row r="1174" spans="1:6" x14ac:dyDescent="0.25">
      <c r="A1174" s="583" t="s">
        <v>1007</v>
      </c>
      <c r="B1174" s="158" t="s">
        <v>776</v>
      </c>
      <c r="C1174" s="158" t="s">
        <v>1279</v>
      </c>
      <c r="D1174" s="585">
        <v>104000</v>
      </c>
      <c r="E1174" s="585">
        <v>104000</v>
      </c>
      <c r="F1174" s="586">
        <v>0</v>
      </c>
    </row>
    <row r="1175" spans="1:6" x14ac:dyDescent="0.25">
      <c r="A1175" s="583" t="s">
        <v>1007</v>
      </c>
      <c r="B1175" s="158" t="s">
        <v>776</v>
      </c>
      <c r="C1175" s="158" t="s">
        <v>1280</v>
      </c>
      <c r="D1175" s="585">
        <v>64444</v>
      </c>
      <c r="E1175" s="585">
        <v>64444</v>
      </c>
      <c r="F1175" s="586">
        <v>0</v>
      </c>
    </row>
    <row r="1176" spans="1:6" x14ac:dyDescent="0.25">
      <c r="A1176" s="583" t="s">
        <v>1007</v>
      </c>
      <c r="B1176" s="158" t="s">
        <v>776</v>
      </c>
      <c r="C1176" s="158" t="s">
        <v>1281</v>
      </c>
      <c r="D1176" s="585">
        <v>20000</v>
      </c>
      <c r="E1176" s="585">
        <v>20000</v>
      </c>
      <c r="F1176" s="586">
        <v>0</v>
      </c>
    </row>
    <row r="1177" spans="1:6" x14ac:dyDescent="0.25">
      <c r="A1177" s="583" t="s">
        <v>1007</v>
      </c>
      <c r="B1177" s="158" t="s">
        <v>776</v>
      </c>
      <c r="C1177" s="158" t="s">
        <v>1282</v>
      </c>
      <c r="D1177" s="585">
        <v>32800</v>
      </c>
      <c r="E1177" s="585">
        <v>32800</v>
      </c>
      <c r="F1177" s="586">
        <v>0</v>
      </c>
    </row>
    <row r="1178" spans="1:6" x14ac:dyDescent="0.25">
      <c r="A1178" s="583" t="s">
        <v>1007</v>
      </c>
      <c r="B1178" s="158" t="s">
        <v>776</v>
      </c>
      <c r="C1178" s="158" t="s">
        <v>1283</v>
      </c>
      <c r="D1178" s="585">
        <v>186200</v>
      </c>
      <c r="E1178" s="585">
        <v>186200</v>
      </c>
      <c r="F1178" s="586">
        <v>0</v>
      </c>
    </row>
    <row r="1179" spans="1:6" x14ac:dyDescent="0.25">
      <c r="A1179" s="583" t="s">
        <v>1007</v>
      </c>
      <c r="B1179" s="158" t="s">
        <v>776</v>
      </c>
      <c r="C1179" s="158" t="s">
        <v>1284</v>
      </c>
      <c r="D1179" s="585">
        <v>87680</v>
      </c>
      <c r="E1179" s="585">
        <v>87680</v>
      </c>
      <c r="F1179" s="586">
        <v>0</v>
      </c>
    </row>
    <row r="1180" spans="1:6" x14ac:dyDescent="0.25">
      <c r="A1180" s="583" t="s">
        <v>1007</v>
      </c>
      <c r="B1180" s="158" t="s">
        <v>776</v>
      </c>
      <c r="C1180" s="158" t="s">
        <v>1285</v>
      </c>
      <c r="D1180" s="585">
        <v>479000</v>
      </c>
      <c r="E1180" s="585">
        <v>479000</v>
      </c>
      <c r="F1180" s="586">
        <v>0</v>
      </c>
    </row>
    <row r="1181" spans="1:6" x14ac:dyDescent="0.25">
      <c r="A1181" s="583" t="s">
        <v>1007</v>
      </c>
      <c r="B1181" s="158" t="s">
        <v>776</v>
      </c>
      <c r="C1181" s="158" t="s">
        <v>1286</v>
      </c>
      <c r="D1181" s="585">
        <v>30000</v>
      </c>
      <c r="E1181" s="585">
        <v>30000</v>
      </c>
      <c r="F1181" s="586">
        <v>0</v>
      </c>
    </row>
    <row r="1182" spans="1:6" x14ac:dyDescent="0.25">
      <c r="A1182" s="583" t="s">
        <v>1007</v>
      </c>
      <c r="B1182" s="158" t="s">
        <v>776</v>
      </c>
      <c r="C1182" s="158" t="s">
        <v>1287</v>
      </c>
      <c r="D1182" s="585">
        <v>165000</v>
      </c>
      <c r="E1182" s="585">
        <v>165000</v>
      </c>
      <c r="F1182" s="586">
        <v>0</v>
      </c>
    </row>
    <row r="1183" spans="1:6" x14ac:dyDescent="0.25">
      <c r="A1183" s="583" t="s">
        <v>1007</v>
      </c>
      <c r="B1183" s="158" t="s">
        <v>776</v>
      </c>
      <c r="C1183" s="158" t="s">
        <v>1288</v>
      </c>
      <c r="D1183" s="585">
        <v>124000</v>
      </c>
      <c r="E1183" s="585">
        <v>124000</v>
      </c>
      <c r="F1183" s="586">
        <v>0</v>
      </c>
    </row>
    <row r="1184" spans="1:6" x14ac:dyDescent="0.25">
      <c r="A1184" s="583" t="s">
        <v>1007</v>
      </c>
      <c r="B1184" s="158" t="s">
        <v>776</v>
      </c>
      <c r="C1184" s="158" t="s">
        <v>1289</v>
      </c>
      <c r="D1184" s="585">
        <v>35000</v>
      </c>
      <c r="E1184" s="585">
        <v>35000</v>
      </c>
      <c r="F1184" s="586">
        <v>0</v>
      </c>
    </row>
    <row r="1185" spans="1:6" x14ac:dyDescent="0.25">
      <c r="A1185" s="583" t="s">
        <v>1007</v>
      </c>
      <c r="B1185" s="158" t="s">
        <v>776</v>
      </c>
      <c r="C1185" s="158" t="s">
        <v>1290</v>
      </c>
      <c r="D1185" s="585">
        <v>41120</v>
      </c>
      <c r="E1185" s="585">
        <v>41120</v>
      </c>
      <c r="F1185" s="586">
        <v>0</v>
      </c>
    </row>
    <row r="1186" spans="1:6" x14ac:dyDescent="0.25">
      <c r="A1186" s="583" t="s">
        <v>1007</v>
      </c>
      <c r="B1186" s="158" t="s">
        <v>776</v>
      </c>
      <c r="C1186" s="158" t="s">
        <v>1290</v>
      </c>
      <c r="D1186" s="585">
        <v>41120</v>
      </c>
      <c r="E1186" s="585">
        <v>41120</v>
      </c>
      <c r="F1186" s="586">
        <v>0</v>
      </c>
    </row>
    <row r="1187" spans="1:6" x14ac:dyDescent="0.25">
      <c r="A1187" s="583" t="s">
        <v>1007</v>
      </c>
      <c r="B1187" s="158" t="s">
        <v>776</v>
      </c>
      <c r="C1187" s="158" t="s">
        <v>1291</v>
      </c>
      <c r="D1187" s="585">
        <v>28000</v>
      </c>
      <c r="E1187" s="585">
        <v>28000</v>
      </c>
      <c r="F1187" s="586">
        <v>0</v>
      </c>
    </row>
    <row r="1188" spans="1:6" x14ac:dyDescent="0.25">
      <c r="A1188" s="583" t="s">
        <v>1007</v>
      </c>
      <c r="B1188" s="158" t="s">
        <v>776</v>
      </c>
      <c r="C1188" s="158" t="s">
        <v>1292</v>
      </c>
      <c r="D1188" s="585">
        <v>95000</v>
      </c>
      <c r="E1188" s="585">
        <v>95000</v>
      </c>
      <c r="F1188" s="586">
        <v>0</v>
      </c>
    </row>
    <row r="1189" spans="1:6" x14ac:dyDescent="0.25">
      <c r="A1189" s="583" t="s">
        <v>1007</v>
      </c>
      <c r="B1189" s="158" t="s">
        <v>776</v>
      </c>
      <c r="C1189" s="158" t="s">
        <v>1293</v>
      </c>
      <c r="D1189" s="585">
        <v>200000</v>
      </c>
      <c r="E1189" s="585">
        <v>200000</v>
      </c>
      <c r="F1189" s="586">
        <v>0</v>
      </c>
    </row>
    <row r="1190" spans="1:6" x14ac:dyDescent="0.25">
      <c r="A1190" s="583" t="s">
        <v>1007</v>
      </c>
      <c r="B1190" s="158" t="s">
        <v>776</v>
      </c>
      <c r="C1190" s="158" t="s">
        <v>1185</v>
      </c>
      <c r="D1190" s="585">
        <v>401250</v>
      </c>
      <c r="E1190" s="585">
        <v>401250</v>
      </c>
      <c r="F1190" s="586">
        <v>0</v>
      </c>
    </row>
    <row r="1191" spans="1:6" x14ac:dyDescent="0.25">
      <c r="A1191" s="583" t="s">
        <v>1007</v>
      </c>
      <c r="B1191" s="158" t="s">
        <v>776</v>
      </c>
      <c r="C1191" s="158" t="s">
        <v>1185</v>
      </c>
      <c r="D1191" s="585">
        <v>401250</v>
      </c>
      <c r="E1191" s="585">
        <v>401250</v>
      </c>
      <c r="F1191" s="586">
        <v>0</v>
      </c>
    </row>
    <row r="1192" spans="1:6" x14ac:dyDescent="0.25">
      <c r="A1192" s="583" t="s">
        <v>1007</v>
      </c>
      <c r="B1192" s="158" t="s">
        <v>776</v>
      </c>
      <c r="C1192" s="158" t="s">
        <v>1294</v>
      </c>
      <c r="D1192" s="585">
        <v>192000</v>
      </c>
      <c r="E1192" s="585">
        <v>192000</v>
      </c>
      <c r="F1192" s="586">
        <v>0</v>
      </c>
    </row>
    <row r="1193" spans="1:6" x14ac:dyDescent="0.25">
      <c r="A1193" s="583" t="s">
        <v>1007</v>
      </c>
      <c r="B1193" s="158" t="s">
        <v>776</v>
      </c>
      <c r="C1193" s="158" t="s">
        <v>881</v>
      </c>
      <c r="D1193" s="585">
        <v>109000</v>
      </c>
      <c r="E1193" s="585">
        <v>109000</v>
      </c>
      <c r="F1193" s="586">
        <v>0</v>
      </c>
    </row>
    <row r="1194" spans="1:6" x14ac:dyDescent="0.25">
      <c r="A1194" s="583" t="s">
        <v>1007</v>
      </c>
      <c r="B1194" s="158" t="s">
        <v>776</v>
      </c>
      <c r="C1194" s="158" t="s">
        <v>895</v>
      </c>
      <c r="D1194" s="585">
        <v>127000</v>
      </c>
      <c r="E1194" s="585">
        <v>127000</v>
      </c>
      <c r="F1194" s="586">
        <v>0</v>
      </c>
    </row>
    <row r="1195" spans="1:6" x14ac:dyDescent="0.25">
      <c r="A1195" s="583" t="s">
        <v>1007</v>
      </c>
      <c r="B1195" s="158" t="s">
        <v>776</v>
      </c>
      <c r="C1195" s="158" t="s">
        <v>1298</v>
      </c>
      <c r="D1195" s="585">
        <v>439000</v>
      </c>
      <c r="E1195" s="585">
        <v>439000</v>
      </c>
      <c r="F1195" s="586">
        <v>0</v>
      </c>
    </row>
    <row r="1196" spans="1:6" x14ac:dyDescent="0.25">
      <c r="A1196" s="583" t="s">
        <v>1007</v>
      </c>
      <c r="B1196" s="158" t="s">
        <v>776</v>
      </c>
      <c r="C1196" s="158" t="s">
        <v>1299</v>
      </c>
      <c r="D1196" s="585">
        <v>600000</v>
      </c>
      <c r="E1196" s="585">
        <v>600000</v>
      </c>
      <c r="F1196" s="586">
        <v>0</v>
      </c>
    </row>
    <row r="1197" spans="1:6" x14ac:dyDescent="0.25">
      <c r="A1197" s="583" t="s">
        <v>1007</v>
      </c>
      <c r="B1197" s="158" t="s">
        <v>776</v>
      </c>
      <c r="C1197" s="158" t="s">
        <v>881</v>
      </c>
      <c r="D1197" s="585">
        <v>110000</v>
      </c>
      <c r="E1197" s="585">
        <v>110000</v>
      </c>
      <c r="F1197" s="586">
        <v>0</v>
      </c>
    </row>
    <row r="1198" spans="1:6" x14ac:dyDescent="0.25">
      <c r="A1198" s="583" t="s">
        <v>1007</v>
      </c>
      <c r="B1198" s="158" t="s">
        <v>776</v>
      </c>
      <c r="C1198" s="158" t="s">
        <v>1300</v>
      </c>
      <c r="D1198" s="585">
        <v>172001</v>
      </c>
      <c r="E1198" s="585">
        <v>172001</v>
      </c>
      <c r="F1198" s="586">
        <v>0</v>
      </c>
    </row>
    <row r="1199" spans="1:6" x14ac:dyDescent="0.25">
      <c r="A1199" s="583" t="s">
        <v>1007</v>
      </c>
      <c r="B1199" s="158" t="s">
        <v>776</v>
      </c>
      <c r="C1199" s="158" t="s">
        <v>1301</v>
      </c>
      <c r="D1199" s="585">
        <v>400000</v>
      </c>
      <c r="E1199" s="585">
        <v>400000</v>
      </c>
      <c r="F1199" s="586">
        <v>0</v>
      </c>
    </row>
    <row r="1200" spans="1:6" x14ac:dyDescent="0.25">
      <c r="A1200" s="583" t="s">
        <v>1007</v>
      </c>
      <c r="B1200" s="158" t="s">
        <v>776</v>
      </c>
      <c r="C1200" s="158" t="s">
        <v>1268</v>
      </c>
      <c r="D1200" s="585">
        <v>120000</v>
      </c>
      <c r="E1200" s="585">
        <v>120000</v>
      </c>
      <c r="F1200" s="586">
        <v>0</v>
      </c>
    </row>
    <row r="1201" spans="1:6" x14ac:dyDescent="0.25">
      <c r="A1201" s="583" t="s">
        <v>1007</v>
      </c>
      <c r="B1201" s="158" t="s">
        <v>776</v>
      </c>
      <c r="C1201" s="158" t="s">
        <v>1302</v>
      </c>
      <c r="D1201" s="585">
        <v>1590000</v>
      </c>
      <c r="E1201" s="585">
        <v>1590000</v>
      </c>
      <c r="F1201" s="586">
        <v>0</v>
      </c>
    </row>
    <row r="1202" spans="1:6" x14ac:dyDescent="0.25">
      <c r="A1202" s="583" t="s">
        <v>1007</v>
      </c>
      <c r="B1202" s="158" t="s">
        <v>776</v>
      </c>
      <c r="C1202" s="158" t="s">
        <v>1409</v>
      </c>
      <c r="D1202" s="585">
        <v>52753</v>
      </c>
      <c r="E1202" s="585">
        <v>52753</v>
      </c>
      <c r="F1202" s="586">
        <v>0</v>
      </c>
    </row>
    <row r="1203" spans="1:6" x14ac:dyDescent="0.25">
      <c r="A1203" s="583" t="s">
        <v>1007</v>
      </c>
      <c r="B1203" s="158" t="s">
        <v>776</v>
      </c>
      <c r="C1203" s="158" t="s">
        <v>1414</v>
      </c>
      <c r="D1203" s="585">
        <v>2748</v>
      </c>
      <c r="E1203" s="585">
        <v>2748</v>
      </c>
      <c r="F1203" s="586">
        <v>0</v>
      </c>
    </row>
    <row r="1204" spans="1:6" x14ac:dyDescent="0.25">
      <c r="A1204" s="583" t="s">
        <v>1007</v>
      </c>
      <c r="B1204" s="158" t="s">
        <v>776</v>
      </c>
      <c r="C1204" s="158" t="s">
        <v>1414</v>
      </c>
      <c r="D1204" s="585">
        <v>2748</v>
      </c>
      <c r="E1204" s="585">
        <v>2748</v>
      </c>
      <c r="F1204" s="586">
        <v>0</v>
      </c>
    </row>
    <row r="1205" spans="1:6" x14ac:dyDescent="0.25">
      <c r="A1205" s="583" t="s">
        <v>1007</v>
      </c>
      <c r="B1205" s="158" t="s">
        <v>776</v>
      </c>
      <c r="C1205" s="158" t="s">
        <v>1414</v>
      </c>
      <c r="D1205" s="585">
        <v>2748</v>
      </c>
      <c r="E1205" s="585">
        <v>2748</v>
      </c>
      <c r="F1205" s="586">
        <v>0</v>
      </c>
    </row>
    <row r="1206" spans="1:6" x14ac:dyDescent="0.25">
      <c r="A1206" s="583" t="s">
        <v>1007</v>
      </c>
      <c r="B1206" s="158" t="s">
        <v>776</v>
      </c>
      <c r="C1206" s="158" t="s">
        <v>1414</v>
      </c>
      <c r="D1206" s="585">
        <v>2748</v>
      </c>
      <c r="E1206" s="585">
        <v>2748</v>
      </c>
      <c r="F1206" s="586">
        <v>0</v>
      </c>
    </row>
    <row r="1207" spans="1:6" x14ac:dyDescent="0.25">
      <c r="A1207" s="583" t="s">
        <v>1007</v>
      </c>
      <c r="B1207" s="158" t="s">
        <v>776</v>
      </c>
      <c r="C1207" s="158" t="s">
        <v>1414</v>
      </c>
      <c r="D1207" s="585">
        <v>2748</v>
      </c>
      <c r="E1207" s="585">
        <v>2748</v>
      </c>
      <c r="F1207" s="586">
        <v>0</v>
      </c>
    </row>
    <row r="1208" spans="1:6" x14ac:dyDescent="0.25">
      <c r="A1208" s="583" t="s">
        <v>1007</v>
      </c>
      <c r="B1208" s="158" t="s">
        <v>776</v>
      </c>
      <c r="C1208" s="158" t="s">
        <v>1414</v>
      </c>
      <c r="D1208" s="585">
        <v>2748</v>
      </c>
      <c r="E1208" s="585">
        <v>2748</v>
      </c>
      <c r="F1208" s="586">
        <v>0</v>
      </c>
    </row>
    <row r="1209" spans="1:6" x14ac:dyDescent="0.25">
      <c r="A1209" s="583" t="s">
        <v>1007</v>
      </c>
      <c r="B1209" s="158" t="s">
        <v>776</v>
      </c>
      <c r="C1209" s="158" t="s">
        <v>1414</v>
      </c>
      <c r="D1209" s="585">
        <v>2748</v>
      </c>
      <c r="E1209" s="585">
        <v>2748</v>
      </c>
      <c r="F1209" s="586">
        <v>0</v>
      </c>
    </row>
    <row r="1210" spans="1:6" x14ac:dyDescent="0.25">
      <c r="A1210" s="583" t="s">
        <v>1007</v>
      </c>
      <c r="B1210" s="158" t="s">
        <v>776</v>
      </c>
      <c r="C1210" s="158" t="s">
        <v>1414</v>
      </c>
      <c r="D1210" s="585">
        <v>2748</v>
      </c>
      <c r="E1210" s="585">
        <v>2748</v>
      </c>
      <c r="F1210" s="586">
        <v>0</v>
      </c>
    </row>
    <row r="1211" spans="1:6" x14ac:dyDescent="0.25">
      <c r="A1211" s="583" t="s">
        <v>1007</v>
      </c>
      <c r="B1211" s="158" t="s">
        <v>776</v>
      </c>
      <c r="C1211" s="158" t="s">
        <v>1415</v>
      </c>
      <c r="D1211" s="585">
        <v>581</v>
      </c>
      <c r="E1211" s="585">
        <v>581</v>
      </c>
      <c r="F1211" s="586">
        <v>0</v>
      </c>
    </row>
    <row r="1212" spans="1:6" x14ac:dyDescent="0.25">
      <c r="A1212" s="583" t="s">
        <v>1007</v>
      </c>
      <c r="B1212" s="158" t="s">
        <v>765</v>
      </c>
      <c r="C1212" s="158" t="s">
        <v>1018</v>
      </c>
      <c r="D1212" s="585">
        <v>81000</v>
      </c>
      <c r="E1212" s="585">
        <v>81000</v>
      </c>
      <c r="F1212" s="586">
        <v>0</v>
      </c>
    </row>
    <row r="1213" spans="1:6" x14ac:dyDescent="0.25">
      <c r="A1213" s="583" t="s">
        <v>1007</v>
      </c>
      <c r="B1213" s="158" t="s">
        <v>765</v>
      </c>
      <c r="C1213" s="158" t="s">
        <v>1018</v>
      </c>
      <c r="D1213" s="585">
        <v>81000</v>
      </c>
      <c r="E1213" s="585">
        <v>81000</v>
      </c>
      <c r="F1213" s="586">
        <v>0</v>
      </c>
    </row>
    <row r="1214" spans="1:6" x14ac:dyDescent="0.25">
      <c r="A1214" s="583" t="s">
        <v>1007</v>
      </c>
      <c r="B1214" s="158" t="s">
        <v>765</v>
      </c>
      <c r="C1214" s="158" t="s">
        <v>1019</v>
      </c>
      <c r="D1214" s="585">
        <v>50000</v>
      </c>
      <c r="E1214" s="585">
        <v>50000</v>
      </c>
      <c r="F1214" s="586">
        <v>0</v>
      </c>
    </row>
    <row r="1215" spans="1:6" x14ac:dyDescent="0.25">
      <c r="A1215" s="583" t="s">
        <v>1007</v>
      </c>
      <c r="B1215" s="158" t="s">
        <v>765</v>
      </c>
      <c r="C1215" s="158" t="s">
        <v>1042</v>
      </c>
      <c r="D1215" s="585">
        <v>38530</v>
      </c>
      <c r="E1215" s="585">
        <v>38530</v>
      </c>
      <c r="F1215" s="586">
        <v>0</v>
      </c>
    </row>
    <row r="1216" spans="1:6" x14ac:dyDescent="0.25">
      <c r="A1216" s="583" t="s">
        <v>1007</v>
      </c>
      <c r="B1216" s="158" t="s">
        <v>765</v>
      </c>
      <c r="C1216" s="158" t="s">
        <v>1042</v>
      </c>
      <c r="D1216" s="585">
        <v>38530</v>
      </c>
      <c r="E1216" s="585">
        <v>38530</v>
      </c>
      <c r="F1216" s="586">
        <v>0</v>
      </c>
    </row>
    <row r="1217" spans="1:6" x14ac:dyDescent="0.25">
      <c r="A1217" s="583" t="s">
        <v>1007</v>
      </c>
      <c r="B1217" s="158" t="s">
        <v>765</v>
      </c>
      <c r="C1217" s="158" t="s">
        <v>1043</v>
      </c>
      <c r="D1217" s="585">
        <v>40300</v>
      </c>
      <c r="E1217" s="585">
        <v>40300</v>
      </c>
      <c r="F1217" s="586">
        <v>0</v>
      </c>
    </row>
    <row r="1218" spans="1:6" x14ac:dyDescent="0.25">
      <c r="A1218" s="583" t="s">
        <v>1007</v>
      </c>
      <c r="B1218" s="158" t="s">
        <v>765</v>
      </c>
      <c r="C1218" s="158" t="s">
        <v>1043</v>
      </c>
      <c r="D1218" s="585">
        <v>40300</v>
      </c>
      <c r="E1218" s="585">
        <v>40300</v>
      </c>
      <c r="F1218" s="586">
        <v>0</v>
      </c>
    </row>
    <row r="1219" spans="1:6" x14ac:dyDescent="0.25">
      <c r="A1219" s="583" t="s">
        <v>1007</v>
      </c>
      <c r="B1219" s="158" t="s">
        <v>765</v>
      </c>
      <c r="C1219" s="158" t="s">
        <v>1043</v>
      </c>
      <c r="D1219" s="585">
        <v>40300</v>
      </c>
      <c r="E1219" s="585">
        <v>40300</v>
      </c>
      <c r="F1219" s="586">
        <v>0</v>
      </c>
    </row>
    <row r="1220" spans="1:6" x14ac:dyDescent="0.25">
      <c r="A1220" s="583" t="s">
        <v>1007</v>
      </c>
      <c r="B1220" s="158" t="s">
        <v>765</v>
      </c>
      <c r="C1220" s="158" t="s">
        <v>1043</v>
      </c>
      <c r="D1220" s="585">
        <v>40300</v>
      </c>
      <c r="E1220" s="585">
        <v>40300</v>
      </c>
      <c r="F1220" s="586">
        <v>0</v>
      </c>
    </row>
    <row r="1221" spans="1:6" x14ac:dyDescent="0.25">
      <c r="A1221" s="583" t="s">
        <v>1007</v>
      </c>
      <c r="B1221" s="158" t="s">
        <v>765</v>
      </c>
      <c r="C1221" s="158" t="s">
        <v>1048</v>
      </c>
      <c r="D1221" s="585">
        <v>33497</v>
      </c>
      <c r="E1221" s="585">
        <v>33497</v>
      </c>
      <c r="F1221" s="586">
        <v>0</v>
      </c>
    </row>
    <row r="1222" spans="1:6" x14ac:dyDescent="0.25">
      <c r="A1222" s="583" t="s">
        <v>1007</v>
      </c>
      <c r="B1222" s="158" t="s">
        <v>765</v>
      </c>
      <c r="C1222" s="158" t="s">
        <v>1048</v>
      </c>
      <c r="D1222" s="585">
        <v>33497</v>
      </c>
      <c r="E1222" s="585">
        <v>33497</v>
      </c>
      <c r="F1222" s="586">
        <v>0</v>
      </c>
    </row>
    <row r="1223" spans="1:6" x14ac:dyDescent="0.25">
      <c r="A1223" s="583" t="s">
        <v>1007</v>
      </c>
      <c r="B1223" s="158" t="s">
        <v>765</v>
      </c>
      <c r="C1223" s="158" t="s">
        <v>1048</v>
      </c>
      <c r="D1223" s="585">
        <v>33497</v>
      </c>
      <c r="E1223" s="585">
        <v>33497</v>
      </c>
      <c r="F1223" s="586">
        <v>0</v>
      </c>
    </row>
    <row r="1224" spans="1:6" x14ac:dyDescent="0.25">
      <c r="A1224" s="583" t="s">
        <v>1007</v>
      </c>
      <c r="B1224" s="158" t="s">
        <v>765</v>
      </c>
      <c r="C1224" s="158" t="s">
        <v>1048</v>
      </c>
      <c r="D1224" s="585">
        <v>33497</v>
      </c>
      <c r="E1224" s="585">
        <v>33497</v>
      </c>
      <c r="F1224" s="586">
        <v>0</v>
      </c>
    </row>
    <row r="1225" spans="1:6" x14ac:dyDescent="0.25">
      <c r="A1225" s="583" t="s">
        <v>1007</v>
      </c>
      <c r="B1225" s="158" t="s">
        <v>765</v>
      </c>
      <c r="C1225" s="158" t="s">
        <v>1048</v>
      </c>
      <c r="D1225" s="585">
        <v>33497</v>
      </c>
      <c r="E1225" s="585">
        <v>33497</v>
      </c>
      <c r="F1225" s="586">
        <v>0</v>
      </c>
    </row>
    <row r="1226" spans="1:6" x14ac:dyDescent="0.25">
      <c r="A1226" s="583" t="s">
        <v>1007</v>
      </c>
      <c r="B1226" s="158" t="s">
        <v>765</v>
      </c>
      <c r="C1226" s="158" t="s">
        <v>1048</v>
      </c>
      <c r="D1226" s="585">
        <v>33497</v>
      </c>
      <c r="E1226" s="585">
        <v>33497</v>
      </c>
      <c r="F1226" s="586">
        <v>0</v>
      </c>
    </row>
    <row r="1227" spans="1:6" x14ac:dyDescent="0.25">
      <c r="A1227" s="583" t="s">
        <v>1007</v>
      </c>
      <c r="B1227" s="158" t="s">
        <v>765</v>
      </c>
      <c r="C1227" s="158" t="s">
        <v>1048</v>
      </c>
      <c r="D1227" s="585">
        <v>33497</v>
      </c>
      <c r="E1227" s="585">
        <v>33497</v>
      </c>
      <c r="F1227" s="586">
        <v>0</v>
      </c>
    </row>
    <row r="1228" spans="1:6" x14ac:dyDescent="0.25">
      <c r="A1228" s="583" t="s">
        <v>1007</v>
      </c>
      <c r="B1228" s="158" t="s">
        <v>765</v>
      </c>
      <c r="C1228" s="158" t="s">
        <v>1048</v>
      </c>
      <c r="D1228" s="585">
        <v>33497</v>
      </c>
      <c r="E1228" s="585">
        <v>33497</v>
      </c>
      <c r="F1228" s="586">
        <v>0</v>
      </c>
    </row>
    <row r="1229" spans="1:6" x14ac:dyDescent="0.25">
      <c r="A1229" s="583" t="s">
        <v>1007</v>
      </c>
      <c r="B1229" s="158" t="s">
        <v>765</v>
      </c>
      <c r="C1229" s="158" t="s">
        <v>1048</v>
      </c>
      <c r="D1229" s="585">
        <v>33497</v>
      </c>
      <c r="E1229" s="585">
        <v>33497</v>
      </c>
      <c r="F1229" s="586">
        <v>0</v>
      </c>
    </row>
    <row r="1230" spans="1:6" x14ac:dyDescent="0.25">
      <c r="A1230" s="583" t="s">
        <v>1007</v>
      </c>
      <c r="B1230" s="158" t="s">
        <v>765</v>
      </c>
      <c r="C1230" s="158" t="s">
        <v>1129</v>
      </c>
      <c r="D1230" s="585">
        <v>1585</v>
      </c>
      <c r="E1230" s="585">
        <v>1585</v>
      </c>
      <c r="F1230" s="586">
        <v>0</v>
      </c>
    </row>
    <row r="1231" spans="1:6" x14ac:dyDescent="0.25">
      <c r="A1231" s="583" t="s">
        <v>1007</v>
      </c>
      <c r="B1231" s="158" t="s">
        <v>765</v>
      </c>
      <c r="C1231" s="158" t="s">
        <v>1129</v>
      </c>
      <c r="D1231" s="585">
        <v>1605</v>
      </c>
      <c r="E1231" s="585">
        <v>1605</v>
      </c>
      <c r="F1231" s="586">
        <v>0</v>
      </c>
    </row>
    <row r="1232" spans="1:6" x14ac:dyDescent="0.25">
      <c r="A1232" s="583" t="s">
        <v>1007</v>
      </c>
      <c r="B1232" s="158" t="s">
        <v>765</v>
      </c>
      <c r="C1232" s="158" t="s">
        <v>1129</v>
      </c>
      <c r="D1232" s="585">
        <v>1605</v>
      </c>
      <c r="E1232" s="585">
        <v>1605</v>
      </c>
      <c r="F1232" s="586">
        <v>0</v>
      </c>
    </row>
    <row r="1233" spans="1:6" x14ac:dyDescent="0.25">
      <c r="A1233" s="583" t="s">
        <v>1007</v>
      </c>
      <c r="B1233" s="158" t="s">
        <v>765</v>
      </c>
      <c r="C1233" s="158" t="s">
        <v>1129</v>
      </c>
      <c r="D1233" s="585">
        <v>1605</v>
      </c>
      <c r="E1233" s="585">
        <v>1605</v>
      </c>
      <c r="F1233" s="586">
        <v>0</v>
      </c>
    </row>
    <row r="1234" spans="1:6" x14ac:dyDescent="0.25">
      <c r="A1234" s="583" t="s">
        <v>1007</v>
      </c>
      <c r="B1234" s="158" t="s">
        <v>765</v>
      </c>
      <c r="C1234" s="158" t="s">
        <v>1129</v>
      </c>
      <c r="D1234" s="585">
        <v>1605</v>
      </c>
      <c r="E1234" s="585">
        <v>1605</v>
      </c>
      <c r="F1234" s="586">
        <v>0</v>
      </c>
    </row>
    <row r="1235" spans="1:6" x14ac:dyDescent="0.25">
      <c r="A1235" s="583" t="s">
        <v>1007</v>
      </c>
      <c r="B1235" s="158" t="s">
        <v>765</v>
      </c>
      <c r="C1235" s="158" t="s">
        <v>1129</v>
      </c>
      <c r="D1235" s="585">
        <v>1605</v>
      </c>
      <c r="E1235" s="585">
        <v>1605</v>
      </c>
      <c r="F1235" s="586">
        <v>0</v>
      </c>
    </row>
    <row r="1236" spans="1:6" x14ac:dyDescent="0.25">
      <c r="A1236" s="583" t="s">
        <v>1007</v>
      </c>
      <c r="B1236" s="158" t="s">
        <v>765</v>
      </c>
      <c r="C1236" s="158" t="s">
        <v>1129</v>
      </c>
      <c r="D1236" s="585">
        <v>1605</v>
      </c>
      <c r="E1236" s="585">
        <v>1605</v>
      </c>
      <c r="F1236" s="586">
        <v>0</v>
      </c>
    </row>
    <row r="1237" spans="1:6" x14ac:dyDescent="0.25">
      <c r="A1237" s="583" t="s">
        <v>1007</v>
      </c>
      <c r="B1237" s="158" t="s">
        <v>765</v>
      </c>
      <c r="C1237" s="158" t="s">
        <v>1129</v>
      </c>
      <c r="D1237" s="585">
        <v>1605</v>
      </c>
      <c r="E1237" s="585">
        <v>1605</v>
      </c>
      <c r="F1237" s="586">
        <v>0</v>
      </c>
    </row>
    <row r="1238" spans="1:6" x14ac:dyDescent="0.25">
      <c r="A1238" s="583" t="s">
        <v>1007</v>
      </c>
      <c r="B1238" s="158" t="s">
        <v>765</v>
      </c>
      <c r="C1238" s="158" t="s">
        <v>1129</v>
      </c>
      <c r="D1238" s="585">
        <v>1605</v>
      </c>
      <c r="E1238" s="585">
        <v>1605</v>
      </c>
      <c r="F1238" s="586">
        <v>0</v>
      </c>
    </row>
    <row r="1239" spans="1:6" x14ac:dyDescent="0.25">
      <c r="A1239" s="583" t="s">
        <v>1007</v>
      </c>
      <c r="B1239" s="158" t="s">
        <v>765</v>
      </c>
      <c r="C1239" s="158" t="s">
        <v>1129</v>
      </c>
      <c r="D1239" s="585">
        <v>1605</v>
      </c>
      <c r="E1239" s="585">
        <v>1605</v>
      </c>
      <c r="F1239" s="586">
        <v>0</v>
      </c>
    </row>
    <row r="1240" spans="1:6" x14ac:dyDescent="0.25">
      <c r="A1240" s="583" t="s">
        <v>1007</v>
      </c>
      <c r="B1240" s="158" t="s">
        <v>765</v>
      </c>
      <c r="C1240" s="158" t="s">
        <v>1129</v>
      </c>
      <c r="D1240" s="585">
        <v>1605</v>
      </c>
      <c r="E1240" s="585">
        <v>1605</v>
      </c>
      <c r="F1240" s="586">
        <v>0</v>
      </c>
    </row>
    <row r="1241" spans="1:6" x14ac:dyDescent="0.25">
      <c r="A1241" s="583" t="s">
        <v>1007</v>
      </c>
      <c r="B1241" s="158" t="s">
        <v>765</v>
      </c>
      <c r="C1241" s="158" t="s">
        <v>1129</v>
      </c>
      <c r="D1241" s="585">
        <v>1605</v>
      </c>
      <c r="E1241" s="585">
        <v>1605</v>
      </c>
      <c r="F1241" s="586">
        <v>0</v>
      </c>
    </row>
    <row r="1242" spans="1:6" ht="16.149999999999999" customHeight="1" x14ac:dyDescent="0.25">
      <c r="A1242" s="583" t="s">
        <v>1007</v>
      </c>
      <c r="B1242" s="158" t="s">
        <v>765</v>
      </c>
      <c r="C1242" s="158" t="s">
        <v>1129</v>
      </c>
      <c r="D1242" s="585">
        <v>1605</v>
      </c>
      <c r="E1242" s="585">
        <v>1605</v>
      </c>
      <c r="F1242" s="586">
        <v>0</v>
      </c>
    </row>
    <row r="1243" spans="1:6" x14ac:dyDescent="0.25">
      <c r="A1243" s="583" t="s">
        <v>1007</v>
      </c>
      <c r="B1243" s="158" t="s">
        <v>765</v>
      </c>
      <c r="C1243" s="158" t="s">
        <v>1129</v>
      </c>
      <c r="D1243" s="585">
        <v>1605</v>
      </c>
      <c r="E1243" s="585">
        <v>1605</v>
      </c>
      <c r="F1243" s="586">
        <v>0</v>
      </c>
    </row>
    <row r="1244" spans="1:6" x14ac:dyDescent="0.25">
      <c r="A1244" s="583" t="s">
        <v>1007</v>
      </c>
      <c r="B1244" s="158" t="s">
        <v>765</v>
      </c>
      <c r="C1244" s="158" t="s">
        <v>1129</v>
      </c>
      <c r="D1244" s="585">
        <v>1605</v>
      </c>
      <c r="E1244" s="585">
        <v>1605</v>
      </c>
      <c r="F1244" s="586">
        <v>0</v>
      </c>
    </row>
    <row r="1245" spans="1:6" x14ac:dyDescent="0.25">
      <c r="A1245" s="583" t="s">
        <v>1007</v>
      </c>
      <c r="B1245" s="158" t="s">
        <v>765</v>
      </c>
      <c r="C1245" s="158" t="s">
        <v>1129</v>
      </c>
      <c r="D1245" s="585">
        <v>1605</v>
      </c>
      <c r="E1245" s="585">
        <v>1605</v>
      </c>
      <c r="F1245" s="586">
        <v>0</v>
      </c>
    </row>
    <row r="1246" spans="1:6" x14ac:dyDescent="0.25">
      <c r="A1246" s="583" t="s">
        <v>1007</v>
      </c>
      <c r="B1246" s="158" t="s">
        <v>765</v>
      </c>
      <c r="C1246" s="158" t="s">
        <v>1129</v>
      </c>
      <c r="D1246" s="585">
        <v>1605</v>
      </c>
      <c r="E1246" s="585">
        <v>1605</v>
      </c>
      <c r="F1246" s="586">
        <v>0</v>
      </c>
    </row>
    <row r="1247" spans="1:6" x14ac:dyDescent="0.25">
      <c r="A1247" s="583" t="s">
        <v>1007</v>
      </c>
      <c r="B1247" s="158" t="s">
        <v>765</v>
      </c>
      <c r="C1247" s="158" t="s">
        <v>1129</v>
      </c>
      <c r="D1247" s="585">
        <v>1605</v>
      </c>
      <c r="E1247" s="585">
        <v>1605</v>
      </c>
      <c r="F1247" s="586">
        <v>0</v>
      </c>
    </row>
    <row r="1248" spans="1:6" x14ac:dyDescent="0.25">
      <c r="A1248" s="583" t="s">
        <v>1007</v>
      </c>
      <c r="B1248" s="158" t="s">
        <v>765</v>
      </c>
      <c r="C1248" s="158" t="s">
        <v>1129</v>
      </c>
      <c r="D1248" s="585">
        <v>1605</v>
      </c>
      <c r="E1248" s="585">
        <v>1605</v>
      </c>
      <c r="F1248" s="586">
        <v>0</v>
      </c>
    </row>
    <row r="1249" spans="1:6" x14ac:dyDescent="0.25">
      <c r="A1249" s="583" t="s">
        <v>1007</v>
      </c>
      <c r="B1249" s="158" t="s">
        <v>765</v>
      </c>
      <c r="C1249" s="158" t="s">
        <v>1129</v>
      </c>
      <c r="D1249" s="585">
        <v>1605</v>
      </c>
      <c r="E1249" s="585">
        <v>1605</v>
      </c>
      <c r="F1249" s="586">
        <v>0</v>
      </c>
    </row>
    <row r="1250" spans="1:6" x14ac:dyDescent="0.25">
      <c r="A1250" s="583" t="s">
        <v>1007</v>
      </c>
      <c r="B1250" s="158" t="s">
        <v>765</v>
      </c>
      <c r="C1250" s="158" t="s">
        <v>1129</v>
      </c>
      <c r="D1250" s="585">
        <v>1605</v>
      </c>
      <c r="E1250" s="585">
        <v>1605</v>
      </c>
      <c r="F1250" s="586">
        <v>0</v>
      </c>
    </row>
    <row r="1251" spans="1:6" x14ac:dyDescent="0.25">
      <c r="A1251" s="583" t="s">
        <v>1007</v>
      </c>
      <c r="B1251" s="158" t="s">
        <v>765</v>
      </c>
      <c r="C1251" s="158" t="s">
        <v>1129</v>
      </c>
      <c r="D1251" s="585">
        <v>1605</v>
      </c>
      <c r="E1251" s="585">
        <v>1605</v>
      </c>
      <c r="F1251" s="586">
        <v>0</v>
      </c>
    </row>
    <row r="1252" spans="1:6" x14ac:dyDescent="0.25">
      <c r="A1252" s="583" t="s">
        <v>1007</v>
      </c>
      <c r="B1252" s="158" t="s">
        <v>765</v>
      </c>
      <c r="C1252" s="158" t="s">
        <v>1129</v>
      </c>
      <c r="D1252" s="585">
        <v>1605</v>
      </c>
      <c r="E1252" s="585">
        <v>1605</v>
      </c>
      <c r="F1252" s="586">
        <v>0</v>
      </c>
    </row>
    <row r="1253" spans="1:6" x14ac:dyDescent="0.25">
      <c r="A1253" s="583" t="s">
        <v>1007</v>
      </c>
      <c r="B1253" s="158" t="s">
        <v>765</v>
      </c>
      <c r="C1253" s="158" t="s">
        <v>1129</v>
      </c>
      <c r="D1253" s="585">
        <v>1605</v>
      </c>
      <c r="E1253" s="585">
        <v>1605</v>
      </c>
      <c r="F1253" s="586">
        <v>0</v>
      </c>
    </row>
    <row r="1254" spans="1:6" x14ac:dyDescent="0.25">
      <c r="A1254" s="583" t="s">
        <v>1007</v>
      </c>
      <c r="B1254" s="158" t="s">
        <v>765</v>
      </c>
      <c r="C1254" s="158" t="s">
        <v>1129</v>
      </c>
      <c r="D1254" s="585">
        <v>1605</v>
      </c>
      <c r="E1254" s="585">
        <v>1605</v>
      </c>
      <c r="F1254" s="586">
        <v>0</v>
      </c>
    </row>
    <row r="1255" spans="1:6" x14ac:dyDescent="0.25">
      <c r="A1255" s="583" t="s">
        <v>1007</v>
      </c>
      <c r="B1255" s="158" t="s">
        <v>765</v>
      </c>
      <c r="C1255" s="158" t="s">
        <v>1129</v>
      </c>
      <c r="D1255" s="585">
        <v>1605</v>
      </c>
      <c r="E1255" s="585">
        <v>1605</v>
      </c>
      <c r="F1255" s="586">
        <v>0</v>
      </c>
    </row>
    <row r="1256" spans="1:6" x14ac:dyDescent="0.25">
      <c r="A1256" s="583" t="s">
        <v>1007</v>
      </c>
      <c r="B1256" s="158" t="s">
        <v>765</v>
      </c>
      <c r="C1256" s="158" t="s">
        <v>1129</v>
      </c>
      <c r="D1256" s="585">
        <v>1605</v>
      </c>
      <c r="E1256" s="585">
        <v>1605</v>
      </c>
      <c r="F1256" s="586">
        <v>0</v>
      </c>
    </row>
    <row r="1257" spans="1:6" x14ac:dyDescent="0.25">
      <c r="A1257" s="583" t="s">
        <v>1007</v>
      </c>
      <c r="B1257" s="158" t="s">
        <v>765</v>
      </c>
      <c r="C1257" s="158" t="s">
        <v>1129</v>
      </c>
      <c r="D1257" s="585">
        <v>1605</v>
      </c>
      <c r="E1257" s="585">
        <v>1605</v>
      </c>
      <c r="F1257" s="586">
        <v>0</v>
      </c>
    </row>
    <row r="1258" spans="1:6" x14ac:dyDescent="0.25">
      <c r="A1258" s="583" t="s">
        <v>1007</v>
      </c>
      <c r="B1258" s="158" t="s">
        <v>765</v>
      </c>
      <c r="C1258" s="158" t="s">
        <v>1129</v>
      </c>
      <c r="D1258" s="585">
        <v>1605</v>
      </c>
      <c r="E1258" s="585">
        <v>1605</v>
      </c>
      <c r="F1258" s="586">
        <v>0</v>
      </c>
    </row>
    <row r="1259" spans="1:6" x14ac:dyDescent="0.25">
      <c r="A1259" s="583" t="s">
        <v>1007</v>
      </c>
      <c r="B1259" s="158" t="s">
        <v>765</v>
      </c>
      <c r="C1259" s="158" t="s">
        <v>1129</v>
      </c>
      <c r="D1259" s="585">
        <v>1605</v>
      </c>
      <c r="E1259" s="585">
        <v>1605</v>
      </c>
      <c r="F1259" s="586">
        <v>0</v>
      </c>
    </row>
    <row r="1260" spans="1:6" x14ac:dyDescent="0.25">
      <c r="A1260" s="583" t="s">
        <v>1007</v>
      </c>
      <c r="B1260" s="158" t="s">
        <v>765</v>
      </c>
      <c r="C1260" s="158" t="s">
        <v>1129</v>
      </c>
      <c r="D1260" s="585">
        <v>1605</v>
      </c>
      <c r="E1260" s="585">
        <v>1605</v>
      </c>
      <c r="F1260" s="586">
        <v>0</v>
      </c>
    </row>
    <row r="1261" spans="1:6" x14ac:dyDescent="0.25">
      <c r="A1261" s="583" t="s">
        <v>1007</v>
      </c>
      <c r="B1261" s="158" t="s">
        <v>765</v>
      </c>
      <c r="C1261" s="158" t="s">
        <v>1129</v>
      </c>
      <c r="D1261" s="585">
        <v>1605</v>
      </c>
      <c r="E1261" s="585">
        <v>1605</v>
      </c>
      <c r="F1261" s="586">
        <v>0</v>
      </c>
    </row>
    <row r="1262" spans="1:6" x14ac:dyDescent="0.25">
      <c r="A1262" s="583" t="s">
        <v>1007</v>
      </c>
      <c r="B1262" s="158" t="s">
        <v>765</v>
      </c>
      <c r="C1262" s="158" t="s">
        <v>1129</v>
      </c>
      <c r="D1262" s="585">
        <v>1605</v>
      </c>
      <c r="E1262" s="585">
        <v>1605</v>
      </c>
      <c r="F1262" s="586">
        <v>0</v>
      </c>
    </row>
    <row r="1263" spans="1:6" x14ac:dyDescent="0.25">
      <c r="A1263" s="583" t="s">
        <v>1007</v>
      </c>
      <c r="B1263" s="158" t="s">
        <v>765</v>
      </c>
      <c r="C1263" s="158" t="s">
        <v>1129</v>
      </c>
      <c r="D1263" s="585">
        <v>1605</v>
      </c>
      <c r="E1263" s="585">
        <v>1605</v>
      </c>
      <c r="F1263" s="586">
        <v>0</v>
      </c>
    </row>
    <row r="1264" spans="1:6" x14ac:dyDescent="0.25">
      <c r="A1264" s="583" t="s">
        <v>1007</v>
      </c>
      <c r="B1264" s="158" t="s">
        <v>765</v>
      </c>
      <c r="C1264" s="158" t="s">
        <v>1129</v>
      </c>
      <c r="D1264" s="585">
        <v>1605</v>
      </c>
      <c r="E1264" s="585">
        <v>1605</v>
      </c>
      <c r="F1264" s="586">
        <v>0</v>
      </c>
    </row>
    <row r="1265" spans="1:6" x14ac:dyDescent="0.25">
      <c r="A1265" s="583" t="s">
        <v>1007</v>
      </c>
      <c r="B1265" s="158" t="s">
        <v>765</v>
      </c>
      <c r="C1265" s="158" t="s">
        <v>1129</v>
      </c>
      <c r="D1265" s="585">
        <v>1605</v>
      </c>
      <c r="E1265" s="585">
        <v>1605</v>
      </c>
      <c r="F1265" s="586">
        <v>0</v>
      </c>
    </row>
    <row r="1266" spans="1:6" x14ac:dyDescent="0.25">
      <c r="A1266" s="583" t="s">
        <v>1007</v>
      </c>
      <c r="B1266" s="158" t="s">
        <v>765</v>
      </c>
      <c r="C1266" s="158" t="s">
        <v>1129</v>
      </c>
      <c r="D1266" s="585">
        <v>1605</v>
      </c>
      <c r="E1266" s="585">
        <v>1605</v>
      </c>
      <c r="F1266" s="586">
        <v>0</v>
      </c>
    </row>
    <row r="1267" spans="1:6" x14ac:dyDescent="0.25">
      <c r="A1267" s="583" t="s">
        <v>1007</v>
      </c>
      <c r="B1267" s="158" t="s">
        <v>765</v>
      </c>
      <c r="C1267" s="158" t="s">
        <v>1129</v>
      </c>
      <c r="D1267" s="585">
        <v>1605</v>
      </c>
      <c r="E1267" s="585">
        <v>1605</v>
      </c>
      <c r="F1267" s="586">
        <v>0</v>
      </c>
    </row>
    <row r="1268" spans="1:6" x14ac:dyDescent="0.25">
      <c r="A1268" s="583" t="s">
        <v>1007</v>
      </c>
      <c r="B1268" s="158" t="s">
        <v>765</v>
      </c>
      <c r="C1268" s="158" t="s">
        <v>1129</v>
      </c>
      <c r="D1268" s="585">
        <v>1605</v>
      </c>
      <c r="E1268" s="585">
        <v>1605</v>
      </c>
      <c r="F1268" s="586">
        <v>0</v>
      </c>
    </row>
    <row r="1269" spans="1:6" x14ac:dyDescent="0.25">
      <c r="A1269" s="583" t="s">
        <v>1007</v>
      </c>
      <c r="B1269" s="158" t="s">
        <v>765</v>
      </c>
      <c r="C1269" s="158" t="s">
        <v>1129</v>
      </c>
      <c r="D1269" s="585">
        <v>1605</v>
      </c>
      <c r="E1269" s="585">
        <v>1605</v>
      </c>
      <c r="F1269" s="586">
        <v>0</v>
      </c>
    </row>
    <row r="1270" spans="1:6" x14ac:dyDescent="0.25">
      <c r="A1270" s="583" t="s">
        <v>1007</v>
      </c>
      <c r="B1270" s="158" t="s">
        <v>765</v>
      </c>
      <c r="C1270" s="158" t="s">
        <v>1129</v>
      </c>
      <c r="D1270" s="585">
        <v>1605</v>
      </c>
      <c r="E1270" s="585">
        <v>1605</v>
      </c>
      <c r="F1270" s="586">
        <v>0</v>
      </c>
    </row>
    <row r="1271" spans="1:6" x14ac:dyDescent="0.25">
      <c r="A1271" s="583" t="s">
        <v>1007</v>
      </c>
      <c r="B1271" s="158" t="s">
        <v>765</v>
      </c>
      <c r="C1271" s="158" t="s">
        <v>1129</v>
      </c>
      <c r="D1271" s="585">
        <v>1605</v>
      </c>
      <c r="E1271" s="585">
        <v>1605</v>
      </c>
      <c r="F1271" s="586">
        <v>0</v>
      </c>
    </row>
    <row r="1272" spans="1:6" x14ac:dyDescent="0.25">
      <c r="A1272" s="583" t="s">
        <v>1007</v>
      </c>
      <c r="B1272" s="158" t="s">
        <v>765</v>
      </c>
      <c r="C1272" s="158" t="s">
        <v>1129</v>
      </c>
      <c r="D1272" s="585">
        <v>1605</v>
      </c>
      <c r="E1272" s="585">
        <v>1605</v>
      </c>
      <c r="F1272" s="586">
        <v>0</v>
      </c>
    </row>
    <row r="1273" spans="1:6" x14ac:dyDescent="0.25">
      <c r="A1273" s="583" t="s">
        <v>1007</v>
      </c>
      <c r="B1273" s="158" t="s">
        <v>765</v>
      </c>
      <c r="C1273" s="158" t="s">
        <v>1129</v>
      </c>
      <c r="D1273" s="585">
        <v>1605</v>
      </c>
      <c r="E1273" s="585">
        <v>1605</v>
      </c>
      <c r="F1273" s="586">
        <v>0</v>
      </c>
    </row>
    <row r="1274" spans="1:6" x14ac:dyDescent="0.25">
      <c r="A1274" s="583" t="s">
        <v>1007</v>
      </c>
      <c r="B1274" s="158" t="s">
        <v>765</v>
      </c>
      <c r="C1274" s="158" t="s">
        <v>1129</v>
      </c>
      <c r="D1274" s="585">
        <v>1605</v>
      </c>
      <c r="E1274" s="585">
        <v>1605</v>
      </c>
      <c r="F1274" s="586">
        <v>0</v>
      </c>
    </row>
    <row r="1275" spans="1:6" x14ac:dyDescent="0.25">
      <c r="A1275" s="583" t="s">
        <v>1007</v>
      </c>
      <c r="B1275" s="158" t="s">
        <v>765</v>
      </c>
      <c r="C1275" s="158" t="s">
        <v>1129</v>
      </c>
      <c r="D1275" s="585">
        <v>1605</v>
      </c>
      <c r="E1275" s="585">
        <v>1605</v>
      </c>
      <c r="F1275" s="586">
        <v>0</v>
      </c>
    </row>
    <row r="1276" spans="1:6" x14ac:dyDescent="0.25">
      <c r="A1276" s="583" t="s">
        <v>1007</v>
      </c>
      <c r="B1276" s="158" t="s">
        <v>765</v>
      </c>
      <c r="C1276" s="158" t="s">
        <v>1129</v>
      </c>
      <c r="D1276" s="585">
        <v>1605</v>
      </c>
      <c r="E1276" s="585">
        <v>1605</v>
      </c>
      <c r="F1276" s="586">
        <v>0</v>
      </c>
    </row>
    <row r="1277" spans="1:6" x14ac:dyDescent="0.25">
      <c r="A1277" s="583" t="s">
        <v>1007</v>
      </c>
      <c r="B1277" s="158" t="s">
        <v>765</v>
      </c>
      <c r="C1277" s="158" t="s">
        <v>1129</v>
      </c>
      <c r="D1277" s="585">
        <v>1605</v>
      </c>
      <c r="E1277" s="585">
        <v>1605</v>
      </c>
      <c r="F1277" s="586">
        <v>0</v>
      </c>
    </row>
    <row r="1278" spans="1:6" x14ac:dyDescent="0.25">
      <c r="A1278" s="583" t="s">
        <v>1007</v>
      </c>
      <c r="B1278" s="158" t="s">
        <v>765</v>
      </c>
      <c r="C1278" s="158" t="s">
        <v>1129</v>
      </c>
      <c r="D1278" s="585">
        <v>1605</v>
      </c>
      <c r="E1278" s="585">
        <v>1605</v>
      </c>
      <c r="F1278" s="586">
        <v>0</v>
      </c>
    </row>
    <row r="1279" spans="1:6" x14ac:dyDescent="0.25">
      <c r="A1279" s="583" t="s">
        <v>1007</v>
      </c>
      <c r="B1279" s="158" t="s">
        <v>765</v>
      </c>
      <c r="C1279" s="158" t="s">
        <v>1129</v>
      </c>
      <c r="D1279" s="585">
        <v>1605</v>
      </c>
      <c r="E1279" s="585">
        <v>1605</v>
      </c>
      <c r="F1279" s="586">
        <v>0</v>
      </c>
    </row>
    <row r="1280" spans="1:6" x14ac:dyDescent="0.25">
      <c r="A1280" s="583" t="s">
        <v>1007</v>
      </c>
      <c r="B1280" s="158" t="s">
        <v>765</v>
      </c>
      <c r="C1280" s="158" t="s">
        <v>1129</v>
      </c>
      <c r="D1280" s="585">
        <v>1605</v>
      </c>
      <c r="E1280" s="585">
        <v>1605</v>
      </c>
      <c r="F1280" s="586">
        <v>0</v>
      </c>
    </row>
    <row r="1281" spans="1:6" x14ac:dyDescent="0.25">
      <c r="A1281" s="583" t="s">
        <v>1007</v>
      </c>
      <c r="B1281" s="158" t="s">
        <v>765</v>
      </c>
      <c r="C1281" s="158" t="s">
        <v>1129</v>
      </c>
      <c r="D1281" s="585">
        <v>1605</v>
      </c>
      <c r="E1281" s="585">
        <v>1605</v>
      </c>
      <c r="F1281" s="586">
        <v>0</v>
      </c>
    </row>
    <row r="1282" spans="1:6" x14ac:dyDescent="0.25">
      <c r="A1282" s="583" t="s">
        <v>1007</v>
      </c>
      <c r="B1282" s="158" t="s">
        <v>765</v>
      </c>
      <c r="C1282" s="158" t="s">
        <v>1129</v>
      </c>
      <c r="D1282" s="585">
        <v>1605</v>
      </c>
      <c r="E1282" s="585">
        <v>1605</v>
      </c>
      <c r="F1282" s="586">
        <v>0</v>
      </c>
    </row>
    <row r="1283" spans="1:6" x14ac:dyDescent="0.25">
      <c r="A1283" s="583" t="s">
        <v>1007</v>
      </c>
      <c r="B1283" s="158" t="s">
        <v>765</v>
      </c>
      <c r="C1283" s="158" t="s">
        <v>1129</v>
      </c>
      <c r="D1283" s="585">
        <v>1605</v>
      </c>
      <c r="E1283" s="585">
        <v>1605</v>
      </c>
      <c r="F1283" s="586">
        <v>0</v>
      </c>
    </row>
    <row r="1284" spans="1:6" x14ac:dyDescent="0.25">
      <c r="A1284" s="583" t="s">
        <v>1007</v>
      </c>
      <c r="B1284" s="158" t="s">
        <v>765</v>
      </c>
      <c r="C1284" s="158" t="s">
        <v>1129</v>
      </c>
      <c r="D1284" s="585">
        <v>1605</v>
      </c>
      <c r="E1284" s="585">
        <v>1605</v>
      </c>
      <c r="F1284" s="586">
        <v>0</v>
      </c>
    </row>
    <row r="1285" spans="1:6" x14ac:dyDescent="0.25">
      <c r="A1285" s="583" t="s">
        <v>1007</v>
      </c>
      <c r="B1285" s="158" t="s">
        <v>765</v>
      </c>
      <c r="C1285" s="158" t="s">
        <v>1129</v>
      </c>
      <c r="D1285" s="585">
        <v>1605</v>
      </c>
      <c r="E1285" s="585">
        <v>1605</v>
      </c>
      <c r="F1285" s="586">
        <v>0</v>
      </c>
    </row>
    <row r="1286" spans="1:6" x14ac:dyDescent="0.25">
      <c r="A1286" s="583" t="s">
        <v>1007</v>
      </c>
      <c r="B1286" s="158" t="s">
        <v>765</v>
      </c>
      <c r="C1286" s="158" t="s">
        <v>1129</v>
      </c>
      <c r="D1286" s="585">
        <v>1605</v>
      </c>
      <c r="E1286" s="585">
        <v>1605</v>
      </c>
      <c r="F1286" s="586">
        <v>0</v>
      </c>
    </row>
    <row r="1287" spans="1:6" x14ac:dyDescent="0.25">
      <c r="A1287" s="583" t="s">
        <v>1007</v>
      </c>
      <c r="B1287" s="158" t="s">
        <v>765</v>
      </c>
      <c r="C1287" s="158" t="s">
        <v>1129</v>
      </c>
      <c r="D1287" s="585">
        <v>1605</v>
      </c>
      <c r="E1287" s="585">
        <v>1605</v>
      </c>
      <c r="F1287" s="586">
        <v>0</v>
      </c>
    </row>
    <row r="1288" spans="1:6" x14ac:dyDescent="0.25">
      <c r="A1288" s="583" t="s">
        <v>1007</v>
      </c>
      <c r="B1288" s="158" t="s">
        <v>765</v>
      </c>
      <c r="C1288" s="158" t="s">
        <v>1129</v>
      </c>
      <c r="D1288" s="585">
        <v>1605</v>
      </c>
      <c r="E1288" s="585">
        <v>1605</v>
      </c>
      <c r="F1288" s="586">
        <v>0</v>
      </c>
    </row>
    <row r="1289" spans="1:6" x14ac:dyDescent="0.25">
      <c r="A1289" s="583" t="s">
        <v>1007</v>
      </c>
      <c r="B1289" s="158" t="s">
        <v>765</v>
      </c>
      <c r="C1289" s="158" t="s">
        <v>1129</v>
      </c>
      <c r="D1289" s="585">
        <v>1605</v>
      </c>
      <c r="E1289" s="585">
        <v>1605</v>
      </c>
      <c r="F1289" s="586">
        <v>0</v>
      </c>
    </row>
    <row r="1290" spans="1:6" x14ac:dyDescent="0.25">
      <c r="A1290" s="583" t="s">
        <v>1007</v>
      </c>
      <c r="B1290" s="158" t="s">
        <v>765</v>
      </c>
      <c r="C1290" s="158" t="s">
        <v>1129</v>
      </c>
      <c r="D1290" s="585">
        <v>1605</v>
      </c>
      <c r="E1290" s="585">
        <v>1605</v>
      </c>
      <c r="F1290" s="586">
        <v>0</v>
      </c>
    </row>
    <row r="1291" spans="1:6" x14ac:dyDescent="0.25">
      <c r="A1291" s="583" t="s">
        <v>1007</v>
      </c>
      <c r="B1291" s="158" t="s">
        <v>765</v>
      </c>
      <c r="C1291" s="158" t="s">
        <v>1129</v>
      </c>
      <c r="D1291" s="585">
        <v>1605</v>
      </c>
      <c r="E1291" s="585">
        <v>1605</v>
      </c>
      <c r="F1291" s="586">
        <v>0</v>
      </c>
    </row>
    <row r="1292" spans="1:6" x14ac:dyDescent="0.25">
      <c r="A1292" s="583" t="s">
        <v>1007</v>
      </c>
      <c r="B1292" s="158" t="s">
        <v>765</v>
      </c>
      <c r="C1292" s="158" t="s">
        <v>1129</v>
      </c>
      <c r="D1292" s="585">
        <v>1605</v>
      </c>
      <c r="E1292" s="585">
        <v>1605</v>
      </c>
      <c r="F1292" s="586">
        <v>0</v>
      </c>
    </row>
    <row r="1293" spans="1:6" x14ac:dyDescent="0.25">
      <c r="A1293" s="583" t="s">
        <v>1007</v>
      </c>
      <c r="B1293" s="158" t="s">
        <v>765</v>
      </c>
      <c r="C1293" s="158" t="s">
        <v>1129</v>
      </c>
      <c r="D1293" s="585">
        <v>1605</v>
      </c>
      <c r="E1293" s="585">
        <v>1605</v>
      </c>
      <c r="F1293" s="586">
        <v>0</v>
      </c>
    </row>
    <row r="1294" spans="1:6" x14ac:dyDescent="0.25">
      <c r="A1294" s="583" t="s">
        <v>1007</v>
      </c>
      <c r="B1294" s="158" t="s">
        <v>765</v>
      </c>
      <c r="C1294" s="158" t="s">
        <v>1129</v>
      </c>
      <c r="D1294" s="585">
        <v>1605</v>
      </c>
      <c r="E1294" s="585">
        <v>1605</v>
      </c>
      <c r="F1294" s="586">
        <v>0</v>
      </c>
    </row>
    <row r="1295" spans="1:6" x14ac:dyDescent="0.25">
      <c r="A1295" s="583" t="s">
        <v>1007</v>
      </c>
      <c r="B1295" s="158" t="s">
        <v>765</v>
      </c>
      <c r="C1295" s="158" t="s">
        <v>1129</v>
      </c>
      <c r="D1295" s="585">
        <v>1605</v>
      </c>
      <c r="E1295" s="585">
        <v>1605</v>
      </c>
      <c r="F1295" s="586">
        <v>0</v>
      </c>
    </row>
    <row r="1296" spans="1:6" x14ac:dyDescent="0.25">
      <c r="A1296" s="583" t="s">
        <v>1007</v>
      </c>
      <c r="B1296" s="158" t="s">
        <v>765</v>
      </c>
      <c r="C1296" s="158" t="s">
        <v>1129</v>
      </c>
      <c r="D1296" s="585">
        <v>1605</v>
      </c>
      <c r="E1296" s="585">
        <v>1605</v>
      </c>
      <c r="F1296" s="586">
        <v>0</v>
      </c>
    </row>
    <row r="1297" spans="1:6" x14ac:dyDescent="0.25">
      <c r="A1297" s="583" t="s">
        <v>1007</v>
      </c>
      <c r="B1297" s="158" t="s">
        <v>765</v>
      </c>
      <c r="C1297" s="158" t="s">
        <v>1129</v>
      </c>
      <c r="D1297" s="585">
        <v>1605</v>
      </c>
      <c r="E1297" s="585">
        <v>1605</v>
      </c>
      <c r="F1297" s="586">
        <v>0</v>
      </c>
    </row>
    <row r="1298" spans="1:6" x14ac:dyDescent="0.25">
      <c r="A1298" s="583" t="s">
        <v>1007</v>
      </c>
      <c r="B1298" s="158" t="s">
        <v>765</v>
      </c>
      <c r="C1298" s="158" t="s">
        <v>1129</v>
      </c>
      <c r="D1298" s="585">
        <v>1605</v>
      </c>
      <c r="E1298" s="585">
        <v>1605</v>
      </c>
      <c r="F1298" s="586">
        <v>0</v>
      </c>
    </row>
    <row r="1299" spans="1:6" x14ac:dyDescent="0.25">
      <c r="A1299" s="583" t="s">
        <v>1007</v>
      </c>
      <c r="B1299" s="158" t="s">
        <v>765</v>
      </c>
      <c r="C1299" s="158" t="s">
        <v>1129</v>
      </c>
      <c r="D1299" s="585">
        <v>1605</v>
      </c>
      <c r="E1299" s="585">
        <v>1605</v>
      </c>
      <c r="F1299" s="586">
        <v>0</v>
      </c>
    </row>
    <row r="1300" spans="1:6" x14ac:dyDescent="0.25">
      <c r="A1300" s="583" t="s">
        <v>1007</v>
      </c>
      <c r="B1300" s="158" t="s">
        <v>765</v>
      </c>
      <c r="C1300" s="158" t="s">
        <v>1129</v>
      </c>
      <c r="D1300" s="585">
        <v>1605</v>
      </c>
      <c r="E1300" s="585">
        <v>1605</v>
      </c>
      <c r="F1300" s="586">
        <v>0</v>
      </c>
    </row>
    <row r="1301" spans="1:6" x14ac:dyDescent="0.25">
      <c r="A1301" s="583" t="s">
        <v>1007</v>
      </c>
      <c r="B1301" s="158" t="s">
        <v>765</v>
      </c>
      <c r="C1301" s="158" t="s">
        <v>1129</v>
      </c>
      <c r="D1301" s="585">
        <v>1605</v>
      </c>
      <c r="E1301" s="585">
        <v>1605</v>
      </c>
      <c r="F1301" s="586">
        <v>0</v>
      </c>
    </row>
    <row r="1302" spans="1:6" x14ac:dyDescent="0.25">
      <c r="A1302" s="583" t="s">
        <v>1007</v>
      </c>
      <c r="B1302" s="158" t="s">
        <v>765</v>
      </c>
      <c r="C1302" s="158" t="s">
        <v>1129</v>
      </c>
      <c r="D1302" s="585">
        <v>1605</v>
      </c>
      <c r="E1302" s="585">
        <v>1605</v>
      </c>
      <c r="F1302" s="586">
        <v>0</v>
      </c>
    </row>
    <row r="1303" spans="1:6" x14ac:dyDescent="0.25">
      <c r="A1303" s="583" t="s">
        <v>1007</v>
      </c>
      <c r="B1303" s="158" t="s">
        <v>765</v>
      </c>
      <c r="C1303" s="158" t="s">
        <v>1129</v>
      </c>
      <c r="D1303" s="585">
        <v>1605</v>
      </c>
      <c r="E1303" s="585">
        <v>1605</v>
      </c>
      <c r="F1303" s="586">
        <v>0</v>
      </c>
    </row>
    <row r="1304" spans="1:6" x14ac:dyDescent="0.25">
      <c r="A1304" s="583" t="s">
        <v>1007</v>
      </c>
      <c r="B1304" s="158" t="s">
        <v>765</v>
      </c>
      <c r="C1304" s="158" t="s">
        <v>1129</v>
      </c>
      <c r="D1304" s="585">
        <v>1605</v>
      </c>
      <c r="E1304" s="585">
        <v>1605</v>
      </c>
      <c r="F1304" s="586">
        <v>0</v>
      </c>
    </row>
    <row r="1305" spans="1:6" x14ac:dyDescent="0.25">
      <c r="A1305" s="583" t="s">
        <v>1007</v>
      </c>
      <c r="B1305" s="158" t="s">
        <v>765</v>
      </c>
      <c r="C1305" s="158" t="s">
        <v>1129</v>
      </c>
      <c r="D1305" s="585">
        <v>1605</v>
      </c>
      <c r="E1305" s="585">
        <v>1605</v>
      </c>
      <c r="F1305" s="586">
        <v>0</v>
      </c>
    </row>
    <row r="1306" spans="1:6" x14ac:dyDescent="0.25">
      <c r="A1306" s="583" t="s">
        <v>1007</v>
      </c>
      <c r="B1306" s="158" t="s">
        <v>765</v>
      </c>
      <c r="C1306" s="158" t="s">
        <v>1129</v>
      </c>
      <c r="D1306" s="585">
        <v>1605</v>
      </c>
      <c r="E1306" s="585">
        <v>1605</v>
      </c>
      <c r="F1306" s="586">
        <v>0</v>
      </c>
    </row>
    <row r="1307" spans="1:6" x14ac:dyDescent="0.25">
      <c r="A1307" s="583" t="s">
        <v>1007</v>
      </c>
      <c r="B1307" s="158" t="s">
        <v>765</v>
      </c>
      <c r="C1307" s="158" t="s">
        <v>1129</v>
      </c>
      <c r="D1307" s="585">
        <v>1605</v>
      </c>
      <c r="E1307" s="585">
        <v>1605</v>
      </c>
      <c r="F1307" s="586">
        <v>0</v>
      </c>
    </row>
    <row r="1308" spans="1:6" x14ac:dyDescent="0.25">
      <c r="A1308" s="583" t="s">
        <v>1007</v>
      </c>
      <c r="B1308" s="158" t="s">
        <v>765</v>
      </c>
      <c r="C1308" s="158" t="s">
        <v>1129</v>
      </c>
      <c r="D1308" s="585">
        <v>1605</v>
      </c>
      <c r="E1308" s="585">
        <v>1605</v>
      </c>
      <c r="F1308" s="586">
        <v>0</v>
      </c>
    </row>
    <row r="1309" spans="1:6" x14ac:dyDescent="0.25">
      <c r="A1309" s="583" t="s">
        <v>1007</v>
      </c>
      <c r="B1309" s="158" t="s">
        <v>765</v>
      </c>
      <c r="C1309" s="158" t="s">
        <v>1129</v>
      </c>
      <c r="D1309" s="585">
        <v>1605</v>
      </c>
      <c r="E1309" s="585">
        <v>1605</v>
      </c>
      <c r="F1309" s="586">
        <v>0</v>
      </c>
    </row>
    <row r="1310" spans="1:6" x14ac:dyDescent="0.25">
      <c r="A1310" s="583" t="s">
        <v>1007</v>
      </c>
      <c r="B1310" s="158" t="s">
        <v>765</v>
      </c>
      <c r="C1310" s="158" t="s">
        <v>1129</v>
      </c>
      <c r="D1310" s="585">
        <v>1605</v>
      </c>
      <c r="E1310" s="585">
        <v>1605</v>
      </c>
      <c r="F1310" s="586">
        <v>0</v>
      </c>
    </row>
    <row r="1311" spans="1:6" x14ac:dyDescent="0.25">
      <c r="A1311" s="583" t="s">
        <v>1007</v>
      </c>
      <c r="B1311" s="158" t="s">
        <v>765</v>
      </c>
      <c r="C1311" s="158" t="s">
        <v>1129</v>
      </c>
      <c r="D1311" s="585">
        <v>1605</v>
      </c>
      <c r="E1311" s="585">
        <v>1605</v>
      </c>
      <c r="F1311" s="586">
        <v>0</v>
      </c>
    </row>
    <row r="1312" spans="1:6" x14ac:dyDescent="0.25">
      <c r="A1312" s="583" t="s">
        <v>1007</v>
      </c>
      <c r="B1312" s="158" t="s">
        <v>765</v>
      </c>
      <c r="C1312" s="158" t="s">
        <v>1129</v>
      </c>
      <c r="D1312" s="585">
        <v>1605</v>
      </c>
      <c r="E1312" s="585">
        <v>1605</v>
      </c>
      <c r="F1312" s="586">
        <v>0</v>
      </c>
    </row>
    <row r="1313" spans="1:6" x14ac:dyDescent="0.25">
      <c r="A1313" s="583" t="s">
        <v>1007</v>
      </c>
      <c r="B1313" s="158" t="s">
        <v>765</v>
      </c>
      <c r="C1313" s="158" t="s">
        <v>1129</v>
      </c>
      <c r="D1313" s="585">
        <v>1605</v>
      </c>
      <c r="E1313" s="585">
        <v>1605</v>
      </c>
      <c r="F1313" s="586">
        <v>0</v>
      </c>
    </row>
    <row r="1314" spans="1:6" x14ac:dyDescent="0.25">
      <c r="A1314" s="583" t="s">
        <v>1007</v>
      </c>
      <c r="B1314" s="158" t="s">
        <v>765</v>
      </c>
      <c r="C1314" s="158" t="s">
        <v>1129</v>
      </c>
      <c r="D1314" s="585">
        <v>1605</v>
      </c>
      <c r="E1314" s="585">
        <v>1605</v>
      </c>
      <c r="F1314" s="586">
        <v>0</v>
      </c>
    </row>
    <row r="1315" spans="1:6" x14ac:dyDescent="0.25">
      <c r="A1315" s="583" t="s">
        <v>1007</v>
      </c>
      <c r="B1315" s="158" t="s">
        <v>765</v>
      </c>
      <c r="C1315" s="158" t="s">
        <v>1129</v>
      </c>
      <c r="D1315" s="585">
        <v>1605</v>
      </c>
      <c r="E1315" s="585">
        <v>1605</v>
      </c>
      <c r="F1315" s="586">
        <v>0</v>
      </c>
    </row>
    <row r="1316" spans="1:6" x14ac:dyDescent="0.25">
      <c r="A1316" s="583" t="s">
        <v>1007</v>
      </c>
      <c r="B1316" s="158" t="s">
        <v>765</v>
      </c>
      <c r="C1316" s="158" t="s">
        <v>1129</v>
      </c>
      <c r="D1316" s="585">
        <v>1605</v>
      </c>
      <c r="E1316" s="585">
        <v>1605</v>
      </c>
      <c r="F1316" s="586">
        <v>0</v>
      </c>
    </row>
    <row r="1317" spans="1:6" x14ac:dyDescent="0.25">
      <c r="A1317" s="583" t="s">
        <v>1007</v>
      </c>
      <c r="B1317" s="158" t="s">
        <v>765</v>
      </c>
      <c r="C1317" s="158" t="s">
        <v>1129</v>
      </c>
      <c r="D1317" s="585">
        <v>1605</v>
      </c>
      <c r="E1317" s="585">
        <v>1605</v>
      </c>
      <c r="F1317" s="586">
        <v>0</v>
      </c>
    </row>
    <row r="1318" spans="1:6" x14ac:dyDescent="0.25">
      <c r="A1318" s="583" t="s">
        <v>1007</v>
      </c>
      <c r="B1318" s="158" t="s">
        <v>765</v>
      </c>
      <c r="C1318" s="158" t="s">
        <v>1129</v>
      </c>
      <c r="D1318" s="585">
        <v>1605</v>
      </c>
      <c r="E1318" s="585">
        <v>1605</v>
      </c>
      <c r="F1318" s="586">
        <v>0</v>
      </c>
    </row>
    <row r="1319" spans="1:6" x14ac:dyDescent="0.25">
      <c r="A1319" s="583" t="s">
        <v>1007</v>
      </c>
      <c r="B1319" s="158" t="s">
        <v>765</v>
      </c>
      <c r="C1319" s="158" t="s">
        <v>1129</v>
      </c>
      <c r="D1319" s="585">
        <v>1605</v>
      </c>
      <c r="E1319" s="585">
        <v>1605</v>
      </c>
      <c r="F1319" s="586">
        <v>0</v>
      </c>
    </row>
    <row r="1320" spans="1:6" x14ac:dyDescent="0.25">
      <c r="A1320" s="583" t="s">
        <v>1007</v>
      </c>
      <c r="B1320" s="158" t="s">
        <v>765</v>
      </c>
      <c r="C1320" s="158" t="s">
        <v>1129</v>
      </c>
      <c r="D1320" s="585">
        <v>1605</v>
      </c>
      <c r="E1320" s="585">
        <v>1605</v>
      </c>
      <c r="F1320" s="586">
        <v>0</v>
      </c>
    </row>
    <row r="1321" spans="1:6" x14ac:dyDescent="0.25">
      <c r="A1321" s="583" t="s">
        <v>1007</v>
      </c>
      <c r="B1321" s="158" t="s">
        <v>765</v>
      </c>
      <c r="C1321" s="158" t="s">
        <v>1129</v>
      </c>
      <c r="D1321" s="585">
        <v>1605</v>
      </c>
      <c r="E1321" s="585">
        <v>1605</v>
      </c>
      <c r="F1321" s="586">
        <v>0</v>
      </c>
    </row>
    <row r="1322" spans="1:6" x14ac:dyDescent="0.25">
      <c r="A1322" s="583" t="s">
        <v>1007</v>
      </c>
      <c r="B1322" s="158" t="s">
        <v>765</v>
      </c>
      <c r="C1322" s="158" t="s">
        <v>1129</v>
      </c>
      <c r="D1322" s="585">
        <v>1605</v>
      </c>
      <c r="E1322" s="585">
        <v>1605</v>
      </c>
      <c r="F1322" s="586">
        <v>0</v>
      </c>
    </row>
    <row r="1323" spans="1:6" x14ac:dyDescent="0.25">
      <c r="A1323" s="583" t="s">
        <v>1007</v>
      </c>
      <c r="B1323" s="158" t="s">
        <v>765</v>
      </c>
      <c r="C1323" s="158" t="s">
        <v>1129</v>
      </c>
      <c r="D1323" s="585">
        <v>1605</v>
      </c>
      <c r="E1323" s="585">
        <v>1605</v>
      </c>
      <c r="F1323" s="586">
        <v>0</v>
      </c>
    </row>
    <row r="1324" spans="1:6" x14ac:dyDescent="0.25">
      <c r="A1324" s="583" t="s">
        <v>1007</v>
      </c>
      <c r="B1324" s="158" t="s">
        <v>765</v>
      </c>
      <c r="C1324" s="158" t="s">
        <v>1129</v>
      </c>
      <c r="D1324" s="585">
        <v>1605</v>
      </c>
      <c r="E1324" s="585">
        <v>1605</v>
      </c>
      <c r="F1324" s="586">
        <v>0</v>
      </c>
    </row>
    <row r="1325" spans="1:6" x14ac:dyDescent="0.25">
      <c r="A1325" s="583" t="s">
        <v>1007</v>
      </c>
      <c r="B1325" s="158" t="s">
        <v>765</v>
      </c>
      <c r="C1325" s="158" t="s">
        <v>1129</v>
      </c>
      <c r="D1325" s="585">
        <v>1605</v>
      </c>
      <c r="E1325" s="585">
        <v>1605</v>
      </c>
      <c r="F1325" s="586">
        <v>0</v>
      </c>
    </row>
    <row r="1326" spans="1:6" x14ac:dyDescent="0.25">
      <c r="A1326" s="583" t="s">
        <v>1007</v>
      </c>
      <c r="B1326" s="158" t="s">
        <v>765</v>
      </c>
      <c r="C1326" s="158" t="s">
        <v>1129</v>
      </c>
      <c r="D1326" s="585">
        <v>1605</v>
      </c>
      <c r="E1326" s="585">
        <v>1605</v>
      </c>
      <c r="F1326" s="586">
        <v>0</v>
      </c>
    </row>
    <row r="1327" spans="1:6" x14ac:dyDescent="0.25">
      <c r="A1327" s="583" t="s">
        <v>1007</v>
      </c>
      <c r="B1327" s="158" t="s">
        <v>765</v>
      </c>
      <c r="C1327" s="158" t="s">
        <v>1129</v>
      </c>
      <c r="D1327" s="585">
        <v>1605</v>
      </c>
      <c r="E1327" s="585">
        <v>1605</v>
      </c>
      <c r="F1327" s="586">
        <v>0</v>
      </c>
    </row>
    <row r="1328" spans="1:6" x14ac:dyDescent="0.25">
      <c r="A1328" s="583" t="s">
        <v>1007</v>
      </c>
      <c r="B1328" s="158" t="s">
        <v>765</v>
      </c>
      <c r="C1328" s="158" t="s">
        <v>1129</v>
      </c>
      <c r="D1328" s="585">
        <v>1605</v>
      </c>
      <c r="E1328" s="585">
        <v>1605</v>
      </c>
      <c r="F1328" s="586">
        <v>0</v>
      </c>
    </row>
    <row r="1329" spans="1:6" x14ac:dyDescent="0.25">
      <c r="A1329" s="583" t="s">
        <v>1007</v>
      </c>
      <c r="B1329" s="158" t="s">
        <v>765</v>
      </c>
      <c r="C1329" s="158" t="s">
        <v>1129</v>
      </c>
      <c r="D1329" s="585">
        <v>1605</v>
      </c>
      <c r="E1329" s="585">
        <v>1605</v>
      </c>
      <c r="F1329" s="586">
        <v>0</v>
      </c>
    </row>
    <row r="1330" spans="1:6" x14ac:dyDescent="0.25">
      <c r="A1330" s="583" t="s">
        <v>1007</v>
      </c>
      <c r="B1330" s="158" t="s">
        <v>765</v>
      </c>
      <c r="C1330" s="158" t="s">
        <v>1129</v>
      </c>
      <c r="D1330" s="585">
        <v>1605</v>
      </c>
      <c r="E1330" s="585">
        <v>1605</v>
      </c>
      <c r="F1330" s="586">
        <v>0</v>
      </c>
    </row>
    <row r="1331" spans="1:6" x14ac:dyDescent="0.25">
      <c r="A1331" s="583" t="s">
        <v>1007</v>
      </c>
      <c r="B1331" s="158" t="s">
        <v>765</v>
      </c>
      <c r="C1331" s="158" t="s">
        <v>1129</v>
      </c>
      <c r="D1331" s="585">
        <v>1605</v>
      </c>
      <c r="E1331" s="585">
        <v>1605</v>
      </c>
      <c r="F1331" s="586">
        <v>0</v>
      </c>
    </row>
    <row r="1332" spans="1:6" x14ac:dyDescent="0.25">
      <c r="A1332" s="583" t="s">
        <v>1007</v>
      </c>
      <c r="B1332" s="158" t="s">
        <v>765</v>
      </c>
      <c r="C1332" s="158" t="s">
        <v>1129</v>
      </c>
      <c r="D1332" s="585">
        <v>1605</v>
      </c>
      <c r="E1332" s="585">
        <v>1605</v>
      </c>
      <c r="F1332" s="586">
        <v>0</v>
      </c>
    </row>
    <row r="1333" spans="1:6" x14ac:dyDescent="0.25">
      <c r="A1333" s="583" t="s">
        <v>1007</v>
      </c>
      <c r="B1333" s="158" t="s">
        <v>765</v>
      </c>
      <c r="C1333" s="158" t="s">
        <v>1129</v>
      </c>
      <c r="D1333" s="585">
        <v>1605</v>
      </c>
      <c r="E1333" s="585">
        <v>1605</v>
      </c>
      <c r="F1333" s="586">
        <v>0</v>
      </c>
    </row>
    <row r="1334" spans="1:6" x14ac:dyDescent="0.25">
      <c r="A1334" s="583" t="s">
        <v>1007</v>
      </c>
      <c r="B1334" s="158" t="s">
        <v>765</v>
      </c>
      <c r="C1334" s="158" t="s">
        <v>1129</v>
      </c>
      <c r="D1334" s="585">
        <v>1605</v>
      </c>
      <c r="E1334" s="585">
        <v>1605</v>
      </c>
      <c r="F1334" s="586">
        <v>0</v>
      </c>
    </row>
    <row r="1335" spans="1:6" x14ac:dyDescent="0.25">
      <c r="A1335" s="583" t="s">
        <v>1007</v>
      </c>
      <c r="B1335" s="158" t="s">
        <v>765</v>
      </c>
      <c r="C1335" s="158" t="s">
        <v>1129</v>
      </c>
      <c r="D1335" s="585">
        <v>1605</v>
      </c>
      <c r="E1335" s="585">
        <v>1605</v>
      </c>
      <c r="F1335" s="586">
        <v>0</v>
      </c>
    </row>
    <row r="1336" spans="1:6" x14ac:dyDescent="0.25">
      <c r="A1336" s="583" t="s">
        <v>1007</v>
      </c>
      <c r="B1336" s="158" t="s">
        <v>765</v>
      </c>
      <c r="C1336" s="158" t="s">
        <v>1129</v>
      </c>
      <c r="D1336" s="585">
        <v>1605</v>
      </c>
      <c r="E1336" s="585">
        <v>1605</v>
      </c>
      <c r="F1336" s="586">
        <v>0</v>
      </c>
    </row>
    <row r="1337" spans="1:6" x14ac:dyDescent="0.25">
      <c r="A1337" s="583" t="s">
        <v>1007</v>
      </c>
      <c r="B1337" s="158" t="s">
        <v>765</v>
      </c>
      <c r="C1337" s="158" t="s">
        <v>1129</v>
      </c>
      <c r="D1337" s="585">
        <v>1605</v>
      </c>
      <c r="E1337" s="585">
        <v>1605</v>
      </c>
      <c r="F1337" s="586">
        <v>0</v>
      </c>
    </row>
    <row r="1338" spans="1:6" x14ac:dyDescent="0.25">
      <c r="A1338" s="583" t="s">
        <v>1007</v>
      </c>
      <c r="B1338" s="158" t="s">
        <v>765</v>
      </c>
      <c r="C1338" s="158" t="s">
        <v>1129</v>
      </c>
      <c r="D1338" s="585">
        <v>1605</v>
      </c>
      <c r="E1338" s="585">
        <v>1605</v>
      </c>
      <c r="F1338" s="586">
        <v>0</v>
      </c>
    </row>
    <row r="1339" spans="1:6" x14ac:dyDescent="0.25">
      <c r="A1339" s="583" t="s">
        <v>1007</v>
      </c>
      <c r="B1339" s="158" t="s">
        <v>765</v>
      </c>
      <c r="C1339" s="158" t="s">
        <v>1129</v>
      </c>
      <c r="D1339" s="585">
        <v>1605</v>
      </c>
      <c r="E1339" s="585">
        <v>1605</v>
      </c>
      <c r="F1339" s="586">
        <v>0</v>
      </c>
    </row>
    <row r="1340" spans="1:6" x14ac:dyDescent="0.25">
      <c r="A1340" s="583" t="s">
        <v>1007</v>
      </c>
      <c r="B1340" s="158" t="s">
        <v>765</v>
      </c>
      <c r="C1340" s="158" t="s">
        <v>1129</v>
      </c>
      <c r="D1340" s="585">
        <v>1605</v>
      </c>
      <c r="E1340" s="585">
        <v>1605</v>
      </c>
      <c r="F1340" s="586">
        <v>0</v>
      </c>
    </row>
    <row r="1341" spans="1:6" x14ac:dyDescent="0.25">
      <c r="A1341" s="583" t="s">
        <v>1007</v>
      </c>
      <c r="B1341" s="158" t="s">
        <v>765</v>
      </c>
      <c r="C1341" s="158" t="s">
        <v>1129</v>
      </c>
      <c r="D1341" s="585">
        <v>1605</v>
      </c>
      <c r="E1341" s="585">
        <v>1605</v>
      </c>
      <c r="F1341" s="586">
        <v>0</v>
      </c>
    </row>
    <row r="1342" spans="1:6" x14ac:dyDescent="0.25">
      <c r="A1342" s="583" t="s">
        <v>1007</v>
      </c>
      <c r="B1342" s="158" t="s">
        <v>765</v>
      </c>
      <c r="C1342" s="158" t="s">
        <v>1129</v>
      </c>
      <c r="D1342" s="585">
        <v>1605</v>
      </c>
      <c r="E1342" s="585">
        <v>1605</v>
      </c>
      <c r="F1342" s="586">
        <v>0</v>
      </c>
    </row>
    <row r="1343" spans="1:6" x14ac:dyDescent="0.25">
      <c r="A1343" s="583" t="s">
        <v>1007</v>
      </c>
      <c r="B1343" s="158" t="s">
        <v>765</v>
      </c>
      <c r="C1343" s="158" t="s">
        <v>1129</v>
      </c>
      <c r="D1343" s="585">
        <v>1605</v>
      </c>
      <c r="E1343" s="585">
        <v>1605</v>
      </c>
      <c r="F1343" s="586">
        <v>0</v>
      </c>
    </row>
    <row r="1344" spans="1:6" x14ac:dyDescent="0.25">
      <c r="A1344" s="583" t="s">
        <v>1007</v>
      </c>
      <c r="B1344" s="158" t="s">
        <v>765</v>
      </c>
      <c r="C1344" s="158" t="s">
        <v>1129</v>
      </c>
      <c r="D1344" s="585">
        <v>1605</v>
      </c>
      <c r="E1344" s="585">
        <v>1605</v>
      </c>
      <c r="F1344" s="586">
        <v>0</v>
      </c>
    </row>
    <row r="1345" spans="1:6" x14ac:dyDescent="0.25">
      <c r="A1345" s="583" t="s">
        <v>1007</v>
      </c>
      <c r="B1345" s="158" t="s">
        <v>765</v>
      </c>
      <c r="C1345" s="158" t="s">
        <v>1129</v>
      </c>
      <c r="D1345" s="585">
        <v>1605</v>
      </c>
      <c r="E1345" s="585">
        <v>1605</v>
      </c>
      <c r="F1345" s="586">
        <v>0</v>
      </c>
    </row>
    <row r="1346" spans="1:6" x14ac:dyDescent="0.25">
      <c r="A1346" s="583" t="s">
        <v>1007</v>
      </c>
      <c r="B1346" s="158" t="s">
        <v>765</v>
      </c>
      <c r="C1346" s="158" t="s">
        <v>1129</v>
      </c>
      <c r="D1346" s="585">
        <v>1605</v>
      </c>
      <c r="E1346" s="585">
        <v>1605</v>
      </c>
      <c r="F1346" s="586">
        <v>0</v>
      </c>
    </row>
    <row r="1347" spans="1:6" x14ac:dyDescent="0.25">
      <c r="A1347" s="583" t="s">
        <v>1007</v>
      </c>
      <c r="B1347" s="158" t="s">
        <v>765</v>
      </c>
      <c r="C1347" s="158" t="s">
        <v>1129</v>
      </c>
      <c r="D1347" s="585">
        <v>1605</v>
      </c>
      <c r="E1347" s="585">
        <v>1605</v>
      </c>
      <c r="F1347" s="586">
        <v>0</v>
      </c>
    </row>
    <row r="1348" spans="1:6" x14ac:dyDescent="0.25">
      <c r="A1348" s="583" t="s">
        <v>1007</v>
      </c>
      <c r="B1348" s="158" t="s">
        <v>765</v>
      </c>
      <c r="C1348" s="158" t="s">
        <v>1129</v>
      </c>
      <c r="D1348" s="585">
        <v>1605</v>
      </c>
      <c r="E1348" s="585">
        <v>1605</v>
      </c>
      <c r="F1348" s="586">
        <v>0</v>
      </c>
    </row>
    <row r="1349" spans="1:6" x14ac:dyDescent="0.25">
      <c r="A1349" s="583" t="s">
        <v>1007</v>
      </c>
      <c r="B1349" s="158" t="s">
        <v>765</v>
      </c>
      <c r="C1349" s="158" t="s">
        <v>1129</v>
      </c>
      <c r="D1349" s="585">
        <v>1605</v>
      </c>
      <c r="E1349" s="585">
        <v>1605</v>
      </c>
      <c r="F1349" s="586">
        <v>0</v>
      </c>
    </row>
    <row r="1350" spans="1:6" x14ac:dyDescent="0.25">
      <c r="A1350" s="583" t="s">
        <v>1007</v>
      </c>
      <c r="B1350" s="158" t="s">
        <v>765</v>
      </c>
      <c r="C1350" s="158" t="s">
        <v>1129</v>
      </c>
      <c r="D1350" s="585">
        <v>1605</v>
      </c>
      <c r="E1350" s="585">
        <v>1605</v>
      </c>
      <c r="F1350" s="586">
        <v>0</v>
      </c>
    </row>
    <row r="1351" spans="1:6" x14ac:dyDescent="0.25">
      <c r="A1351" s="583" t="s">
        <v>1007</v>
      </c>
      <c r="B1351" s="158" t="s">
        <v>765</v>
      </c>
      <c r="C1351" s="158" t="s">
        <v>1129</v>
      </c>
      <c r="D1351" s="585">
        <v>1605</v>
      </c>
      <c r="E1351" s="585">
        <v>1605</v>
      </c>
      <c r="F1351" s="586">
        <v>0</v>
      </c>
    </row>
    <row r="1352" spans="1:6" x14ac:dyDescent="0.25">
      <c r="A1352" s="583" t="s">
        <v>1007</v>
      </c>
      <c r="B1352" s="158" t="s">
        <v>765</v>
      </c>
      <c r="C1352" s="158" t="s">
        <v>1129</v>
      </c>
      <c r="D1352" s="585">
        <v>1605</v>
      </c>
      <c r="E1352" s="585">
        <v>1605</v>
      </c>
      <c r="F1352" s="586">
        <v>0</v>
      </c>
    </row>
    <row r="1353" spans="1:6" x14ac:dyDescent="0.25">
      <c r="A1353" s="583" t="s">
        <v>1007</v>
      </c>
      <c r="B1353" s="158" t="s">
        <v>765</v>
      </c>
      <c r="C1353" s="158" t="s">
        <v>1129</v>
      </c>
      <c r="D1353" s="585">
        <v>1605</v>
      </c>
      <c r="E1353" s="585">
        <v>1605</v>
      </c>
      <c r="F1353" s="586">
        <v>0</v>
      </c>
    </row>
    <row r="1354" spans="1:6" x14ac:dyDescent="0.25">
      <c r="A1354" s="583" t="s">
        <v>1007</v>
      </c>
      <c r="B1354" s="158" t="s">
        <v>765</v>
      </c>
      <c r="C1354" s="158" t="s">
        <v>1129</v>
      </c>
      <c r="D1354" s="585">
        <v>1605</v>
      </c>
      <c r="E1354" s="585">
        <v>1605</v>
      </c>
      <c r="F1354" s="586">
        <v>0</v>
      </c>
    </row>
    <row r="1355" spans="1:6" x14ac:dyDescent="0.25">
      <c r="A1355" s="583" t="s">
        <v>1007</v>
      </c>
      <c r="B1355" s="158" t="s">
        <v>765</v>
      </c>
      <c r="C1355" s="158" t="s">
        <v>1129</v>
      </c>
      <c r="D1355" s="585">
        <v>1605</v>
      </c>
      <c r="E1355" s="585">
        <v>1605</v>
      </c>
      <c r="F1355" s="586">
        <v>0</v>
      </c>
    </row>
    <row r="1356" spans="1:6" x14ac:dyDescent="0.25">
      <c r="A1356" s="583" t="s">
        <v>1007</v>
      </c>
      <c r="B1356" s="158" t="s">
        <v>765</v>
      </c>
      <c r="C1356" s="158" t="s">
        <v>1129</v>
      </c>
      <c r="D1356" s="585">
        <v>1605</v>
      </c>
      <c r="E1356" s="585">
        <v>1605</v>
      </c>
      <c r="F1356" s="586">
        <v>0</v>
      </c>
    </row>
    <row r="1357" spans="1:6" x14ac:dyDescent="0.25">
      <c r="A1357" s="583" t="s">
        <v>1007</v>
      </c>
      <c r="B1357" s="158" t="s">
        <v>765</v>
      </c>
      <c r="C1357" s="158" t="s">
        <v>1129</v>
      </c>
      <c r="D1357" s="585">
        <v>1605</v>
      </c>
      <c r="E1357" s="585">
        <v>1605</v>
      </c>
      <c r="F1357" s="586">
        <v>0</v>
      </c>
    </row>
    <row r="1358" spans="1:6" x14ac:dyDescent="0.25">
      <c r="A1358" s="583" t="s">
        <v>1007</v>
      </c>
      <c r="B1358" s="158" t="s">
        <v>765</v>
      </c>
      <c r="C1358" s="158" t="s">
        <v>1129</v>
      </c>
      <c r="D1358" s="585">
        <v>1605</v>
      </c>
      <c r="E1358" s="585">
        <v>1605</v>
      </c>
      <c r="F1358" s="586">
        <v>0</v>
      </c>
    </row>
    <row r="1359" spans="1:6" x14ac:dyDescent="0.25">
      <c r="A1359" s="583" t="s">
        <v>1007</v>
      </c>
      <c r="B1359" s="158" t="s">
        <v>765</v>
      </c>
      <c r="C1359" s="158" t="s">
        <v>1129</v>
      </c>
      <c r="D1359" s="585">
        <v>1605</v>
      </c>
      <c r="E1359" s="585">
        <v>1605</v>
      </c>
      <c r="F1359" s="586">
        <v>0</v>
      </c>
    </row>
    <row r="1360" spans="1:6" x14ac:dyDescent="0.25">
      <c r="A1360" s="583" t="s">
        <v>1007</v>
      </c>
      <c r="B1360" s="158" t="s">
        <v>765</v>
      </c>
      <c r="C1360" s="158" t="s">
        <v>1129</v>
      </c>
      <c r="D1360" s="585">
        <v>1605</v>
      </c>
      <c r="E1360" s="585">
        <v>1605</v>
      </c>
      <c r="F1360" s="586">
        <v>0</v>
      </c>
    </row>
    <row r="1361" spans="1:6" x14ac:dyDescent="0.25">
      <c r="A1361" s="583" t="s">
        <v>1007</v>
      </c>
      <c r="B1361" s="158" t="s">
        <v>765</v>
      </c>
      <c r="C1361" s="158" t="s">
        <v>1129</v>
      </c>
      <c r="D1361" s="585">
        <v>1605</v>
      </c>
      <c r="E1361" s="585">
        <v>1605</v>
      </c>
      <c r="F1361" s="586">
        <v>0</v>
      </c>
    </row>
    <row r="1362" spans="1:6" x14ac:dyDescent="0.25">
      <c r="A1362" s="583" t="s">
        <v>1007</v>
      </c>
      <c r="B1362" s="158" t="s">
        <v>765</v>
      </c>
      <c r="C1362" s="158" t="s">
        <v>1129</v>
      </c>
      <c r="D1362" s="585">
        <v>1605</v>
      </c>
      <c r="E1362" s="585">
        <v>1605</v>
      </c>
      <c r="F1362" s="586">
        <v>0</v>
      </c>
    </row>
    <row r="1363" spans="1:6" x14ac:dyDescent="0.25">
      <c r="A1363" s="583" t="s">
        <v>1007</v>
      </c>
      <c r="B1363" s="158" t="s">
        <v>765</v>
      </c>
      <c r="C1363" s="158" t="s">
        <v>1129</v>
      </c>
      <c r="D1363" s="585">
        <v>1605</v>
      </c>
      <c r="E1363" s="585">
        <v>1605</v>
      </c>
      <c r="F1363" s="586">
        <v>0</v>
      </c>
    </row>
    <row r="1364" spans="1:6" x14ac:dyDescent="0.25">
      <c r="A1364" s="583" t="s">
        <v>1007</v>
      </c>
      <c r="B1364" s="158" t="s">
        <v>765</v>
      </c>
      <c r="C1364" s="158" t="s">
        <v>1129</v>
      </c>
      <c r="D1364" s="585">
        <v>1605</v>
      </c>
      <c r="E1364" s="585">
        <v>1605</v>
      </c>
      <c r="F1364" s="586">
        <v>0</v>
      </c>
    </row>
    <row r="1365" spans="1:6" x14ac:dyDescent="0.25">
      <c r="A1365" s="583" t="s">
        <v>1007</v>
      </c>
      <c r="B1365" s="158" t="s">
        <v>765</v>
      </c>
      <c r="C1365" s="158" t="s">
        <v>1129</v>
      </c>
      <c r="D1365" s="585">
        <v>1605</v>
      </c>
      <c r="E1365" s="585">
        <v>1605</v>
      </c>
      <c r="F1365" s="586">
        <v>0</v>
      </c>
    </row>
    <row r="1366" spans="1:6" x14ac:dyDescent="0.25">
      <c r="A1366" s="583" t="s">
        <v>1007</v>
      </c>
      <c r="B1366" s="158" t="s">
        <v>765</v>
      </c>
      <c r="C1366" s="158" t="s">
        <v>1129</v>
      </c>
      <c r="D1366" s="585">
        <v>1605</v>
      </c>
      <c r="E1366" s="585">
        <v>1605</v>
      </c>
      <c r="F1366" s="586">
        <v>0</v>
      </c>
    </row>
    <row r="1367" spans="1:6" x14ac:dyDescent="0.25">
      <c r="A1367" s="583" t="s">
        <v>1007</v>
      </c>
      <c r="B1367" s="158" t="s">
        <v>765</v>
      </c>
      <c r="C1367" s="158" t="s">
        <v>1129</v>
      </c>
      <c r="D1367" s="585">
        <v>1605</v>
      </c>
      <c r="E1367" s="585">
        <v>1605</v>
      </c>
      <c r="F1367" s="586">
        <v>0</v>
      </c>
    </row>
    <row r="1368" spans="1:6" x14ac:dyDescent="0.25">
      <c r="A1368" s="583" t="s">
        <v>1007</v>
      </c>
      <c r="B1368" s="158" t="s">
        <v>765</v>
      </c>
      <c r="C1368" s="158" t="s">
        <v>1129</v>
      </c>
      <c r="D1368" s="585">
        <v>1605</v>
      </c>
      <c r="E1368" s="585">
        <v>1605</v>
      </c>
      <c r="F1368" s="586">
        <v>0</v>
      </c>
    </row>
    <row r="1369" spans="1:6" x14ac:dyDescent="0.25">
      <c r="A1369" s="583" t="s">
        <v>1007</v>
      </c>
      <c r="B1369" s="158" t="s">
        <v>765</v>
      </c>
      <c r="C1369" s="158" t="s">
        <v>1129</v>
      </c>
      <c r="D1369" s="585">
        <v>1605</v>
      </c>
      <c r="E1369" s="585">
        <v>1605</v>
      </c>
      <c r="F1369" s="586">
        <v>0</v>
      </c>
    </row>
    <row r="1370" spans="1:6" x14ac:dyDescent="0.25">
      <c r="A1370" s="583" t="s">
        <v>1007</v>
      </c>
      <c r="B1370" s="158" t="s">
        <v>765</v>
      </c>
      <c r="C1370" s="158" t="s">
        <v>1129</v>
      </c>
      <c r="D1370" s="585">
        <v>1605</v>
      </c>
      <c r="E1370" s="585">
        <v>1605</v>
      </c>
      <c r="F1370" s="586">
        <v>0</v>
      </c>
    </row>
    <row r="1371" spans="1:6" x14ac:dyDescent="0.25">
      <c r="A1371" s="583" t="s">
        <v>1007</v>
      </c>
      <c r="B1371" s="158" t="s">
        <v>765</v>
      </c>
      <c r="C1371" s="158" t="s">
        <v>1129</v>
      </c>
      <c r="D1371" s="585">
        <v>1605</v>
      </c>
      <c r="E1371" s="585">
        <v>1605</v>
      </c>
      <c r="F1371" s="586">
        <v>0</v>
      </c>
    </row>
    <row r="1372" spans="1:6" x14ac:dyDescent="0.25">
      <c r="A1372" s="583" t="s">
        <v>1007</v>
      </c>
      <c r="B1372" s="158" t="s">
        <v>765</v>
      </c>
      <c r="C1372" s="158" t="s">
        <v>1129</v>
      </c>
      <c r="D1372" s="585">
        <v>1605</v>
      </c>
      <c r="E1372" s="585">
        <v>1605</v>
      </c>
      <c r="F1372" s="586">
        <v>0</v>
      </c>
    </row>
    <row r="1373" spans="1:6" x14ac:dyDescent="0.25">
      <c r="A1373" s="583" t="s">
        <v>1007</v>
      </c>
      <c r="B1373" s="158" t="s">
        <v>765</v>
      </c>
      <c r="C1373" s="158" t="s">
        <v>1129</v>
      </c>
      <c r="D1373" s="585">
        <v>1605</v>
      </c>
      <c r="E1373" s="585">
        <v>1605</v>
      </c>
      <c r="F1373" s="586">
        <v>0</v>
      </c>
    </row>
    <row r="1374" spans="1:6" x14ac:dyDescent="0.25">
      <c r="A1374" s="583" t="s">
        <v>1007</v>
      </c>
      <c r="B1374" s="158" t="s">
        <v>765</v>
      </c>
      <c r="C1374" s="158" t="s">
        <v>1129</v>
      </c>
      <c r="D1374" s="585">
        <v>1605</v>
      </c>
      <c r="E1374" s="585">
        <v>1605</v>
      </c>
      <c r="F1374" s="586">
        <v>0</v>
      </c>
    </row>
    <row r="1375" spans="1:6" x14ac:dyDescent="0.25">
      <c r="A1375" s="583" t="s">
        <v>1007</v>
      </c>
      <c r="B1375" s="158" t="s">
        <v>765</v>
      </c>
      <c r="C1375" s="158" t="s">
        <v>1129</v>
      </c>
      <c r="D1375" s="585">
        <v>1605</v>
      </c>
      <c r="E1375" s="585">
        <v>1605</v>
      </c>
      <c r="F1375" s="586">
        <v>0</v>
      </c>
    </row>
    <row r="1376" spans="1:6" x14ac:dyDescent="0.25">
      <c r="A1376" s="583" t="s">
        <v>1007</v>
      </c>
      <c r="B1376" s="158" t="s">
        <v>765</v>
      </c>
      <c r="C1376" s="158" t="s">
        <v>1129</v>
      </c>
      <c r="D1376" s="585">
        <v>1605</v>
      </c>
      <c r="E1376" s="585">
        <v>1605</v>
      </c>
      <c r="F1376" s="586">
        <v>0</v>
      </c>
    </row>
    <row r="1377" spans="1:6" x14ac:dyDescent="0.25">
      <c r="A1377" s="583" t="s">
        <v>1007</v>
      </c>
      <c r="B1377" s="158" t="s">
        <v>765</v>
      </c>
      <c r="C1377" s="158" t="s">
        <v>1129</v>
      </c>
      <c r="D1377" s="585">
        <v>1605</v>
      </c>
      <c r="E1377" s="585">
        <v>1605</v>
      </c>
      <c r="F1377" s="586">
        <v>0</v>
      </c>
    </row>
    <row r="1378" spans="1:6" x14ac:dyDescent="0.25">
      <c r="A1378" s="583" t="s">
        <v>1007</v>
      </c>
      <c r="B1378" s="158" t="s">
        <v>765</v>
      </c>
      <c r="C1378" s="158" t="s">
        <v>1129</v>
      </c>
      <c r="D1378" s="585">
        <v>1605</v>
      </c>
      <c r="E1378" s="585">
        <v>1605</v>
      </c>
      <c r="F1378" s="586">
        <v>0</v>
      </c>
    </row>
    <row r="1379" spans="1:6" x14ac:dyDescent="0.25">
      <c r="A1379" s="583" t="s">
        <v>1007</v>
      </c>
      <c r="B1379" s="158" t="s">
        <v>765</v>
      </c>
      <c r="C1379" s="158" t="s">
        <v>1129</v>
      </c>
      <c r="D1379" s="585">
        <v>1605</v>
      </c>
      <c r="E1379" s="585">
        <v>1605</v>
      </c>
      <c r="F1379" s="586">
        <v>0</v>
      </c>
    </row>
    <row r="1380" spans="1:6" x14ac:dyDescent="0.25">
      <c r="A1380" s="583" t="s">
        <v>1007</v>
      </c>
      <c r="B1380" s="158" t="s">
        <v>765</v>
      </c>
      <c r="C1380" s="158" t="s">
        <v>1129</v>
      </c>
      <c r="D1380" s="585">
        <v>1605</v>
      </c>
      <c r="E1380" s="585">
        <v>1605</v>
      </c>
      <c r="F1380" s="586">
        <v>0</v>
      </c>
    </row>
    <row r="1381" spans="1:6" x14ac:dyDescent="0.25">
      <c r="A1381" s="583" t="s">
        <v>1007</v>
      </c>
      <c r="B1381" s="158" t="s">
        <v>765</v>
      </c>
      <c r="C1381" s="158" t="s">
        <v>1129</v>
      </c>
      <c r="D1381" s="585">
        <v>1605</v>
      </c>
      <c r="E1381" s="585">
        <v>1605</v>
      </c>
      <c r="F1381" s="586">
        <v>0</v>
      </c>
    </row>
    <row r="1382" spans="1:6" x14ac:dyDescent="0.25">
      <c r="A1382" s="583" t="s">
        <v>1007</v>
      </c>
      <c r="B1382" s="158" t="s">
        <v>765</v>
      </c>
      <c r="C1382" s="158" t="s">
        <v>1129</v>
      </c>
      <c r="D1382" s="585">
        <v>1605</v>
      </c>
      <c r="E1382" s="585">
        <v>1605</v>
      </c>
      <c r="F1382" s="586">
        <v>0</v>
      </c>
    </row>
    <row r="1383" spans="1:6" x14ac:dyDescent="0.25">
      <c r="A1383" s="583" t="s">
        <v>1007</v>
      </c>
      <c r="B1383" s="158" t="s">
        <v>765</v>
      </c>
      <c r="C1383" s="158" t="s">
        <v>1129</v>
      </c>
      <c r="D1383" s="585">
        <v>1605</v>
      </c>
      <c r="E1383" s="585">
        <v>1605</v>
      </c>
      <c r="F1383" s="586">
        <v>0</v>
      </c>
    </row>
    <row r="1384" spans="1:6" x14ac:dyDescent="0.25">
      <c r="A1384" s="583" t="s">
        <v>1007</v>
      </c>
      <c r="B1384" s="158" t="s">
        <v>765</v>
      </c>
      <c r="C1384" s="158" t="s">
        <v>1129</v>
      </c>
      <c r="D1384" s="585">
        <v>1605</v>
      </c>
      <c r="E1384" s="585">
        <v>1605</v>
      </c>
      <c r="F1384" s="586">
        <v>0</v>
      </c>
    </row>
    <row r="1385" spans="1:6" x14ac:dyDescent="0.25">
      <c r="A1385" s="583" t="s">
        <v>1007</v>
      </c>
      <c r="B1385" s="158" t="s">
        <v>765</v>
      </c>
      <c r="C1385" s="158" t="s">
        <v>1129</v>
      </c>
      <c r="D1385" s="585">
        <v>1605</v>
      </c>
      <c r="E1385" s="585">
        <v>1605</v>
      </c>
      <c r="F1385" s="586">
        <v>0</v>
      </c>
    </row>
    <row r="1386" spans="1:6" x14ac:dyDescent="0.25">
      <c r="A1386" s="583" t="s">
        <v>1007</v>
      </c>
      <c r="B1386" s="158" t="s">
        <v>765</v>
      </c>
      <c r="C1386" s="158" t="s">
        <v>1133</v>
      </c>
      <c r="D1386" s="585">
        <v>58260</v>
      </c>
      <c r="E1386" s="585">
        <v>58260</v>
      </c>
      <c r="F1386" s="586">
        <v>0</v>
      </c>
    </row>
    <row r="1387" spans="1:6" x14ac:dyDescent="0.25">
      <c r="A1387" s="583" t="s">
        <v>1007</v>
      </c>
      <c r="B1387" s="158" t="s">
        <v>765</v>
      </c>
      <c r="C1387" s="158" t="s">
        <v>1133</v>
      </c>
      <c r="D1387" s="585">
        <v>58260</v>
      </c>
      <c r="E1387" s="585">
        <v>58260</v>
      </c>
      <c r="F1387" s="586">
        <v>0</v>
      </c>
    </row>
    <row r="1388" spans="1:6" x14ac:dyDescent="0.25">
      <c r="A1388" s="583" t="s">
        <v>1007</v>
      </c>
      <c r="B1388" s="158" t="s">
        <v>765</v>
      </c>
      <c r="C1388" s="158" t="s">
        <v>1133</v>
      </c>
      <c r="D1388" s="585">
        <v>58260</v>
      </c>
      <c r="E1388" s="585">
        <v>58260</v>
      </c>
      <c r="F1388" s="586">
        <v>0</v>
      </c>
    </row>
    <row r="1389" spans="1:6" x14ac:dyDescent="0.25">
      <c r="A1389" s="583" t="s">
        <v>1007</v>
      </c>
      <c r="B1389" s="158" t="s">
        <v>765</v>
      </c>
      <c r="C1389" s="158" t="s">
        <v>1134</v>
      </c>
      <c r="D1389" s="585">
        <v>49527</v>
      </c>
      <c r="E1389" s="585">
        <v>49527</v>
      </c>
      <c r="F1389" s="586">
        <v>0</v>
      </c>
    </row>
    <row r="1390" spans="1:6" x14ac:dyDescent="0.25">
      <c r="A1390" s="583" t="s">
        <v>1007</v>
      </c>
      <c r="B1390" s="158" t="s">
        <v>765</v>
      </c>
      <c r="C1390" s="158" t="s">
        <v>1137</v>
      </c>
      <c r="D1390" s="585">
        <v>199000</v>
      </c>
      <c r="E1390" s="585">
        <v>199000</v>
      </c>
      <c r="F1390" s="586">
        <v>0</v>
      </c>
    </row>
    <row r="1391" spans="1:6" x14ac:dyDescent="0.25">
      <c r="A1391" s="583" t="s">
        <v>1007</v>
      </c>
      <c r="B1391" s="158" t="s">
        <v>765</v>
      </c>
      <c r="C1391" s="158" t="s">
        <v>1138</v>
      </c>
      <c r="D1391" s="585">
        <v>21651</v>
      </c>
      <c r="E1391" s="585">
        <v>21651</v>
      </c>
      <c r="F1391" s="586">
        <v>0</v>
      </c>
    </row>
    <row r="1392" spans="1:6" x14ac:dyDescent="0.25">
      <c r="A1392" s="583" t="s">
        <v>1007</v>
      </c>
      <c r="B1392" s="158" t="s">
        <v>765</v>
      </c>
      <c r="C1392" s="158" t="s">
        <v>1138</v>
      </c>
      <c r="D1392" s="585">
        <v>21654</v>
      </c>
      <c r="E1392" s="585">
        <v>21654</v>
      </c>
      <c r="F1392" s="586">
        <v>0</v>
      </c>
    </row>
    <row r="1393" spans="1:6" x14ac:dyDescent="0.25">
      <c r="A1393" s="583" t="s">
        <v>1007</v>
      </c>
      <c r="B1393" s="158" t="s">
        <v>765</v>
      </c>
      <c r="C1393" s="158" t="s">
        <v>1138</v>
      </c>
      <c r="D1393" s="585">
        <v>21654</v>
      </c>
      <c r="E1393" s="585">
        <v>21654</v>
      </c>
      <c r="F1393" s="586">
        <v>0</v>
      </c>
    </row>
    <row r="1394" spans="1:6" x14ac:dyDescent="0.25">
      <c r="A1394" s="583" t="s">
        <v>1007</v>
      </c>
      <c r="B1394" s="158" t="s">
        <v>765</v>
      </c>
      <c r="C1394" s="158" t="s">
        <v>1138</v>
      </c>
      <c r="D1394" s="585">
        <v>21654</v>
      </c>
      <c r="E1394" s="585">
        <v>21654</v>
      </c>
      <c r="F1394" s="586">
        <v>0</v>
      </c>
    </row>
    <row r="1395" spans="1:6" x14ac:dyDescent="0.25">
      <c r="A1395" s="583" t="s">
        <v>1007</v>
      </c>
      <c r="B1395" s="158" t="s">
        <v>765</v>
      </c>
      <c r="C1395" s="158" t="s">
        <v>1138</v>
      </c>
      <c r="D1395" s="585">
        <v>21654</v>
      </c>
      <c r="E1395" s="585">
        <v>21654</v>
      </c>
      <c r="F1395" s="586">
        <v>0</v>
      </c>
    </row>
    <row r="1396" spans="1:6" x14ac:dyDescent="0.25">
      <c r="A1396" s="583" t="s">
        <v>1007</v>
      </c>
      <c r="B1396" s="158" t="s">
        <v>765</v>
      </c>
      <c r="C1396" s="158" t="s">
        <v>1138</v>
      </c>
      <c r="D1396" s="585">
        <v>21654</v>
      </c>
      <c r="E1396" s="585">
        <v>21654</v>
      </c>
      <c r="F1396" s="586">
        <v>0</v>
      </c>
    </row>
    <row r="1397" spans="1:6" x14ac:dyDescent="0.25">
      <c r="A1397" s="583" t="s">
        <v>1007</v>
      </c>
      <c r="B1397" s="158" t="s">
        <v>765</v>
      </c>
      <c r="C1397" s="158" t="s">
        <v>1138</v>
      </c>
      <c r="D1397" s="585">
        <v>21654</v>
      </c>
      <c r="E1397" s="585">
        <v>21654</v>
      </c>
      <c r="F1397" s="586">
        <v>0</v>
      </c>
    </row>
    <row r="1398" spans="1:6" x14ac:dyDescent="0.25">
      <c r="A1398" s="583" t="s">
        <v>1007</v>
      </c>
      <c r="B1398" s="158" t="s">
        <v>765</v>
      </c>
      <c r="C1398" s="158" t="s">
        <v>1140</v>
      </c>
      <c r="D1398" s="585">
        <v>196566</v>
      </c>
      <c r="E1398" s="585">
        <v>196566</v>
      </c>
      <c r="F1398" s="586">
        <v>0</v>
      </c>
    </row>
    <row r="1399" spans="1:6" x14ac:dyDescent="0.25">
      <c r="A1399" s="583" t="s">
        <v>1007</v>
      </c>
      <c r="B1399" s="158" t="s">
        <v>765</v>
      </c>
      <c r="C1399" s="158" t="s">
        <v>1151</v>
      </c>
      <c r="D1399" s="585">
        <v>23920</v>
      </c>
      <c r="E1399" s="585">
        <v>23920</v>
      </c>
      <c r="F1399" s="586">
        <v>0</v>
      </c>
    </row>
    <row r="1400" spans="1:6" x14ac:dyDescent="0.25">
      <c r="A1400" s="583" t="s">
        <v>1007</v>
      </c>
      <c r="B1400" s="158" t="s">
        <v>765</v>
      </c>
      <c r="C1400" s="158" t="s">
        <v>1152</v>
      </c>
      <c r="D1400" s="585">
        <v>4600</v>
      </c>
      <c r="E1400" s="585">
        <v>4600</v>
      </c>
      <c r="F1400" s="586">
        <v>0</v>
      </c>
    </row>
    <row r="1401" spans="1:6" x14ac:dyDescent="0.25">
      <c r="A1401" s="583" t="s">
        <v>1007</v>
      </c>
      <c r="B1401" s="158" t="s">
        <v>765</v>
      </c>
      <c r="C1401" s="158" t="s">
        <v>1226</v>
      </c>
      <c r="D1401" s="585">
        <v>55840</v>
      </c>
      <c r="E1401" s="585">
        <v>55840</v>
      </c>
      <c r="F1401" s="586">
        <v>0</v>
      </c>
    </row>
    <row r="1402" spans="1:6" x14ac:dyDescent="0.25">
      <c r="A1402" s="583" t="s">
        <v>1007</v>
      </c>
      <c r="B1402" s="158" t="s">
        <v>765</v>
      </c>
      <c r="C1402" s="158" t="s">
        <v>1227</v>
      </c>
      <c r="D1402" s="585">
        <v>200000</v>
      </c>
      <c r="E1402" s="585">
        <v>200000</v>
      </c>
      <c r="F1402" s="586">
        <v>0</v>
      </c>
    </row>
    <row r="1403" spans="1:6" x14ac:dyDescent="0.25">
      <c r="A1403" s="583" t="s">
        <v>1007</v>
      </c>
      <c r="B1403" s="158" t="s">
        <v>765</v>
      </c>
      <c r="C1403" s="158" t="s">
        <v>1228</v>
      </c>
      <c r="D1403" s="585">
        <v>19992</v>
      </c>
      <c r="E1403" s="585">
        <v>19992</v>
      </c>
      <c r="F1403" s="586">
        <v>0</v>
      </c>
    </row>
    <row r="1404" spans="1:6" x14ac:dyDescent="0.25">
      <c r="A1404" s="583" t="s">
        <v>1007</v>
      </c>
      <c r="B1404" s="158" t="s">
        <v>765</v>
      </c>
      <c r="C1404" s="158" t="s">
        <v>1229</v>
      </c>
      <c r="D1404" s="585">
        <v>32800</v>
      </c>
      <c r="E1404" s="585">
        <v>32800</v>
      </c>
      <c r="F1404" s="586">
        <v>0</v>
      </c>
    </row>
    <row r="1405" spans="1:6" x14ac:dyDescent="0.25">
      <c r="A1405" s="583" t="s">
        <v>1007</v>
      </c>
      <c r="B1405" s="158" t="s">
        <v>765</v>
      </c>
      <c r="C1405" s="158" t="s">
        <v>1229</v>
      </c>
      <c r="D1405" s="585">
        <v>32800</v>
      </c>
      <c r="E1405" s="585">
        <v>32800</v>
      </c>
      <c r="F1405" s="586">
        <v>0</v>
      </c>
    </row>
    <row r="1406" spans="1:6" x14ac:dyDescent="0.25">
      <c r="A1406" s="583" t="s">
        <v>1007</v>
      </c>
      <c r="B1406" s="158" t="s">
        <v>765</v>
      </c>
      <c r="C1406" s="158" t="s">
        <v>1229</v>
      </c>
      <c r="D1406" s="585">
        <v>32800</v>
      </c>
      <c r="E1406" s="585">
        <v>32800</v>
      </c>
      <c r="F1406" s="586">
        <v>0</v>
      </c>
    </row>
    <row r="1407" spans="1:6" x14ac:dyDescent="0.25">
      <c r="A1407" s="583" t="s">
        <v>1007</v>
      </c>
      <c r="B1407" s="158" t="s">
        <v>765</v>
      </c>
      <c r="C1407" s="158" t="s">
        <v>1230</v>
      </c>
      <c r="D1407" s="585">
        <v>64700</v>
      </c>
      <c r="E1407" s="585">
        <v>64700</v>
      </c>
      <c r="F1407" s="586">
        <v>0</v>
      </c>
    </row>
    <row r="1408" spans="1:6" x14ac:dyDescent="0.25">
      <c r="A1408" s="583" t="s">
        <v>1007</v>
      </c>
      <c r="B1408" s="158" t="s">
        <v>765</v>
      </c>
      <c r="C1408" s="158" t="s">
        <v>1231</v>
      </c>
      <c r="D1408" s="585">
        <v>225583</v>
      </c>
      <c r="E1408" s="585">
        <v>225583</v>
      </c>
      <c r="F1408" s="586">
        <v>0</v>
      </c>
    </row>
    <row r="1409" spans="1:6" x14ac:dyDescent="0.25">
      <c r="A1409" s="583" t="s">
        <v>1007</v>
      </c>
      <c r="B1409" s="158" t="s">
        <v>765</v>
      </c>
      <c r="C1409" s="158" t="s">
        <v>1232</v>
      </c>
      <c r="D1409" s="585">
        <v>132075</v>
      </c>
      <c r="E1409" s="585">
        <v>132075</v>
      </c>
      <c r="F1409" s="586">
        <v>0</v>
      </c>
    </row>
    <row r="1410" spans="1:6" x14ac:dyDescent="0.25">
      <c r="A1410" s="583" t="s">
        <v>1007</v>
      </c>
      <c r="B1410" s="158" t="s">
        <v>765</v>
      </c>
      <c r="C1410" s="158" t="s">
        <v>1232</v>
      </c>
      <c r="D1410" s="585">
        <v>132075</v>
      </c>
      <c r="E1410" s="585">
        <v>132075</v>
      </c>
      <c r="F1410" s="586">
        <v>0</v>
      </c>
    </row>
    <row r="1411" spans="1:6" x14ac:dyDescent="0.25">
      <c r="A1411" s="583" t="s">
        <v>1007</v>
      </c>
      <c r="B1411" s="158" t="s">
        <v>765</v>
      </c>
      <c r="C1411" s="158" t="s">
        <v>1232</v>
      </c>
      <c r="D1411" s="585">
        <v>132075</v>
      </c>
      <c r="E1411" s="585">
        <v>132075</v>
      </c>
      <c r="F1411" s="586">
        <v>0</v>
      </c>
    </row>
    <row r="1412" spans="1:6" x14ac:dyDescent="0.25">
      <c r="A1412" s="583" t="s">
        <v>1007</v>
      </c>
      <c r="B1412" s="158" t="s">
        <v>765</v>
      </c>
      <c r="C1412" s="158" t="s">
        <v>1233</v>
      </c>
      <c r="D1412" s="585">
        <v>26158</v>
      </c>
      <c r="E1412" s="585">
        <v>26158</v>
      </c>
      <c r="F1412" s="586">
        <v>0</v>
      </c>
    </row>
    <row r="1413" spans="1:6" x14ac:dyDescent="0.25">
      <c r="A1413" s="583" t="s">
        <v>1007</v>
      </c>
      <c r="B1413" s="158" t="s">
        <v>765</v>
      </c>
      <c r="C1413" s="158" t="s">
        <v>1234</v>
      </c>
      <c r="D1413" s="585">
        <v>20824</v>
      </c>
      <c r="E1413" s="585">
        <v>20824</v>
      </c>
      <c r="F1413" s="586">
        <v>0</v>
      </c>
    </row>
    <row r="1414" spans="1:6" x14ac:dyDescent="0.25">
      <c r="A1414" s="583" t="s">
        <v>1007</v>
      </c>
      <c r="B1414" s="158" t="s">
        <v>765</v>
      </c>
      <c r="C1414" s="158" t="s">
        <v>1187</v>
      </c>
      <c r="D1414" s="585">
        <v>3921</v>
      </c>
      <c r="E1414" s="585">
        <v>3921</v>
      </c>
      <c r="F1414" s="586">
        <v>0</v>
      </c>
    </row>
    <row r="1415" spans="1:6" x14ac:dyDescent="0.25">
      <c r="A1415" s="583" t="s">
        <v>1007</v>
      </c>
      <c r="B1415" s="158" t="s">
        <v>765</v>
      </c>
      <c r="C1415" s="158" t="s">
        <v>1187</v>
      </c>
      <c r="D1415" s="585">
        <v>3921</v>
      </c>
      <c r="E1415" s="585">
        <v>3921</v>
      </c>
      <c r="F1415" s="586">
        <v>0</v>
      </c>
    </row>
    <row r="1416" spans="1:6" x14ac:dyDescent="0.25">
      <c r="A1416" s="583" t="s">
        <v>1007</v>
      </c>
      <c r="B1416" s="158" t="s">
        <v>765</v>
      </c>
      <c r="C1416" s="158" t="s">
        <v>1235</v>
      </c>
      <c r="D1416" s="585">
        <v>54824</v>
      </c>
      <c r="E1416" s="585">
        <v>54824</v>
      </c>
      <c r="F1416" s="586">
        <v>0</v>
      </c>
    </row>
    <row r="1417" spans="1:6" x14ac:dyDescent="0.25">
      <c r="A1417" s="583" t="s">
        <v>1007</v>
      </c>
      <c r="B1417" s="158" t="s">
        <v>765</v>
      </c>
      <c r="C1417" s="158" t="s">
        <v>1233</v>
      </c>
      <c r="D1417" s="585">
        <v>43389</v>
      </c>
      <c r="E1417" s="585">
        <v>43389</v>
      </c>
      <c r="F1417" s="586">
        <v>0</v>
      </c>
    </row>
    <row r="1418" spans="1:6" x14ac:dyDescent="0.25">
      <c r="A1418" s="583" t="s">
        <v>1007</v>
      </c>
      <c r="B1418" s="158" t="s">
        <v>765</v>
      </c>
      <c r="C1418" s="158" t="s">
        <v>1233</v>
      </c>
      <c r="D1418" s="585">
        <v>43390</v>
      </c>
      <c r="E1418" s="585">
        <v>43390</v>
      </c>
      <c r="F1418" s="586">
        <v>0</v>
      </c>
    </row>
    <row r="1419" spans="1:6" x14ac:dyDescent="0.25">
      <c r="A1419" s="583" t="s">
        <v>1007</v>
      </c>
      <c r="B1419" s="158" t="s">
        <v>765</v>
      </c>
      <c r="C1419" s="158" t="s">
        <v>1233</v>
      </c>
      <c r="D1419" s="585">
        <v>43390</v>
      </c>
      <c r="E1419" s="585">
        <v>43390</v>
      </c>
      <c r="F1419" s="586">
        <v>0</v>
      </c>
    </row>
    <row r="1420" spans="1:6" x14ac:dyDescent="0.25">
      <c r="A1420" s="583" t="s">
        <v>1007</v>
      </c>
      <c r="B1420" s="158" t="s">
        <v>765</v>
      </c>
      <c r="C1420" s="158" t="s">
        <v>1233</v>
      </c>
      <c r="D1420" s="585">
        <v>43390</v>
      </c>
      <c r="E1420" s="585">
        <v>43390</v>
      </c>
      <c r="F1420" s="586">
        <v>0</v>
      </c>
    </row>
    <row r="1421" spans="1:6" x14ac:dyDescent="0.25">
      <c r="A1421" s="583" t="s">
        <v>1007</v>
      </c>
      <c r="B1421" s="158" t="s">
        <v>765</v>
      </c>
      <c r="C1421" s="158" t="s">
        <v>1233</v>
      </c>
      <c r="D1421" s="585">
        <v>43390</v>
      </c>
      <c r="E1421" s="585">
        <v>43390</v>
      </c>
      <c r="F1421" s="586">
        <v>0</v>
      </c>
    </row>
    <row r="1422" spans="1:6" x14ac:dyDescent="0.25">
      <c r="A1422" s="583" t="s">
        <v>1007</v>
      </c>
      <c r="B1422" s="158" t="s">
        <v>765</v>
      </c>
      <c r="C1422" s="158" t="s">
        <v>1233</v>
      </c>
      <c r="D1422" s="585">
        <v>43390</v>
      </c>
      <c r="E1422" s="585">
        <v>43390</v>
      </c>
      <c r="F1422" s="586">
        <v>0</v>
      </c>
    </row>
    <row r="1423" spans="1:6" x14ac:dyDescent="0.25">
      <c r="A1423" s="583" t="s">
        <v>1007</v>
      </c>
      <c r="B1423" s="158" t="s">
        <v>765</v>
      </c>
      <c r="C1423" s="158" t="s">
        <v>1233</v>
      </c>
      <c r="D1423" s="585">
        <v>43390</v>
      </c>
      <c r="E1423" s="585">
        <v>43390</v>
      </c>
      <c r="F1423" s="586">
        <v>0</v>
      </c>
    </row>
    <row r="1424" spans="1:6" x14ac:dyDescent="0.25">
      <c r="A1424" s="583" t="s">
        <v>1007</v>
      </c>
      <c r="B1424" s="158" t="s">
        <v>765</v>
      </c>
      <c r="C1424" s="158" t="s">
        <v>1233</v>
      </c>
      <c r="D1424" s="585">
        <v>43390</v>
      </c>
      <c r="E1424" s="585">
        <v>43390</v>
      </c>
      <c r="F1424" s="586">
        <v>0</v>
      </c>
    </row>
    <row r="1425" spans="1:6" x14ac:dyDescent="0.25">
      <c r="A1425" s="583" t="s">
        <v>1007</v>
      </c>
      <c r="B1425" s="158" t="s">
        <v>765</v>
      </c>
      <c r="C1425" s="158" t="s">
        <v>1233</v>
      </c>
      <c r="D1425" s="585">
        <v>43390</v>
      </c>
      <c r="E1425" s="585">
        <v>43390</v>
      </c>
      <c r="F1425" s="586">
        <v>0</v>
      </c>
    </row>
    <row r="1426" spans="1:6" x14ac:dyDescent="0.25">
      <c r="A1426" s="583" t="s">
        <v>1007</v>
      </c>
      <c r="B1426" s="158" t="s">
        <v>765</v>
      </c>
      <c r="C1426" s="158" t="s">
        <v>1236</v>
      </c>
      <c r="D1426" s="585">
        <v>445846</v>
      </c>
      <c r="E1426" s="585">
        <v>445846</v>
      </c>
      <c r="F1426" s="586">
        <v>0</v>
      </c>
    </row>
    <row r="1427" spans="1:6" x14ac:dyDescent="0.25">
      <c r="A1427" s="583" t="s">
        <v>1007</v>
      </c>
      <c r="B1427" s="158" t="s">
        <v>765</v>
      </c>
      <c r="C1427" s="158" t="s">
        <v>1169</v>
      </c>
      <c r="D1427" s="585">
        <v>61600</v>
      </c>
      <c r="E1427" s="585">
        <v>61600</v>
      </c>
      <c r="F1427" s="586">
        <v>0</v>
      </c>
    </row>
    <row r="1428" spans="1:6" x14ac:dyDescent="0.25">
      <c r="A1428" s="583" t="s">
        <v>1007</v>
      </c>
      <c r="B1428" s="158" t="s">
        <v>765</v>
      </c>
      <c r="C1428" s="158" t="s">
        <v>1238</v>
      </c>
      <c r="D1428" s="585">
        <v>42985</v>
      </c>
      <c r="E1428" s="585">
        <v>42985</v>
      </c>
      <c r="F1428" s="586">
        <v>0</v>
      </c>
    </row>
    <row r="1429" spans="1:6" x14ac:dyDescent="0.25">
      <c r="A1429" s="583" t="s">
        <v>1007</v>
      </c>
      <c r="B1429" s="158" t="s">
        <v>765</v>
      </c>
      <c r="C1429" s="158" t="s">
        <v>1238</v>
      </c>
      <c r="D1429" s="585">
        <v>42988</v>
      </c>
      <c r="E1429" s="585">
        <v>42988</v>
      </c>
      <c r="F1429" s="586">
        <v>0</v>
      </c>
    </row>
    <row r="1430" spans="1:6" x14ac:dyDescent="0.25">
      <c r="A1430" s="583" t="s">
        <v>1007</v>
      </c>
      <c r="B1430" s="158" t="s">
        <v>765</v>
      </c>
      <c r="C1430" s="158" t="s">
        <v>1238</v>
      </c>
      <c r="D1430" s="585">
        <v>42988</v>
      </c>
      <c r="E1430" s="585">
        <v>42988</v>
      </c>
      <c r="F1430" s="586">
        <v>0</v>
      </c>
    </row>
    <row r="1431" spans="1:6" x14ac:dyDescent="0.25">
      <c r="A1431" s="583" t="s">
        <v>1007</v>
      </c>
      <c r="B1431" s="158" t="s">
        <v>765</v>
      </c>
      <c r="C1431" s="158" t="s">
        <v>1238</v>
      </c>
      <c r="D1431" s="585">
        <v>42988</v>
      </c>
      <c r="E1431" s="585">
        <v>42988</v>
      </c>
      <c r="F1431" s="586">
        <v>0</v>
      </c>
    </row>
    <row r="1432" spans="1:6" x14ac:dyDescent="0.25">
      <c r="A1432" s="583" t="s">
        <v>1007</v>
      </c>
      <c r="B1432" s="158" t="s">
        <v>765</v>
      </c>
      <c r="C1432" s="158" t="s">
        <v>1238</v>
      </c>
      <c r="D1432" s="585">
        <v>42988</v>
      </c>
      <c r="E1432" s="585">
        <v>42988</v>
      </c>
      <c r="F1432" s="586">
        <v>0</v>
      </c>
    </row>
    <row r="1433" spans="1:6" x14ac:dyDescent="0.25">
      <c r="A1433" s="583" t="s">
        <v>1007</v>
      </c>
      <c r="B1433" s="158" t="s">
        <v>765</v>
      </c>
      <c r="C1433" s="158" t="s">
        <v>1238</v>
      </c>
      <c r="D1433" s="585">
        <v>42988</v>
      </c>
      <c r="E1433" s="585">
        <v>42988</v>
      </c>
      <c r="F1433" s="586">
        <v>0</v>
      </c>
    </row>
    <row r="1434" spans="1:6" x14ac:dyDescent="0.25">
      <c r="A1434" s="583" t="s">
        <v>1007</v>
      </c>
      <c r="B1434" s="158" t="s">
        <v>765</v>
      </c>
      <c r="C1434" s="158" t="s">
        <v>1239</v>
      </c>
      <c r="D1434" s="585">
        <v>29988</v>
      </c>
      <c r="E1434" s="585">
        <v>29988</v>
      </c>
      <c r="F1434" s="586">
        <v>0</v>
      </c>
    </row>
    <row r="1435" spans="1:6" x14ac:dyDescent="0.25">
      <c r="A1435" s="583" t="s">
        <v>1007</v>
      </c>
      <c r="B1435" s="158" t="s">
        <v>765</v>
      </c>
      <c r="C1435" s="158" t="s">
        <v>1243</v>
      </c>
      <c r="D1435" s="585">
        <v>47400</v>
      </c>
      <c r="E1435" s="585">
        <v>47400</v>
      </c>
      <c r="F1435" s="586">
        <v>0</v>
      </c>
    </row>
    <row r="1436" spans="1:6" x14ac:dyDescent="0.25">
      <c r="A1436" s="583" t="s">
        <v>1007</v>
      </c>
      <c r="B1436" s="158" t="s">
        <v>765</v>
      </c>
      <c r="C1436" s="158" t="s">
        <v>1243</v>
      </c>
      <c r="D1436" s="585">
        <v>47400</v>
      </c>
      <c r="E1436" s="585">
        <v>47400</v>
      </c>
      <c r="F1436" s="586">
        <v>0</v>
      </c>
    </row>
    <row r="1437" spans="1:6" x14ac:dyDescent="0.25">
      <c r="A1437" s="583" t="s">
        <v>1007</v>
      </c>
      <c r="B1437" s="158" t="s">
        <v>765</v>
      </c>
      <c r="C1437" s="158" t="s">
        <v>1243</v>
      </c>
      <c r="D1437" s="585">
        <v>47400</v>
      </c>
      <c r="E1437" s="585">
        <v>47400</v>
      </c>
      <c r="F1437" s="586">
        <v>0</v>
      </c>
    </row>
    <row r="1438" spans="1:6" x14ac:dyDescent="0.25">
      <c r="A1438" s="583" t="s">
        <v>1007</v>
      </c>
      <c r="B1438" s="158" t="s">
        <v>765</v>
      </c>
      <c r="C1438" s="158" t="s">
        <v>1243</v>
      </c>
      <c r="D1438" s="585">
        <v>47400</v>
      </c>
      <c r="E1438" s="585">
        <v>47400</v>
      </c>
      <c r="F1438" s="586">
        <v>0</v>
      </c>
    </row>
    <row r="1439" spans="1:6" x14ac:dyDescent="0.25">
      <c r="A1439" s="583" t="s">
        <v>1007</v>
      </c>
      <c r="B1439" s="158" t="s">
        <v>765</v>
      </c>
      <c r="C1439" s="158" t="s">
        <v>1243</v>
      </c>
      <c r="D1439" s="585">
        <v>47400</v>
      </c>
      <c r="E1439" s="585">
        <v>47400</v>
      </c>
      <c r="F1439" s="586">
        <v>0</v>
      </c>
    </row>
    <row r="1440" spans="1:6" x14ac:dyDescent="0.25">
      <c r="A1440" s="583" t="s">
        <v>1007</v>
      </c>
      <c r="B1440" s="158" t="s">
        <v>765</v>
      </c>
      <c r="C1440" s="158" t="s">
        <v>1243</v>
      </c>
      <c r="D1440" s="585">
        <v>47400</v>
      </c>
      <c r="E1440" s="585">
        <v>47400</v>
      </c>
      <c r="F1440" s="586">
        <v>0</v>
      </c>
    </row>
    <row r="1441" spans="1:6" x14ac:dyDescent="0.25">
      <c r="A1441" s="583" t="s">
        <v>1007</v>
      </c>
      <c r="B1441" s="158" t="s">
        <v>765</v>
      </c>
      <c r="C1441" s="158" t="s">
        <v>1243</v>
      </c>
      <c r="D1441" s="585">
        <v>47400</v>
      </c>
      <c r="E1441" s="585">
        <v>47400</v>
      </c>
      <c r="F1441" s="586">
        <v>0</v>
      </c>
    </row>
    <row r="1442" spans="1:6" x14ac:dyDescent="0.25">
      <c r="A1442" s="583" t="s">
        <v>1007</v>
      </c>
      <c r="B1442" s="158" t="s">
        <v>765</v>
      </c>
      <c r="C1442" s="158" t="s">
        <v>1243</v>
      </c>
      <c r="D1442" s="585">
        <v>47400</v>
      </c>
      <c r="E1442" s="585">
        <v>47400</v>
      </c>
      <c r="F1442" s="586">
        <v>0</v>
      </c>
    </row>
    <row r="1443" spans="1:6" x14ac:dyDescent="0.25">
      <c r="A1443" s="583" t="s">
        <v>1007</v>
      </c>
      <c r="B1443" s="158" t="s">
        <v>765</v>
      </c>
      <c r="C1443" s="158" t="s">
        <v>1243</v>
      </c>
      <c r="D1443" s="585">
        <v>47400</v>
      </c>
      <c r="E1443" s="585">
        <v>47400</v>
      </c>
      <c r="F1443" s="586">
        <v>0</v>
      </c>
    </row>
    <row r="1444" spans="1:6" x14ac:dyDescent="0.25">
      <c r="A1444" s="583" t="s">
        <v>1007</v>
      </c>
      <c r="B1444" s="158" t="s">
        <v>765</v>
      </c>
      <c r="C1444" s="158" t="s">
        <v>1243</v>
      </c>
      <c r="D1444" s="585">
        <v>47400</v>
      </c>
      <c r="E1444" s="585">
        <v>47400</v>
      </c>
      <c r="F1444" s="586">
        <v>0</v>
      </c>
    </row>
    <row r="1445" spans="1:6" x14ac:dyDescent="0.25">
      <c r="A1445" s="583" t="s">
        <v>1007</v>
      </c>
      <c r="B1445" s="158" t="s">
        <v>765</v>
      </c>
      <c r="C1445" s="158" t="s">
        <v>1243</v>
      </c>
      <c r="D1445" s="585">
        <v>47400</v>
      </c>
      <c r="E1445" s="585">
        <v>47400</v>
      </c>
      <c r="F1445" s="586">
        <v>0</v>
      </c>
    </row>
    <row r="1446" spans="1:6" x14ac:dyDescent="0.25">
      <c r="A1446" s="583" t="s">
        <v>1007</v>
      </c>
      <c r="B1446" s="158" t="s">
        <v>765</v>
      </c>
      <c r="C1446" s="158" t="s">
        <v>1243</v>
      </c>
      <c r="D1446" s="585">
        <v>47400</v>
      </c>
      <c r="E1446" s="585">
        <v>47400</v>
      </c>
      <c r="F1446" s="586">
        <v>0</v>
      </c>
    </row>
    <row r="1447" spans="1:6" x14ac:dyDescent="0.25">
      <c r="A1447" s="583" t="s">
        <v>1007</v>
      </c>
      <c r="B1447" s="158" t="s">
        <v>765</v>
      </c>
      <c r="C1447" s="158" t="s">
        <v>1243</v>
      </c>
      <c r="D1447" s="585">
        <v>47400</v>
      </c>
      <c r="E1447" s="585">
        <v>47400</v>
      </c>
      <c r="F1447" s="586">
        <v>0</v>
      </c>
    </row>
    <row r="1448" spans="1:6" x14ac:dyDescent="0.25">
      <c r="A1448" s="583" t="s">
        <v>1007</v>
      </c>
      <c r="B1448" s="158" t="s">
        <v>765</v>
      </c>
      <c r="C1448" s="158" t="s">
        <v>1243</v>
      </c>
      <c r="D1448" s="585">
        <v>47400</v>
      </c>
      <c r="E1448" s="585">
        <v>47400</v>
      </c>
      <c r="F1448" s="586">
        <v>0</v>
      </c>
    </row>
    <row r="1449" spans="1:6" x14ac:dyDescent="0.25">
      <c r="A1449" s="583" t="s">
        <v>1007</v>
      </c>
      <c r="B1449" s="158" t="s">
        <v>765</v>
      </c>
      <c r="C1449" s="158" t="s">
        <v>1243</v>
      </c>
      <c r="D1449" s="585">
        <v>47400</v>
      </c>
      <c r="E1449" s="585">
        <v>47400</v>
      </c>
      <c r="F1449" s="586">
        <v>0</v>
      </c>
    </row>
    <row r="1450" spans="1:6" x14ac:dyDescent="0.25">
      <c r="A1450" s="583" t="s">
        <v>1007</v>
      </c>
      <c r="B1450" s="158" t="s">
        <v>765</v>
      </c>
      <c r="C1450" s="158" t="s">
        <v>1243</v>
      </c>
      <c r="D1450" s="585">
        <v>47400</v>
      </c>
      <c r="E1450" s="585">
        <v>47400</v>
      </c>
      <c r="F1450" s="586">
        <v>0</v>
      </c>
    </row>
    <row r="1451" spans="1:6" x14ac:dyDescent="0.25">
      <c r="A1451" s="583" t="s">
        <v>1007</v>
      </c>
      <c r="B1451" s="158" t="s">
        <v>765</v>
      </c>
      <c r="C1451" s="158" t="s">
        <v>1147</v>
      </c>
      <c r="D1451" s="585">
        <v>29900</v>
      </c>
      <c r="E1451" s="585">
        <v>29900</v>
      </c>
      <c r="F1451" s="586">
        <v>0</v>
      </c>
    </row>
    <row r="1452" spans="1:6" x14ac:dyDescent="0.25">
      <c r="A1452" s="583" t="s">
        <v>1007</v>
      </c>
      <c r="B1452" s="158" t="s">
        <v>765</v>
      </c>
      <c r="C1452" s="158" t="s">
        <v>1147</v>
      </c>
      <c r="D1452" s="585">
        <v>29900</v>
      </c>
      <c r="E1452" s="585">
        <v>29900</v>
      </c>
      <c r="F1452" s="586">
        <v>0</v>
      </c>
    </row>
    <row r="1453" spans="1:6" x14ac:dyDescent="0.25">
      <c r="A1453" s="583" t="s">
        <v>1007</v>
      </c>
      <c r="B1453" s="158" t="s">
        <v>765</v>
      </c>
      <c r="C1453" s="158" t="s">
        <v>1147</v>
      </c>
      <c r="D1453" s="585">
        <v>29900</v>
      </c>
      <c r="E1453" s="585">
        <v>29900</v>
      </c>
      <c r="F1453" s="586">
        <v>0</v>
      </c>
    </row>
    <row r="1454" spans="1:6" x14ac:dyDescent="0.25">
      <c r="A1454" s="583" t="s">
        <v>1007</v>
      </c>
      <c r="B1454" s="158" t="s">
        <v>765</v>
      </c>
      <c r="C1454" s="158" t="s">
        <v>1247</v>
      </c>
      <c r="D1454" s="585">
        <v>59400</v>
      </c>
      <c r="E1454" s="585">
        <v>59400</v>
      </c>
      <c r="F1454" s="586">
        <v>0</v>
      </c>
    </row>
    <row r="1455" spans="1:6" x14ac:dyDescent="0.25">
      <c r="A1455" s="583" t="s">
        <v>1007</v>
      </c>
      <c r="B1455" s="158" t="s">
        <v>765</v>
      </c>
      <c r="C1455" s="158" t="s">
        <v>1247</v>
      </c>
      <c r="D1455" s="585">
        <v>19200</v>
      </c>
      <c r="E1455" s="585">
        <v>19200</v>
      </c>
      <c r="F1455" s="586">
        <v>0</v>
      </c>
    </row>
    <row r="1456" spans="1:6" x14ac:dyDescent="0.25">
      <c r="A1456" s="583" t="s">
        <v>1007</v>
      </c>
      <c r="B1456" s="158" t="s">
        <v>765</v>
      </c>
      <c r="C1456" s="158" t="s">
        <v>1247</v>
      </c>
      <c r="D1456" s="585">
        <v>19200</v>
      </c>
      <c r="E1456" s="585">
        <v>19200</v>
      </c>
      <c r="F1456" s="586">
        <v>0</v>
      </c>
    </row>
    <row r="1457" spans="1:6" x14ac:dyDescent="0.25">
      <c r="A1457" s="583" t="s">
        <v>1007</v>
      </c>
      <c r="B1457" s="158" t="s">
        <v>765</v>
      </c>
      <c r="C1457" s="158" t="s">
        <v>1247</v>
      </c>
      <c r="D1457" s="585">
        <v>19200</v>
      </c>
      <c r="E1457" s="585">
        <v>19200</v>
      </c>
      <c r="F1457" s="586">
        <v>0</v>
      </c>
    </row>
    <row r="1458" spans="1:6" x14ac:dyDescent="0.25">
      <c r="A1458" s="583" t="s">
        <v>1007</v>
      </c>
      <c r="B1458" s="158" t="s">
        <v>765</v>
      </c>
      <c r="C1458" s="158" t="s">
        <v>1247</v>
      </c>
      <c r="D1458" s="585">
        <v>19200</v>
      </c>
      <c r="E1458" s="585">
        <v>19200</v>
      </c>
      <c r="F1458" s="586">
        <v>0</v>
      </c>
    </row>
    <row r="1459" spans="1:6" x14ac:dyDescent="0.25">
      <c r="A1459" s="583" t="s">
        <v>1007</v>
      </c>
      <c r="B1459" s="158" t="s">
        <v>765</v>
      </c>
      <c r="C1459" s="158" t="s">
        <v>1247</v>
      </c>
      <c r="D1459" s="585">
        <v>19200</v>
      </c>
      <c r="E1459" s="585">
        <v>19200</v>
      </c>
      <c r="F1459" s="586">
        <v>0</v>
      </c>
    </row>
    <row r="1460" spans="1:6" x14ac:dyDescent="0.25">
      <c r="A1460" s="583" t="s">
        <v>1007</v>
      </c>
      <c r="B1460" s="158" t="s">
        <v>765</v>
      </c>
      <c r="C1460" s="158" t="s">
        <v>1247</v>
      </c>
      <c r="D1460" s="585">
        <v>19200</v>
      </c>
      <c r="E1460" s="585">
        <v>19200</v>
      </c>
      <c r="F1460" s="586">
        <v>0</v>
      </c>
    </row>
    <row r="1461" spans="1:6" x14ac:dyDescent="0.25">
      <c r="A1461" s="583" t="s">
        <v>1007</v>
      </c>
      <c r="B1461" s="158" t="s">
        <v>765</v>
      </c>
      <c r="C1461" s="158" t="s">
        <v>1247</v>
      </c>
      <c r="D1461" s="585">
        <v>19200</v>
      </c>
      <c r="E1461" s="585">
        <v>19200</v>
      </c>
      <c r="F1461" s="586">
        <v>0</v>
      </c>
    </row>
    <row r="1462" spans="1:6" x14ac:dyDescent="0.25">
      <c r="A1462" s="583" t="s">
        <v>1007</v>
      </c>
      <c r="B1462" s="158" t="s">
        <v>765</v>
      </c>
      <c r="C1462" s="158" t="s">
        <v>1247</v>
      </c>
      <c r="D1462" s="585">
        <v>19200</v>
      </c>
      <c r="E1462" s="585">
        <v>19200</v>
      </c>
      <c r="F1462" s="586">
        <v>0</v>
      </c>
    </row>
    <row r="1463" spans="1:6" x14ac:dyDescent="0.25">
      <c r="A1463" s="583" t="s">
        <v>1007</v>
      </c>
      <c r="B1463" s="158" t="s">
        <v>765</v>
      </c>
      <c r="C1463" s="158" t="s">
        <v>1247</v>
      </c>
      <c r="D1463" s="585">
        <v>19200</v>
      </c>
      <c r="E1463" s="585">
        <v>19200</v>
      </c>
      <c r="F1463" s="586">
        <v>0</v>
      </c>
    </row>
    <row r="1464" spans="1:6" x14ac:dyDescent="0.25">
      <c r="A1464" s="583" t="s">
        <v>1007</v>
      </c>
      <c r="B1464" s="158" t="s">
        <v>765</v>
      </c>
      <c r="C1464" s="158" t="s">
        <v>1247</v>
      </c>
      <c r="D1464" s="585">
        <v>19200</v>
      </c>
      <c r="E1464" s="585">
        <v>19200</v>
      </c>
      <c r="F1464" s="586">
        <v>0</v>
      </c>
    </row>
    <row r="1465" spans="1:6" x14ac:dyDescent="0.25">
      <c r="A1465" s="583" t="s">
        <v>1007</v>
      </c>
      <c r="B1465" s="158" t="s">
        <v>765</v>
      </c>
      <c r="C1465" s="158" t="s">
        <v>1247</v>
      </c>
      <c r="D1465" s="585">
        <v>19200</v>
      </c>
      <c r="E1465" s="585">
        <v>19200</v>
      </c>
      <c r="F1465" s="586">
        <v>0</v>
      </c>
    </row>
    <row r="1466" spans="1:6" x14ac:dyDescent="0.25">
      <c r="A1466" s="583" t="s">
        <v>1007</v>
      </c>
      <c r="B1466" s="158" t="s">
        <v>765</v>
      </c>
      <c r="C1466" s="158" t="s">
        <v>1247</v>
      </c>
      <c r="D1466" s="585">
        <v>19200</v>
      </c>
      <c r="E1466" s="585">
        <v>19200</v>
      </c>
      <c r="F1466" s="586">
        <v>0</v>
      </c>
    </row>
    <row r="1467" spans="1:6" x14ac:dyDescent="0.25">
      <c r="A1467" s="583" t="s">
        <v>1007</v>
      </c>
      <c r="B1467" s="158" t="s">
        <v>765</v>
      </c>
      <c r="C1467" s="158" t="s">
        <v>1247</v>
      </c>
      <c r="D1467" s="585">
        <v>19200</v>
      </c>
      <c r="E1467" s="585">
        <v>19200</v>
      </c>
      <c r="F1467" s="586">
        <v>0</v>
      </c>
    </row>
    <row r="1468" spans="1:6" x14ac:dyDescent="0.25">
      <c r="A1468" s="583" t="s">
        <v>1007</v>
      </c>
      <c r="B1468" s="158" t="s">
        <v>765</v>
      </c>
      <c r="C1468" s="158" t="s">
        <v>1247</v>
      </c>
      <c r="D1468" s="585">
        <v>19200</v>
      </c>
      <c r="E1468" s="585">
        <v>19200</v>
      </c>
      <c r="F1468" s="586">
        <v>0</v>
      </c>
    </row>
    <row r="1469" spans="1:6" x14ac:dyDescent="0.25">
      <c r="A1469" s="583" t="s">
        <v>1007</v>
      </c>
      <c r="B1469" s="158" t="s">
        <v>765</v>
      </c>
      <c r="C1469" s="158" t="s">
        <v>1247</v>
      </c>
      <c r="D1469" s="585">
        <v>19200</v>
      </c>
      <c r="E1469" s="585">
        <v>19200</v>
      </c>
      <c r="F1469" s="586">
        <v>0</v>
      </c>
    </row>
    <row r="1470" spans="1:6" x14ac:dyDescent="0.25">
      <c r="A1470" s="583" t="s">
        <v>1007</v>
      </c>
      <c r="B1470" s="158" t="s">
        <v>765</v>
      </c>
      <c r="C1470" s="158" t="s">
        <v>1247</v>
      </c>
      <c r="D1470" s="585">
        <v>19200</v>
      </c>
      <c r="E1470" s="585">
        <v>19200</v>
      </c>
      <c r="F1470" s="586">
        <v>0</v>
      </c>
    </row>
    <row r="1471" spans="1:6" x14ac:dyDescent="0.25">
      <c r="A1471" s="583" t="s">
        <v>1007</v>
      </c>
      <c r="B1471" s="158" t="s">
        <v>765</v>
      </c>
      <c r="C1471" s="158" t="s">
        <v>1247</v>
      </c>
      <c r="D1471" s="585">
        <v>19200</v>
      </c>
      <c r="E1471" s="585">
        <v>19200</v>
      </c>
      <c r="F1471" s="586">
        <v>0</v>
      </c>
    </row>
    <row r="1472" spans="1:6" x14ac:dyDescent="0.25">
      <c r="A1472" s="583" t="s">
        <v>1007</v>
      </c>
      <c r="B1472" s="158" t="s">
        <v>765</v>
      </c>
      <c r="C1472" s="158" t="s">
        <v>1247</v>
      </c>
      <c r="D1472" s="585">
        <v>19200</v>
      </c>
      <c r="E1472" s="585">
        <v>19200</v>
      </c>
      <c r="F1472" s="586">
        <v>0</v>
      </c>
    </row>
    <row r="1473" spans="1:6" x14ac:dyDescent="0.25">
      <c r="A1473" s="583" t="s">
        <v>1007</v>
      </c>
      <c r="B1473" s="158" t="s">
        <v>765</v>
      </c>
      <c r="C1473" s="158" t="s">
        <v>1247</v>
      </c>
      <c r="D1473" s="585">
        <v>19200</v>
      </c>
      <c r="E1473" s="585">
        <v>19200</v>
      </c>
      <c r="F1473" s="586">
        <v>0</v>
      </c>
    </row>
    <row r="1474" spans="1:6" x14ac:dyDescent="0.25">
      <c r="A1474" s="583" t="s">
        <v>1007</v>
      </c>
      <c r="B1474" s="158" t="s">
        <v>765</v>
      </c>
      <c r="C1474" s="158" t="s">
        <v>1247</v>
      </c>
      <c r="D1474" s="585">
        <v>19200</v>
      </c>
      <c r="E1474" s="585">
        <v>19200</v>
      </c>
      <c r="F1474" s="586">
        <v>0</v>
      </c>
    </row>
    <row r="1475" spans="1:6" x14ac:dyDescent="0.25">
      <c r="A1475" s="583" t="s">
        <v>1007</v>
      </c>
      <c r="B1475" s="158" t="s">
        <v>765</v>
      </c>
      <c r="C1475" s="158" t="s">
        <v>1295</v>
      </c>
      <c r="D1475" s="585">
        <v>7840</v>
      </c>
      <c r="E1475" s="585">
        <v>7840</v>
      </c>
      <c r="F1475" s="586">
        <v>0</v>
      </c>
    </row>
    <row r="1476" spans="1:6" x14ac:dyDescent="0.25">
      <c r="A1476" s="583" t="s">
        <v>1007</v>
      </c>
      <c r="B1476" s="158" t="s">
        <v>765</v>
      </c>
      <c r="C1476" s="158" t="s">
        <v>1296</v>
      </c>
      <c r="D1476" s="585">
        <v>54400</v>
      </c>
      <c r="E1476" s="585">
        <v>54400</v>
      </c>
      <c r="F1476" s="586">
        <v>0</v>
      </c>
    </row>
    <row r="1477" spans="1:6" x14ac:dyDescent="0.25">
      <c r="A1477" s="583" t="s">
        <v>1007</v>
      </c>
      <c r="B1477" s="158" t="s">
        <v>765</v>
      </c>
      <c r="C1477" s="158" t="s">
        <v>1296</v>
      </c>
      <c r="D1477" s="585">
        <v>54400</v>
      </c>
      <c r="E1477" s="585">
        <v>54400</v>
      </c>
      <c r="F1477" s="586">
        <v>0</v>
      </c>
    </row>
    <row r="1478" spans="1:6" x14ac:dyDescent="0.25">
      <c r="A1478" s="583" t="s">
        <v>1007</v>
      </c>
      <c r="B1478" s="158" t="s">
        <v>765</v>
      </c>
      <c r="C1478" s="158" t="s">
        <v>1227</v>
      </c>
      <c r="D1478" s="585">
        <v>362500</v>
      </c>
      <c r="E1478" s="585">
        <v>362500</v>
      </c>
      <c r="F1478" s="586">
        <v>0</v>
      </c>
    </row>
    <row r="1479" spans="1:6" x14ac:dyDescent="0.25">
      <c r="A1479" s="583" t="s">
        <v>1007</v>
      </c>
      <c r="B1479" s="158" t="s">
        <v>765</v>
      </c>
      <c r="C1479" s="158" t="s">
        <v>1313</v>
      </c>
      <c r="D1479" s="585">
        <v>121690</v>
      </c>
      <c r="E1479" s="585">
        <v>121690</v>
      </c>
      <c r="F1479" s="586">
        <v>0</v>
      </c>
    </row>
    <row r="1480" spans="1:6" x14ac:dyDescent="0.25">
      <c r="A1480" s="583" t="s">
        <v>1007</v>
      </c>
      <c r="B1480" s="158" t="s">
        <v>765</v>
      </c>
      <c r="C1480" s="158" t="s">
        <v>1313</v>
      </c>
      <c r="D1480" s="585">
        <v>121691</v>
      </c>
      <c r="E1480" s="585">
        <v>121691</v>
      </c>
      <c r="F1480" s="586">
        <v>0</v>
      </c>
    </row>
    <row r="1481" spans="1:6" x14ac:dyDescent="0.25">
      <c r="A1481" s="583" t="s">
        <v>1007</v>
      </c>
      <c r="B1481" s="158" t="s">
        <v>765</v>
      </c>
      <c r="C1481" s="158" t="s">
        <v>1313</v>
      </c>
      <c r="D1481" s="585">
        <v>121691</v>
      </c>
      <c r="E1481" s="585">
        <v>121691</v>
      </c>
      <c r="F1481" s="586">
        <v>0</v>
      </c>
    </row>
    <row r="1482" spans="1:6" x14ac:dyDescent="0.25">
      <c r="A1482" s="583" t="s">
        <v>1007</v>
      </c>
      <c r="B1482" s="158" t="s">
        <v>765</v>
      </c>
      <c r="C1482" s="158" t="s">
        <v>1313</v>
      </c>
      <c r="D1482" s="585">
        <v>121691</v>
      </c>
      <c r="E1482" s="585">
        <v>121691</v>
      </c>
      <c r="F1482" s="586">
        <v>0</v>
      </c>
    </row>
    <row r="1483" spans="1:6" x14ac:dyDescent="0.25">
      <c r="A1483" s="583" t="s">
        <v>1007</v>
      </c>
      <c r="B1483" s="158" t="s">
        <v>765</v>
      </c>
      <c r="C1483" s="158" t="s">
        <v>1313</v>
      </c>
      <c r="D1483" s="585">
        <v>121691</v>
      </c>
      <c r="E1483" s="585">
        <v>121691</v>
      </c>
      <c r="F1483" s="586">
        <v>0</v>
      </c>
    </row>
    <row r="1484" spans="1:6" x14ac:dyDescent="0.25">
      <c r="A1484" s="583" t="s">
        <v>1007</v>
      </c>
      <c r="B1484" s="158" t="s">
        <v>765</v>
      </c>
      <c r="C1484" s="158" t="s">
        <v>1314</v>
      </c>
      <c r="D1484" s="585">
        <v>110246</v>
      </c>
      <c r="E1484" s="585">
        <v>110246</v>
      </c>
      <c r="F1484" s="586">
        <v>0</v>
      </c>
    </row>
    <row r="1485" spans="1:6" x14ac:dyDescent="0.25">
      <c r="A1485" s="583" t="s">
        <v>1007</v>
      </c>
      <c r="B1485" s="158" t="s">
        <v>765</v>
      </c>
      <c r="C1485" s="158" t="s">
        <v>1314</v>
      </c>
      <c r="D1485" s="585">
        <v>110248</v>
      </c>
      <c r="E1485" s="585">
        <v>110248</v>
      </c>
      <c r="F1485" s="586">
        <v>0</v>
      </c>
    </row>
    <row r="1486" spans="1:6" x14ac:dyDescent="0.25">
      <c r="A1486" s="583" t="s">
        <v>1007</v>
      </c>
      <c r="B1486" s="158" t="s">
        <v>765</v>
      </c>
      <c r="C1486" s="158" t="s">
        <v>1314</v>
      </c>
      <c r="D1486" s="585">
        <v>110248</v>
      </c>
      <c r="E1486" s="585">
        <v>110248</v>
      </c>
      <c r="F1486" s="586">
        <v>0</v>
      </c>
    </row>
    <row r="1487" spans="1:6" x14ac:dyDescent="0.25">
      <c r="A1487" s="583" t="s">
        <v>1007</v>
      </c>
      <c r="B1487" s="158" t="s">
        <v>765</v>
      </c>
      <c r="C1487" s="158" t="s">
        <v>1314</v>
      </c>
      <c r="D1487" s="585">
        <v>110248</v>
      </c>
      <c r="E1487" s="585">
        <v>110248</v>
      </c>
      <c r="F1487" s="586">
        <v>0</v>
      </c>
    </row>
    <row r="1488" spans="1:6" x14ac:dyDescent="0.25">
      <c r="A1488" s="583" t="s">
        <v>1007</v>
      </c>
      <c r="B1488" s="158" t="s">
        <v>765</v>
      </c>
      <c r="C1488" s="158" t="s">
        <v>1314</v>
      </c>
      <c r="D1488" s="585">
        <v>110248</v>
      </c>
      <c r="E1488" s="585">
        <v>110248</v>
      </c>
      <c r="F1488" s="586">
        <v>0</v>
      </c>
    </row>
    <row r="1489" spans="1:6" x14ac:dyDescent="0.25">
      <c r="A1489" s="583" t="s">
        <v>1007</v>
      </c>
      <c r="B1489" s="158" t="s">
        <v>765</v>
      </c>
      <c r="C1489" s="158" t="s">
        <v>1314</v>
      </c>
      <c r="D1489" s="585">
        <v>110248</v>
      </c>
      <c r="E1489" s="585">
        <v>110248</v>
      </c>
      <c r="F1489" s="586">
        <v>0</v>
      </c>
    </row>
    <row r="1490" spans="1:6" x14ac:dyDescent="0.25">
      <c r="A1490" s="583" t="s">
        <v>1007</v>
      </c>
      <c r="B1490" s="158" t="s">
        <v>765</v>
      </c>
      <c r="C1490" s="158" t="s">
        <v>1314</v>
      </c>
      <c r="D1490" s="585">
        <v>110248</v>
      </c>
      <c r="E1490" s="585">
        <v>110248</v>
      </c>
      <c r="F1490" s="586">
        <v>0</v>
      </c>
    </row>
    <row r="1491" spans="1:6" x14ac:dyDescent="0.25">
      <c r="A1491" s="583" t="s">
        <v>1007</v>
      </c>
      <c r="B1491" s="158" t="s">
        <v>765</v>
      </c>
      <c r="C1491" s="158" t="s">
        <v>1314</v>
      </c>
      <c r="D1491" s="585">
        <v>110248</v>
      </c>
      <c r="E1491" s="585">
        <v>110248</v>
      </c>
      <c r="F1491" s="586">
        <v>0</v>
      </c>
    </row>
    <row r="1492" spans="1:6" x14ac:dyDescent="0.25">
      <c r="A1492" s="583" t="s">
        <v>1007</v>
      </c>
      <c r="B1492" s="158" t="s">
        <v>765</v>
      </c>
      <c r="C1492" s="158" t="s">
        <v>1314</v>
      </c>
      <c r="D1492" s="585">
        <v>110248</v>
      </c>
      <c r="E1492" s="585">
        <v>110248</v>
      </c>
      <c r="F1492" s="586">
        <v>0</v>
      </c>
    </row>
    <row r="1493" spans="1:6" x14ac:dyDescent="0.25">
      <c r="A1493" s="583" t="s">
        <v>1007</v>
      </c>
      <c r="B1493" s="158" t="s">
        <v>765</v>
      </c>
      <c r="C1493" s="158" t="s">
        <v>1315</v>
      </c>
      <c r="D1493" s="585">
        <v>92246</v>
      </c>
      <c r="E1493" s="585">
        <v>92246</v>
      </c>
      <c r="F1493" s="586">
        <v>0</v>
      </c>
    </row>
    <row r="1494" spans="1:6" x14ac:dyDescent="0.25">
      <c r="A1494" s="583" t="s">
        <v>1007</v>
      </c>
      <c r="B1494" s="158" t="s">
        <v>765</v>
      </c>
      <c r="C1494" s="158" t="s">
        <v>1315</v>
      </c>
      <c r="D1494" s="585">
        <v>92254</v>
      </c>
      <c r="E1494" s="585">
        <v>92254</v>
      </c>
      <c r="F1494" s="586">
        <v>0</v>
      </c>
    </row>
    <row r="1495" spans="1:6" x14ac:dyDescent="0.25">
      <c r="A1495" s="583" t="s">
        <v>1007</v>
      </c>
      <c r="B1495" s="158" t="s">
        <v>765</v>
      </c>
      <c r="C1495" s="158" t="s">
        <v>1315</v>
      </c>
      <c r="D1495" s="585">
        <v>92254</v>
      </c>
      <c r="E1495" s="585">
        <v>92254</v>
      </c>
      <c r="F1495" s="586">
        <v>0</v>
      </c>
    </row>
    <row r="1496" spans="1:6" x14ac:dyDescent="0.25">
      <c r="A1496" s="583" t="s">
        <v>1007</v>
      </c>
      <c r="B1496" s="158" t="s">
        <v>765</v>
      </c>
      <c r="C1496" s="158" t="s">
        <v>1315</v>
      </c>
      <c r="D1496" s="585">
        <v>92254</v>
      </c>
      <c r="E1496" s="585">
        <v>92254</v>
      </c>
      <c r="F1496" s="586">
        <v>0</v>
      </c>
    </row>
    <row r="1497" spans="1:6" x14ac:dyDescent="0.25">
      <c r="A1497" s="583" t="s">
        <v>1007</v>
      </c>
      <c r="B1497" s="158" t="s">
        <v>765</v>
      </c>
      <c r="C1497" s="158" t="s">
        <v>1315</v>
      </c>
      <c r="D1497" s="585">
        <v>92254</v>
      </c>
      <c r="E1497" s="585">
        <v>92254</v>
      </c>
      <c r="F1497" s="586">
        <v>0</v>
      </c>
    </row>
    <row r="1498" spans="1:6" x14ac:dyDescent="0.25">
      <c r="A1498" s="583" t="s">
        <v>1007</v>
      </c>
      <c r="B1498" s="158" t="s">
        <v>765</v>
      </c>
      <c r="C1498" s="158" t="s">
        <v>1315</v>
      </c>
      <c r="D1498" s="585">
        <v>92254</v>
      </c>
      <c r="E1498" s="585">
        <v>92254</v>
      </c>
      <c r="F1498" s="586">
        <v>0</v>
      </c>
    </row>
    <row r="1499" spans="1:6" x14ac:dyDescent="0.25">
      <c r="A1499" s="583" t="s">
        <v>1007</v>
      </c>
      <c r="B1499" s="158" t="s">
        <v>765</v>
      </c>
      <c r="C1499" s="158" t="s">
        <v>1315</v>
      </c>
      <c r="D1499" s="585">
        <v>92254</v>
      </c>
      <c r="E1499" s="585">
        <v>92254</v>
      </c>
      <c r="F1499" s="586">
        <v>0</v>
      </c>
    </row>
    <row r="1500" spans="1:6" x14ac:dyDescent="0.25">
      <c r="A1500" s="583" t="s">
        <v>1007</v>
      </c>
      <c r="B1500" s="158" t="s">
        <v>765</v>
      </c>
      <c r="C1500" s="158" t="s">
        <v>1315</v>
      </c>
      <c r="D1500" s="585">
        <v>92254</v>
      </c>
      <c r="E1500" s="585">
        <v>92254</v>
      </c>
      <c r="F1500" s="586">
        <v>0</v>
      </c>
    </row>
    <row r="1501" spans="1:6" x14ac:dyDescent="0.25">
      <c r="A1501" s="583" t="s">
        <v>1007</v>
      </c>
      <c r="B1501" s="158" t="s">
        <v>765</v>
      </c>
      <c r="C1501" s="158" t="s">
        <v>1315</v>
      </c>
      <c r="D1501" s="585">
        <v>92254</v>
      </c>
      <c r="E1501" s="585">
        <v>92254</v>
      </c>
      <c r="F1501" s="586">
        <v>0</v>
      </c>
    </row>
    <row r="1502" spans="1:6" x14ac:dyDescent="0.25">
      <c r="A1502" s="583" t="s">
        <v>1007</v>
      </c>
      <c r="B1502" s="158" t="s">
        <v>765</v>
      </c>
      <c r="C1502" s="158" t="s">
        <v>1315</v>
      </c>
      <c r="D1502" s="585">
        <v>92254</v>
      </c>
      <c r="E1502" s="585">
        <v>92254</v>
      </c>
      <c r="F1502" s="586">
        <v>0</v>
      </c>
    </row>
    <row r="1503" spans="1:6" x14ac:dyDescent="0.25">
      <c r="A1503" s="583" t="s">
        <v>1007</v>
      </c>
      <c r="B1503" s="158" t="s">
        <v>765</v>
      </c>
      <c r="C1503" s="158" t="s">
        <v>1315</v>
      </c>
      <c r="D1503" s="585">
        <v>92254</v>
      </c>
      <c r="E1503" s="585">
        <v>92254</v>
      </c>
      <c r="F1503" s="586">
        <v>0</v>
      </c>
    </row>
    <row r="1504" spans="1:6" x14ac:dyDescent="0.25">
      <c r="A1504" s="583" t="s">
        <v>1007</v>
      </c>
      <c r="B1504" s="158" t="s">
        <v>765</v>
      </c>
      <c r="C1504" s="158" t="s">
        <v>1315</v>
      </c>
      <c r="D1504" s="585">
        <v>92254</v>
      </c>
      <c r="E1504" s="585">
        <v>92254</v>
      </c>
      <c r="F1504" s="586">
        <v>0</v>
      </c>
    </row>
    <row r="1505" spans="1:6" x14ac:dyDescent="0.25">
      <c r="A1505" s="583" t="s">
        <v>1007</v>
      </c>
      <c r="B1505" s="158" t="s">
        <v>765</v>
      </c>
      <c r="C1505" s="158" t="s">
        <v>1315</v>
      </c>
      <c r="D1505" s="585">
        <v>92254</v>
      </c>
      <c r="E1505" s="585">
        <v>92254</v>
      </c>
      <c r="F1505" s="586">
        <v>0</v>
      </c>
    </row>
    <row r="1506" spans="1:6" x14ac:dyDescent="0.25">
      <c r="A1506" s="583" t="s">
        <v>1007</v>
      </c>
      <c r="B1506" s="158" t="s">
        <v>765</v>
      </c>
      <c r="C1506" s="158" t="s">
        <v>1315</v>
      </c>
      <c r="D1506" s="585">
        <v>92254</v>
      </c>
      <c r="E1506" s="585">
        <v>92254</v>
      </c>
      <c r="F1506" s="586">
        <v>0</v>
      </c>
    </row>
    <row r="1507" spans="1:6" x14ac:dyDescent="0.25">
      <c r="A1507" s="583" t="s">
        <v>1007</v>
      </c>
      <c r="B1507" s="158" t="s">
        <v>765</v>
      </c>
      <c r="C1507" s="158" t="s">
        <v>1315</v>
      </c>
      <c r="D1507" s="585">
        <v>92254</v>
      </c>
      <c r="E1507" s="585">
        <v>92254</v>
      </c>
      <c r="F1507" s="586">
        <v>0</v>
      </c>
    </row>
    <row r="1508" spans="1:6" x14ac:dyDescent="0.25">
      <c r="A1508" s="583" t="s">
        <v>1007</v>
      </c>
      <c r="B1508" s="158" t="s">
        <v>765</v>
      </c>
      <c r="C1508" s="158" t="s">
        <v>1315</v>
      </c>
      <c r="D1508" s="585">
        <v>92254</v>
      </c>
      <c r="E1508" s="585">
        <v>92254</v>
      </c>
      <c r="F1508" s="586">
        <v>0</v>
      </c>
    </row>
    <row r="1509" spans="1:6" x14ac:dyDescent="0.25">
      <c r="A1509" s="583" t="s">
        <v>1007</v>
      </c>
      <c r="B1509" s="158" t="s">
        <v>765</v>
      </c>
      <c r="C1509" s="158" t="s">
        <v>1315</v>
      </c>
      <c r="D1509" s="585">
        <v>92254</v>
      </c>
      <c r="E1509" s="585">
        <v>92254</v>
      </c>
      <c r="F1509" s="586">
        <v>0</v>
      </c>
    </row>
    <row r="1510" spans="1:6" x14ac:dyDescent="0.25">
      <c r="A1510" s="583" t="s">
        <v>1007</v>
      </c>
      <c r="B1510" s="158" t="s">
        <v>765</v>
      </c>
      <c r="C1510" s="158" t="s">
        <v>1315</v>
      </c>
      <c r="D1510" s="585">
        <v>92254</v>
      </c>
      <c r="E1510" s="585">
        <v>92254</v>
      </c>
      <c r="F1510" s="586">
        <v>0</v>
      </c>
    </row>
    <row r="1511" spans="1:6" x14ac:dyDescent="0.25">
      <c r="A1511" s="583" t="s">
        <v>1007</v>
      </c>
      <c r="B1511" s="158" t="s">
        <v>765</v>
      </c>
      <c r="C1511" s="158" t="s">
        <v>1315</v>
      </c>
      <c r="D1511" s="585">
        <v>92254</v>
      </c>
      <c r="E1511" s="585">
        <v>92254</v>
      </c>
      <c r="F1511" s="586">
        <v>0</v>
      </c>
    </row>
    <row r="1512" spans="1:6" x14ac:dyDescent="0.25">
      <c r="A1512" s="583" t="s">
        <v>1007</v>
      </c>
      <c r="B1512" s="158" t="s">
        <v>765</v>
      </c>
      <c r="C1512" s="158" t="s">
        <v>1315</v>
      </c>
      <c r="D1512" s="585">
        <v>92254</v>
      </c>
      <c r="E1512" s="585">
        <v>92254</v>
      </c>
      <c r="F1512" s="586">
        <v>0</v>
      </c>
    </row>
    <row r="1513" spans="1:6" x14ac:dyDescent="0.25">
      <c r="A1513" s="583" t="s">
        <v>1007</v>
      </c>
      <c r="B1513" s="158" t="s">
        <v>765</v>
      </c>
      <c r="C1513" s="158" t="s">
        <v>1316</v>
      </c>
      <c r="D1513" s="585">
        <v>144456</v>
      </c>
      <c r="E1513" s="585">
        <v>144456</v>
      </c>
      <c r="F1513" s="586">
        <v>0</v>
      </c>
    </row>
    <row r="1514" spans="1:6" x14ac:dyDescent="0.25">
      <c r="A1514" s="583" t="s">
        <v>1007</v>
      </c>
      <c r="B1514" s="158" t="s">
        <v>765</v>
      </c>
      <c r="C1514" s="158" t="s">
        <v>1416</v>
      </c>
      <c r="D1514" s="585">
        <v>72000</v>
      </c>
      <c r="E1514" s="585">
        <v>72000</v>
      </c>
      <c r="F1514" s="586">
        <v>0</v>
      </c>
    </row>
    <row r="1515" spans="1:6" x14ac:dyDescent="0.25">
      <c r="A1515" s="583" t="s">
        <v>1007</v>
      </c>
      <c r="B1515" s="158" t="s">
        <v>765</v>
      </c>
      <c r="C1515" s="158" t="s">
        <v>1416</v>
      </c>
      <c r="D1515" s="585">
        <v>72000</v>
      </c>
      <c r="E1515" s="585">
        <v>72000</v>
      </c>
      <c r="F1515" s="586">
        <v>0</v>
      </c>
    </row>
    <row r="1516" spans="1:6" x14ac:dyDescent="0.25">
      <c r="A1516" s="583" t="s">
        <v>1007</v>
      </c>
      <c r="B1516" s="158" t="s">
        <v>765</v>
      </c>
      <c r="C1516" s="158" t="s">
        <v>1416</v>
      </c>
      <c r="D1516" s="585">
        <v>72000</v>
      </c>
      <c r="E1516" s="585">
        <v>72000</v>
      </c>
      <c r="F1516" s="586">
        <v>0</v>
      </c>
    </row>
    <row r="1517" spans="1:6" x14ac:dyDescent="0.25">
      <c r="A1517" s="583" t="s">
        <v>1007</v>
      </c>
      <c r="B1517" s="158" t="s">
        <v>765</v>
      </c>
      <c r="C1517" s="158" t="s">
        <v>1417</v>
      </c>
      <c r="D1517" s="585">
        <v>124800</v>
      </c>
      <c r="E1517" s="585">
        <v>124800</v>
      </c>
      <c r="F1517" s="586">
        <v>0</v>
      </c>
    </row>
    <row r="1518" spans="1:6" x14ac:dyDescent="0.25">
      <c r="A1518" s="583" t="s">
        <v>1007</v>
      </c>
      <c r="B1518" s="158" t="s">
        <v>763</v>
      </c>
      <c r="C1518" s="158" t="s">
        <v>1087</v>
      </c>
      <c r="D1518" s="585">
        <v>2500</v>
      </c>
      <c r="E1518" s="585">
        <v>2500</v>
      </c>
      <c r="F1518" s="586">
        <v>0</v>
      </c>
    </row>
    <row r="1519" spans="1:6" x14ac:dyDescent="0.25">
      <c r="A1519" s="583" t="s">
        <v>1007</v>
      </c>
      <c r="B1519" s="158" t="s">
        <v>763</v>
      </c>
      <c r="C1519" s="158" t="s">
        <v>1088</v>
      </c>
      <c r="D1519" s="585">
        <v>1740</v>
      </c>
      <c r="E1519" s="585">
        <v>1740</v>
      </c>
      <c r="F1519" s="586">
        <v>0</v>
      </c>
    </row>
    <row r="1520" spans="1:6" x14ac:dyDescent="0.25">
      <c r="A1520" s="583" t="s">
        <v>1007</v>
      </c>
      <c r="B1520" s="158" t="s">
        <v>763</v>
      </c>
      <c r="C1520" s="158" t="s">
        <v>1111</v>
      </c>
      <c r="D1520" s="585">
        <v>38000</v>
      </c>
      <c r="E1520" s="585">
        <v>38000</v>
      </c>
      <c r="F1520" s="586">
        <v>0</v>
      </c>
    </row>
    <row r="1521" spans="1:6" x14ac:dyDescent="0.25">
      <c r="A1521" s="583" t="s">
        <v>1007</v>
      </c>
      <c r="B1521" s="158" t="s">
        <v>763</v>
      </c>
      <c r="C1521" s="158" t="s">
        <v>1111</v>
      </c>
      <c r="D1521" s="585">
        <v>38000</v>
      </c>
      <c r="E1521" s="585">
        <v>38000</v>
      </c>
      <c r="F1521" s="586">
        <v>0</v>
      </c>
    </row>
    <row r="1522" spans="1:6" x14ac:dyDescent="0.25">
      <c r="A1522" s="583" t="s">
        <v>1007</v>
      </c>
      <c r="B1522" s="158" t="s">
        <v>763</v>
      </c>
      <c r="C1522" s="158" t="s">
        <v>1111</v>
      </c>
      <c r="D1522" s="585">
        <v>38000</v>
      </c>
      <c r="E1522" s="585">
        <v>38000</v>
      </c>
      <c r="F1522" s="586">
        <v>0</v>
      </c>
    </row>
    <row r="1523" spans="1:6" x14ac:dyDescent="0.25">
      <c r="A1523" s="583" t="s">
        <v>1007</v>
      </c>
      <c r="B1523" s="158" t="s">
        <v>763</v>
      </c>
      <c r="C1523" s="158" t="s">
        <v>1111</v>
      </c>
      <c r="D1523" s="585">
        <v>38000</v>
      </c>
      <c r="E1523" s="585">
        <v>38000</v>
      </c>
      <c r="F1523" s="586">
        <v>0</v>
      </c>
    </row>
    <row r="1524" spans="1:6" x14ac:dyDescent="0.25">
      <c r="A1524" s="583" t="s">
        <v>1007</v>
      </c>
      <c r="B1524" s="158" t="s">
        <v>763</v>
      </c>
      <c r="C1524" s="158" t="s">
        <v>1112</v>
      </c>
      <c r="D1524" s="585">
        <v>42000</v>
      </c>
      <c r="E1524" s="585">
        <v>42000</v>
      </c>
      <c r="F1524" s="586">
        <v>0</v>
      </c>
    </row>
    <row r="1525" spans="1:6" x14ac:dyDescent="0.25">
      <c r="A1525" s="583" t="s">
        <v>1007</v>
      </c>
      <c r="B1525" s="158" t="s">
        <v>763</v>
      </c>
      <c r="C1525" s="158" t="s">
        <v>1112</v>
      </c>
      <c r="D1525" s="585">
        <v>42000</v>
      </c>
      <c r="E1525" s="585">
        <v>42000</v>
      </c>
      <c r="F1525" s="586">
        <v>0</v>
      </c>
    </row>
    <row r="1526" spans="1:6" x14ac:dyDescent="0.25">
      <c r="A1526" s="583" t="s">
        <v>1007</v>
      </c>
      <c r="B1526" s="158" t="s">
        <v>763</v>
      </c>
      <c r="C1526" s="158" t="s">
        <v>1150</v>
      </c>
      <c r="D1526" s="585">
        <v>21200</v>
      </c>
      <c r="E1526" s="585">
        <v>21200</v>
      </c>
      <c r="F1526" s="586">
        <v>0</v>
      </c>
    </row>
    <row r="1527" spans="1:6" x14ac:dyDescent="0.25">
      <c r="A1527" s="583" t="s">
        <v>1007</v>
      </c>
      <c r="B1527" s="158" t="s">
        <v>763</v>
      </c>
      <c r="C1527" s="158" t="s">
        <v>1167</v>
      </c>
      <c r="D1527" s="585">
        <v>140000</v>
      </c>
      <c r="E1527" s="585">
        <v>140000</v>
      </c>
      <c r="F1527" s="586">
        <v>0</v>
      </c>
    </row>
    <row r="1528" spans="1:6" x14ac:dyDescent="0.25">
      <c r="A1528" s="583" t="s">
        <v>1007</v>
      </c>
      <c r="B1528" s="158" t="s">
        <v>763</v>
      </c>
      <c r="C1528" s="158" t="s">
        <v>1167</v>
      </c>
      <c r="D1528" s="585">
        <v>140000</v>
      </c>
      <c r="E1528" s="585">
        <v>140000</v>
      </c>
      <c r="F1528" s="586">
        <v>0</v>
      </c>
    </row>
    <row r="1529" spans="1:6" x14ac:dyDescent="0.25">
      <c r="A1529" s="583" t="s">
        <v>1007</v>
      </c>
      <c r="B1529" s="158" t="s">
        <v>763</v>
      </c>
      <c r="C1529" s="158" t="s">
        <v>1167</v>
      </c>
      <c r="D1529" s="585">
        <v>43280</v>
      </c>
      <c r="E1529" s="585">
        <v>43280</v>
      </c>
      <c r="F1529" s="586">
        <v>0</v>
      </c>
    </row>
    <row r="1530" spans="1:6" x14ac:dyDescent="0.25">
      <c r="A1530" s="583" t="s">
        <v>1007</v>
      </c>
      <c r="B1530" s="158" t="s">
        <v>763</v>
      </c>
      <c r="C1530" s="158" t="s">
        <v>1240</v>
      </c>
      <c r="D1530" s="585">
        <v>43750</v>
      </c>
      <c r="E1530" s="585">
        <v>43750</v>
      </c>
      <c r="F1530" s="586">
        <v>0</v>
      </c>
    </row>
    <row r="1531" spans="1:6" x14ac:dyDescent="0.25">
      <c r="A1531" s="583" t="s">
        <v>1007</v>
      </c>
      <c r="B1531" s="158" t="s">
        <v>763</v>
      </c>
      <c r="C1531" s="158" t="s">
        <v>1241</v>
      </c>
      <c r="D1531" s="585">
        <v>44160</v>
      </c>
      <c r="E1531" s="585">
        <v>44160</v>
      </c>
      <c r="F1531" s="586">
        <v>0</v>
      </c>
    </row>
    <row r="1532" spans="1:6" x14ac:dyDescent="0.25">
      <c r="A1532" s="583" t="s">
        <v>1007</v>
      </c>
      <c r="B1532" s="158" t="s">
        <v>763</v>
      </c>
      <c r="C1532" s="158" t="s">
        <v>1242</v>
      </c>
      <c r="D1532" s="585">
        <v>61125</v>
      </c>
      <c r="E1532" s="585">
        <v>61125</v>
      </c>
      <c r="F1532" s="586">
        <v>0</v>
      </c>
    </row>
    <row r="1533" spans="1:6" x14ac:dyDescent="0.25">
      <c r="A1533" s="583" t="s">
        <v>1007</v>
      </c>
      <c r="B1533" s="158" t="s">
        <v>763</v>
      </c>
      <c r="C1533" s="158" t="s">
        <v>1167</v>
      </c>
      <c r="D1533" s="585">
        <v>132656</v>
      </c>
      <c r="E1533" s="585">
        <v>132656</v>
      </c>
      <c r="F1533" s="586">
        <v>0</v>
      </c>
    </row>
    <row r="1534" spans="1:6" x14ac:dyDescent="0.25">
      <c r="A1534" s="583" t="s">
        <v>1007</v>
      </c>
      <c r="B1534" s="158" t="s">
        <v>763</v>
      </c>
      <c r="C1534" s="158" t="s">
        <v>1244</v>
      </c>
      <c r="D1534" s="585">
        <v>850412</v>
      </c>
      <c r="E1534" s="585">
        <v>850412</v>
      </c>
      <c r="F1534" s="586">
        <v>0</v>
      </c>
    </row>
    <row r="1535" spans="1:6" x14ac:dyDescent="0.25">
      <c r="A1535" s="583" t="s">
        <v>1007</v>
      </c>
      <c r="B1535" s="158" t="s">
        <v>763</v>
      </c>
      <c r="C1535" s="158" t="s">
        <v>1245</v>
      </c>
      <c r="D1535" s="585">
        <v>600000</v>
      </c>
      <c r="E1535" s="585">
        <v>600000</v>
      </c>
      <c r="F1535" s="586">
        <v>0</v>
      </c>
    </row>
    <row r="1536" spans="1:6" x14ac:dyDescent="0.25">
      <c r="A1536" s="583" t="s">
        <v>1007</v>
      </c>
      <c r="B1536" s="158" t="s">
        <v>763</v>
      </c>
      <c r="C1536" s="158" t="s">
        <v>1246</v>
      </c>
      <c r="D1536" s="585">
        <v>25000</v>
      </c>
      <c r="E1536" s="585">
        <v>25000</v>
      </c>
      <c r="F1536" s="586">
        <v>0</v>
      </c>
    </row>
    <row r="1537" spans="1:6" x14ac:dyDescent="0.25">
      <c r="A1537" s="583" t="s">
        <v>1007</v>
      </c>
      <c r="B1537" s="158" t="s">
        <v>763</v>
      </c>
      <c r="C1537" s="158" t="s">
        <v>1248</v>
      </c>
      <c r="D1537" s="585">
        <v>51500</v>
      </c>
      <c r="E1537" s="585">
        <v>51500</v>
      </c>
      <c r="F1537" s="586">
        <v>0</v>
      </c>
    </row>
    <row r="1538" spans="1:6" x14ac:dyDescent="0.25">
      <c r="A1538" s="583" t="s">
        <v>1007</v>
      </c>
      <c r="B1538" s="158" t="s">
        <v>763</v>
      </c>
      <c r="C1538" s="158" t="s">
        <v>1249</v>
      </c>
      <c r="D1538" s="585">
        <v>30560</v>
      </c>
      <c r="E1538" s="585">
        <v>30560</v>
      </c>
      <c r="F1538" s="586">
        <v>0</v>
      </c>
    </row>
    <row r="1539" spans="1:6" x14ac:dyDescent="0.25">
      <c r="A1539" s="583" t="s">
        <v>1007</v>
      </c>
      <c r="B1539" s="158" t="s">
        <v>763</v>
      </c>
      <c r="C1539" s="158" t="s">
        <v>1250</v>
      </c>
      <c r="D1539" s="585">
        <v>39990</v>
      </c>
      <c r="E1539" s="585">
        <v>39990</v>
      </c>
      <c r="F1539" s="586">
        <v>0</v>
      </c>
    </row>
    <row r="1540" spans="1:6" x14ac:dyDescent="0.25">
      <c r="A1540" s="583" t="s">
        <v>1007</v>
      </c>
      <c r="B1540" s="158" t="s">
        <v>763</v>
      </c>
      <c r="C1540" s="158" t="s">
        <v>1318</v>
      </c>
      <c r="D1540" s="585">
        <v>38120</v>
      </c>
      <c r="E1540" s="585">
        <v>38120</v>
      </c>
      <c r="F1540" s="586">
        <v>0</v>
      </c>
    </row>
    <row r="1541" spans="1:6" x14ac:dyDescent="0.25">
      <c r="A1541" s="583" t="s">
        <v>1007</v>
      </c>
      <c r="B1541" s="158" t="s">
        <v>763</v>
      </c>
      <c r="C1541" s="158" t="s">
        <v>1320</v>
      </c>
      <c r="D1541" s="585">
        <v>34320</v>
      </c>
      <c r="E1541" s="585">
        <v>34320</v>
      </c>
      <c r="F1541" s="586">
        <v>0</v>
      </c>
    </row>
    <row r="1542" spans="1:6" x14ac:dyDescent="0.25">
      <c r="A1542" s="583" t="s">
        <v>1007</v>
      </c>
      <c r="B1542" s="158" t="s">
        <v>763</v>
      </c>
      <c r="C1542" s="158" t="s">
        <v>1327</v>
      </c>
      <c r="D1542" s="585">
        <v>64675</v>
      </c>
      <c r="E1542" s="585">
        <v>64675</v>
      </c>
      <c r="F1542" s="586">
        <v>0</v>
      </c>
    </row>
    <row r="1543" spans="1:6" x14ac:dyDescent="0.25">
      <c r="A1543" s="583" t="s">
        <v>1007</v>
      </c>
      <c r="B1543" s="158" t="s">
        <v>763</v>
      </c>
      <c r="C1543" s="158" t="s">
        <v>1327</v>
      </c>
      <c r="D1543" s="585">
        <v>64675</v>
      </c>
      <c r="E1543" s="585">
        <v>64675</v>
      </c>
      <c r="F1543" s="586">
        <v>0</v>
      </c>
    </row>
    <row r="1544" spans="1:6" x14ac:dyDescent="0.25">
      <c r="A1544" s="583" t="s">
        <v>1007</v>
      </c>
      <c r="B1544" s="158" t="s">
        <v>763</v>
      </c>
      <c r="C1544" s="158" t="s">
        <v>1330</v>
      </c>
      <c r="D1544" s="585">
        <v>43000</v>
      </c>
      <c r="E1544" s="585">
        <v>43000</v>
      </c>
      <c r="F1544" s="586">
        <v>0</v>
      </c>
    </row>
    <row r="1545" spans="1:6" x14ac:dyDescent="0.25">
      <c r="A1545" s="583" t="s">
        <v>1007</v>
      </c>
      <c r="B1545" s="158" t="s">
        <v>763</v>
      </c>
      <c r="C1545" s="158" t="s">
        <v>1332</v>
      </c>
      <c r="D1545" s="585">
        <v>54988</v>
      </c>
      <c r="E1545" s="585">
        <v>54988</v>
      </c>
      <c r="F1545" s="586">
        <v>0</v>
      </c>
    </row>
    <row r="1546" spans="1:6" x14ac:dyDescent="0.25">
      <c r="A1546" s="583" t="s">
        <v>1007</v>
      </c>
      <c r="B1546" s="158" t="s">
        <v>763</v>
      </c>
      <c r="C1546" s="158" t="s">
        <v>1185</v>
      </c>
      <c r="D1546" s="585">
        <v>342000</v>
      </c>
      <c r="E1546" s="585">
        <v>342000</v>
      </c>
      <c r="F1546" s="586">
        <v>0</v>
      </c>
    </row>
    <row r="1547" spans="1:6" x14ac:dyDescent="0.25">
      <c r="A1547" s="583" t="s">
        <v>1007</v>
      </c>
      <c r="B1547" s="158" t="s">
        <v>763</v>
      </c>
      <c r="C1547" s="158" t="s">
        <v>1341</v>
      </c>
      <c r="D1547" s="585">
        <v>180000</v>
      </c>
      <c r="E1547" s="585">
        <v>180000</v>
      </c>
      <c r="F1547" s="586">
        <v>0</v>
      </c>
    </row>
    <row r="1548" spans="1:6" x14ac:dyDescent="0.25">
      <c r="A1548" s="583" t="s">
        <v>1007</v>
      </c>
      <c r="B1548" s="158" t="s">
        <v>763</v>
      </c>
      <c r="C1548" s="158" t="s">
        <v>1408</v>
      </c>
      <c r="D1548" s="585">
        <v>1500</v>
      </c>
      <c r="E1548" s="585">
        <v>1500</v>
      </c>
      <c r="F1548" s="586">
        <v>0</v>
      </c>
    </row>
    <row r="1549" spans="1:6" x14ac:dyDescent="0.25">
      <c r="A1549" s="583" t="s">
        <v>1007</v>
      </c>
      <c r="B1549" s="158" t="s">
        <v>763</v>
      </c>
      <c r="C1549" s="158" t="s">
        <v>1408</v>
      </c>
      <c r="D1549" s="585">
        <v>1500</v>
      </c>
      <c r="E1549" s="585">
        <v>1500</v>
      </c>
      <c r="F1549" s="586">
        <v>0</v>
      </c>
    </row>
    <row r="1550" spans="1:6" x14ac:dyDescent="0.25">
      <c r="A1550" s="583" t="s">
        <v>1007</v>
      </c>
      <c r="B1550" s="158" t="s">
        <v>763</v>
      </c>
      <c r="C1550" s="158" t="s">
        <v>1408</v>
      </c>
      <c r="D1550" s="585">
        <v>1500</v>
      </c>
      <c r="E1550" s="585">
        <v>1500</v>
      </c>
      <c r="F1550" s="586">
        <v>0</v>
      </c>
    </row>
    <row r="1551" spans="1:6" x14ac:dyDescent="0.25">
      <c r="A1551" s="583" t="s">
        <v>1007</v>
      </c>
      <c r="B1551" s="158" t="s">
        <v>763</v>
      </c>
      <c r="C1551" s="158" t="s">
        <v>1408</v>
      </c>
      <c r="D1551" s="585">
        <v>1500</v>
      </c>
      <c r="E1551" s="585">
        <v>1500</v>
      </c>
      <c r="F1551" s="586">
        <v>0</v>
      </c>
    </row>
    <row r="1552" spans="1:6" x14ac:dyDescent="0.25">
      <c r="A1552" s="583" t="s">
        <v>1007</v>
      </c>
      <c r="B1552" s="158" t="s">
        <v>763</v>
      </c>
      <c r="C1552" s="158" t="s">
        <v>1408</v>
      </c>
      <c r="D1552" s="585">
        <v>1500</v>
      </c>
      <c r="E1552" s="585">
        <v>1500</v>
      </c>
      <c r="F1552" s="586">
        <v>0</v>
      </c>
    </row>
    <row r="1553" spans="1:6" x14ac:dyDescent="0.25">
      <c r="A1553" s="583" t="s">
        <v>1007</v>
      </c>
      <c r="B1553" s="158" t="s">
        <v>763</v>
      </c>
      <c r="C1553" s="158" t="s">
        <v>1408</v>
      </c>
      <c r="D1553" s="585">
        <v>1500</v>
      </c>
      <c r="E1553" s="585">
        <v>1500</v>
      </c>
      <c r="F1553" s="586">
        <v>0</v>
      </c>
    </row>
    <row r="1554" spans="1:6" x14ac:dyDescent="0.25">
      <c r="A1554" s="583" t="s">
        <v>1007</v>
      </c>
      <c r="B1554" s="158" t="s">
        <v>763</v>
      </c>
      <c r="C1554" s="158" t="s">
        <v>1408</v>
      </c>
      <c r="D1554" s="585">
        <v>1500</v>
      </c>
      <c r="E1554" s="585">
        <v>1500</v>
      </c>
      <c r="F1554" s="586">
        <v>0</v>
      </c>
    </row>
    <row r="1555" spans="1:6" x14ac:dyDescent="0.25">
      <c r="A1555" s="583" t="s">
        <v>1007</v>
      </c>
      <c r="B1555" s="158" t="s">
        <v>763</v>
      </c>
      <c r="C1555" s="158" t="s">
        <v>1408</v>
      </c>
      <c r="D1555" s="585">
        <v>1500</v>
      </c>
      <c r="E1555" s="585">
        <v>1500</v>
      </c>
      <c r="F1555" s="586">
        <v>0</v>
      </c>
    </row>
    <row r="1556" spans="1:6" x14ac:dyDescent="0.25">
      <c r="A1556" s="583" t="s">
        <v>1007</v>
      </c>
      <c r="B1556" s="158" t="s">
        <v>763</v>
      </c>
      <c r="C1556" s="158" t="s">
        <v>1408</v>
      </c>
      <c r="D1556" s="585">
        <v>1500</v>
      </c>
      <c r="E1556" s="585">
        <v>1500</v>
      </c>
      <c r="F1556" s="586">
        <v>0</v>
      </c>
    </row>
    <row r="1557" spans="1:6" x14ac:dyDescent="0.25">
      <c r="A1557" s="583" t="s">
        <v>1007</v>
      </c>
      <c r="B1557" s="158" t="s">
        <v>763</v>
      </c>
      <c r="C1557" s="158" t="s">
        <v>1408</v>
      </c>
      <c r="D1557" s="585">
        <v>1500</v>
      </c>
      <c r="E1557" s="585">
        <v>1500</v>
      </c>
      <c r="F1557" s="586">
        <v>0</v>
      </c>
    </row>
    <row r="1558" spans="1:6" x14ac:dyDescent="0.25">
      <c r="A1558" s="583" t="s">
        <v>1007</v>
      </c>
      <c r="B1558" s="158" t="s">
        <v>763</v>
      </c>
      <c r="C1558" s="158" t="s">
        <v>1408</v>
      </c>
      <c r="D1558" s="585">
        <v>1500</v>
      </c>
      <c r="E1558" s="585">
        <v>1500</v>
      </c>
      <c r="F1558" s="586">
        <v>0</v>
      </c>
    </row>
    <row r="1559" spans="1:6" x14ac:dyDescent="0.25">
      <c r="A1559" s="583" t="s">
        <v>1007</v>
      </c>
      <c r="B1559" s="158" t="s">
        <v>763</v>
      </c>
      <c r="C1559" s="158" t="s">
        <v>1408</v>
      </c>
      <c r="D1559" s="585">
        <v>1500</v>
      </c>
      <c r="E1559" s="585">
        <v>1500</v>
      </c>
      <c r="F1559" s="586">
        <v>0</v>
      </c>
    </row>
    <row r="1560" spans="1:6" x14ac:dyDescent="0.25">
      <c r="A1560" s="583" t="s">
        <v>1007</v>
      </c>
      <c r="B1560" s="158" t="s">
        <v>763</v>
      </c>
      <c r="C1560" s="158" t="s">
        <v>1408</v>
      </c>
      <c r="D1560" s="585">
        <v>1500</v>
      </c>
      <c r="E1560" s="585">
        <v>1500</v>
      </c>
      <c r="F1560" s="586">
        <v>0</v>
      </c>
    </row>
    <row r="1561" spans="1:6" x14ac:dyDescent="0.25">
      <c r="A1561" s="583" t="s">
        <v>1007</v>
      </c>
      <c r="B1561" s="158" t="s">
        <v>763</v>
      </c>
      <c r="C1561" s="158" t="s">
        <v>1408</v>
      </c>
      <c r="D1561" s="585">
        <v>1500</v>
      </c>
      <c r="E1561" s="585">
        <v>1500</v>
      </c>
      <c r="F1561" s="586">
        <v>0</v>
      </c>
    </row>
    <row r="1562" spans="1:6" x14ac:dyDescent="0.25">
      <c r="A1562" s="583" t="s">
        <v>1007</v>
      </c>
      <c r="B1562" s="158" t="s">
        <v>763</v>
      </c>
      <c r="C1562" s="158" t="s">
        <v>1408</v>
      </c>
      <c r="D1562" s="585">
        <v>1500</v>
      </c>
      <c r="E1562" s="585">
        <v>1500</v>
      </c>
      <c r="F1562" s="586">
        <v>0</v>
      </c>
    </row>
    <row r="1563" spans="1:6" x14ac:dyDescent="0.25">
      <c r="A1563" s="583" t="s">
        <v>1007</v>
      </c>
      <c r="B1563" s="158" t="s">
        <v>763</v>
      </c>
      <c r="C1563" s="158" t="s">
        <v>1408</v>
      </c>
      <c r="D1563" s="585">
        <v>1500</v>
      </c>
      <c r="E1563" s="585">
        <v>1500</v>
      </c>
      <c r="F1563" s="586">
        <v>0</v>
      </c>
    </row>
    <row r="1564" spans="1:6" x14ac:dyDescent="0.25">
      <c r="A1564" s="583" t="s">
        <v>1007</v>
      </c>
      <c r="B1564" s="158" t="s">
        <v>763</v>
      </c>
      <c r="C1564" s="158" t="s">
        <v>1408</v>
      </c>
      <c r="D1564" s="585">
        <v>1500</v>
      </c>
      <c r="E1564" s="585">
        <v>1500</v>
      </c>
      <c r="F1564" s="586">
        <v>0</v>
      </c>
    </row>
    <row r="1565" spans="1:6" x14ac:dyDescent="0.25">
      <c r="A1565" s="583" t="s">
        <v>1007</v>
      </c>
      <c r="B1565" s="158" t="s">
        <v>763</v>
      </c>
      <c r="C1565" s="158" t="s">
        <v>1408</v>
      </c>
      <c r="D1565" s="585">
        <v>1500</v>
      </c>
      <c r="E1565" s="585">
        <v>1500</v>
      </c>
      <c r="F1565" s="586">
        <v>0</v>
      </c>
    </row>
    <row r="1566" spans="1:6" x14ac:dyDescent="0.25">
      <c r="A1566" s="583" t="s">
        <v>1007</v>
      </c>
      <c r="B1566" s="158" t="s">
        <v>763</v>
      </c>
      <c r="C1566" s="158" t="s">
        <v>1408</v>
      </c>
      <c r="D1566" s="585">
        <v>1500</v>
      </c>
      <c r="E1566" s="585">
        <v>1500</v>
      </c>
      <c r="F1566" s="586">
        <v>0</v>
      </c>
    </row>
    <row r="1567" spans="1:6" x14ac:dyDescent="0.25">
      <c r="A1567" s="583" t="s">
        <v>1007</v>
      </c>
      <c r="B1567" s="158" t="s">
        <v>763</v>
      </c>
      <c r="C1567" s="158" t="s">
        <v>1408</v>
      </c>
      <c r="D1567" s="585">
        <v>1500</v>
      </c>
      <c r="E1567" s="585">
        <v>1500</v>
      </c>
      <c r="F1567" s="586">
        <v>0</v>
      </c>
    </row>
    <row r="1568" spans="1:6" x14ac:dyDescent="0.25">
      <c r="A1568" s="583" t="s">
        <v>1007</v>
      </c>
      <c r="B1568" s="158" t="s">
        <v>763</v>
      </c>
      <c r="C1568" s="158" t="s">
        <v>1408</v>
      </c>
      <c r="D1568" s="585">
        <v>1500</v>
      </c>
      <c r="E1568" s="585">
        <v>1500</v>
      </c>
      <c r="F1568" s="586">
        <v>0</v>
      </c>
    </row>
    <row r="1569" spans="1:6" x14ac:dyDescent="0.25">
      <c r="A1569" s="583" t="s">
        <v>1007</v>
      </c>
      <c r="B1569" s="158" t="s">
        <v>763</v>
      </c>
      <c r="C1569" s="158" t="s">
        <v>1408</v>
      </c>
      <c r="D1569" s="585">
        <v>1500</v>
      </c>
      <c r="E1569" s="585">
        <v>1500</v>
      </c>
      <c r="F1569" s="586">
        <v>0</v>
      </c>
    </row>
    <row r="1570" spans="1:6" x14ac:dyDescent="0.25">
      <c r="A1570" s="583" t="s">
        <v>1007</v>
      </c>
      <c r="B1570" s="158" t="s">
        <v>763</v>
      </c>
      <c r="C1570" s="158" t="s">
        <v>1408</v>
      </c>
      <c r="D1570" s="585">
        <v>1500</v>
      </c>
      <c r="E1570" s="585">
        <v>1500</v>
      </c>
      <c r="F1570" s="586">
        <v>0</v>
      </c>
    </row>
    <row r="1571" spans="1:6" x14ac:dyDescent="0.25">
      <c r="A1571" s="583" t="s">
        <v>1007</v>
      </c>
      <c r="B1571" s="158" t="s">
        <v>763</v>
      </c>
      <c r="C1571" s="158" t="s">
        <v>1408</v>
      </c>
      <c r="D1571" s="585">
        <v>1500</v>
      </c>
      <c r="E1571" s="585">
        <v>1500</v>
      </c>
      <c r="F1571" s="586">
        <v>0</v>
      </c>
    </row>
    <row r="1572" spans="1:6" x14ac:dyDescent="0.25">
      <c r="A1572" s="583" t="s">
        <v>1007</v>
      </c>
      <c r="B1572" s="158" t="s">
        <v>763</v>
      </c>
      <c r="C1572" s="158" t="s">
        <v>1408</v>
      </c>
      <c r="D1572" s="585">
        <v>1500</v>
      </c>
      <c r="E1572" s="585">
        <v>1500</v>
      </c>
      <c r="F1572" s="586">
        <v>0</v>
      </c>
    </row>
    <row r="1573" spans="1:6" x14ac:dyDescent="0.25">
      <c r="A1573" s="583" t="s">
        <v>1007</v>
      </c>
      <c r="B1573" s="158" t="s">
        <v>763</v>
      </c>
      <c r="C1573" s="158" t="s">
        <v>1408</v>
      </c>
      <c r="D1573" s="585">
        <v>1500</v>
      </c>
      <c r="E1573" s="585">
        <v>1500</v>
      </c>
      <c r="F1573" s="586">
        <v>0</v>
      </c>
    </row>
    <row r="1574" spans="1:6" x14ac:dyDescent="0.25">
      <c r="A1574" s="583" t="s">
        <v>1007</v>
      </c>
      <c r="B1574" s="158" t="s">
        <v>763</v>
      </c>
      <c r="C1574" s="158" t="s">
        <v>1408</v>
      </c>
      <c r="D1574" s="585">
        <v>1500</v>
      </c>
      <c r="E1574" s="585">
        <v>1500</v>
      </c>
      <c r="F1574" s="586">
        <v>0</v>
      </c>
    </row>
    <row r="1575" spans="1:6" x14ac:dyDescent="0.25">
      <c r="A1575" s="583" t="s">
        <v>1007</v>
      </c>
      <c r="B1575" s="158" t="s">
        <v>763</v>
      </c>
      <c r="C1575" s="158" t="s">
        <v>1408</v>
      </c>
      <c r="D1575" s="585">
        <v>1500</v>
      </c>
      <c r="E1575" s="585">
        <v>1500</v>
      </c>
      <c r="F1575" s="586">
        <v>0</v>
      </c>
    </row>
    <row r="1576" spans="1:6" x14ac:dyDescent="0.25">
      <c r="A1576" s="583" t="s">
        <v>1007</v>
      </c>
      <c r="B1576" s="158" t="s">
        <v>763</v>
      </c>
      <c r="C1576" s="158" t="s">
        <v>1408</v>
      </c>
      <c r="D1576" s="585">
        <v>1500</v>
      </c>
      <c r="E1576" s="585">
        <v>1500</v>
      </c>
      <c r="F1576" s="586">
        <v>0</v>
      </c>
    </row>
    <row r="1577" spans="1:6" x14ac:dyDescent="0.25">
      <c r="A1577" s="583" t="s">
        <v>1007</v>
      </c>
      <c r="B1577" s="158" t="s">
        <v>763</v>
      </c>
      <c r="C1577" s="158" t="s">
        <v>1408</v>
      </c>
      <c r="D1577" s="585">
        <v>1500</v>
      </c>
      <c r="E1577" s="585">
        <v>1500</v>
      </c>
      <c r="F1577" s="586">
        <v>0</v>
      </c>
    </row>
    <row r="1578" spans="1:6" x14ac:dyDescent="0.25">
      <c r="A1578" s="583" t="s">
        <v>1007</v>
      </c>
      <c r="B1578" s="158" t="s">
        <v>763</v>
      </c>
      <c r="C1578" s="158" t="s">
        <v>1408</v>
      </c>
      <c r="D1578" s="585">
        <v>1500</v>
      </c>
      <c r="E1578" s="585">
        <v>1500</v>
      </c>
      <c r="F1578" s="586">
        <v>0</v>
      </c>
    </row>
    <row r="1579" spans="1:6" x14ac:dyDescent="0.25">
      <c r="A1579" s="583" t="s">
        <v>1007</v>
      </c>
      <c r="B1579" s="158" t="s">
        <v>763</v>
      </c>
      <c r="C1579" s="158" t="s">
        <v>1408</v>
      </c>
      <c r="D1579" s="585">
        <v>1500</v>
      </c>
      <c r="E1579" s="585">
        <v>1500</v>
      </c>
      <c r="F1579" s="586">
        <v>0</v>
      </c>
    </row>
    <row r="1580" spans="1:6" x14ac:dyDescent="0.25">
      <c r="A1580" s="583" t="s">
        <v>1007</v>
      </c>
      <c r="B1580" s="158" t="s">
        <v>763</v>
      </c>
      <c r="C1580" s="158" t="s">
        <v>1408</v>
      </c>
      <c r="D1580" s="585">
        <v>1500</v>
      </c>
      <c r="E1580" s="585">
        <v>1500</v>
      </c>
      <c r="F1580" s="586">
        <v>0</v>
      </c>
    </row>
    <row r="1581" spans="1:6" x14ac:dyDescent="0.25">
      <c r="A1581" s="583" t="s">
        <v>1007</v>
      </c>
      <c r="B1581" s="158" t="s">
        <v>763</v>
      </c>
      <c r="C1581" s="158" t="s">
        <v>1408</v>
      </c>
      <c r="D1581" s="585">
        <v>1500</v>
      </c>
      <c r="E1581" s="585">
        <v>1500</v>
      </c>
      <c r="F1581" s="586">
        <v>0</v>
      </c>
    </row>
    <row r="1582" spans="1:6" x14ac:dyDescent="0.25">
      <c r="A1582" s="583" t="s">
        <v>1007</v>
      </c>
      <c r="B1582" s="158" t="s">
        <v>763</v>
      </c>
      <c r="C1582" s="158" t="s">
        <v>1408</v>
      </c>
      <c r="D1582" s="585">
        <v>1500</v>
      </c>
      <c r="E1582" s="585">
        <v>1500</v>
      </c>
      <c r="F1582" s="586">
        <v>0</v>
      </c>
    </row>
    <row r="1583" spans="1:6" x14ac:dyDescent="0.25">
      <c r="A1583" s="583" t="s">
        <v>1007</v>
      </c>
      <c r="B1583" s="158" t="s">
        <v>763</v>
      </c>
      <c r="C1583" s="158" t="s">
        <v>1408</v>
      </c>
      <c r="D1583" s="585">
        <v>1500</v>
      </c>
      <c r="E1583" s="585">
        <v>1500</v>
      </c>
      <c r="F1583" s="586">
        <v>0</v>
      </c>
    </row>
    <row r="1584" spans="1:6" x14ac:dyDescent="0.25">
      <c r="A1584" s="583" t="s">
        <v>1007</v>
      </c>
      <c r="B1584" s="158" t="s">
        <v>763</v>
      </c>
      <c r="C1584" s="158" t="s">
        <v>1408</v>
      </c>
      <c r="D1584" s="585">
        <v>1500</v>
      </c>
      <c r="E1584" s="585">
        <v>1500</v>
      </c>
      <c r="F1584" s="586">
        <v>0</v>
      </c>
    </row>
    <row r="1585" spans="1:6" x14ac:dyDescent="0.25">
      <c r="A1585" s="583" t="s">
        <v>1007</v>
      </c>
      <c r="B1585" s="158" t="s">
        <v>763</v>
      </c>
      <c r="C1585" s="158" t="s">
        <v>1408</v>
      </c>
      <c r="D1585" s="585">
        <v>1500</v>
      </c>
      <c r="E1585" s="585">
        <v>1500</v>
      </c>
      <c r="F1585" s="586">
        <v>0</v>
      </c>
    </row>
    <row r="1586" spans="1:6" x14ac:dyDescent="0.25">
      <c r="A1586" s="583" t="s">
        <v>1007</v>
      </c>
      <c r="B1586" s="158" t="s">
        <v>763</v>
      </c>
      <c r="C1586" s="158" t="s">
        <v>1408</v>
      </c>
      <c r="D1586" s="585">
        <v>1500</v>
      </c>
      <c r="E1586" s="585">
        <v>1500</v>
      </c>
      <c r="F1586" s="586">
        <v>0</v>
      </c>
    </row>
    <row r="1587" spans="1:6" x14ac:dyDescent="0.25">
      <c r="A1587" s="583" t="s">
        <v>1007</v>
      </c>
      <c r="B1587" s="158" t="s">
        <v>763</v>
      </c>
      <c r="C1587" s="158" t="s">
        <v>1408</v>
      </c>
      <c r="D1587" s="585">
        <v>1500</v>
      </c>
      <c r="E1587" s="585">
        <v>1500</v>
      </c>
      <c r="F1587" s="586">
        <v>0</v>
      </c>
    </row>
    <row r="1588" spans="1:6" x14ac:dyDescent="0.25">
      <c r="A1588" s="583" t="s">
        <v>1007</v>
      </c>
      <c r="B1588" s="158" t="s">
        <v>763</v>
      </c>
      <c r="C1588" s="158" t="s">
        <v>1408</v>
      </c>
      <c r="D1588" s="585">
        <v>1500</v>
      </c>
      <c r="E1588" s="585">
        <v>1500</v>
      </c>
      <c r="F1588" s="586">
        <v>0</v>
      </c>
    </row>
    <row r="1589" spans="1:6" x14ac:dyDescent="0.25">
      <c r="A1589" s="583" t="s">
        <v>1007</v>
      </c>
      <c r="B1589" s="158" t="s">
        <v>763</v>
      </c>
      <c r="C1589" s="158" t="s">
        <v>1408</v>
      </c>
      <c r="D1589" s="585">
        <v>1500</v>
      </c>
      <c r="E1589" s="585">
        <v>1500</v>
      </c>
      <c r="F1589" s="586">
        <v>0</v>
      </c>
    </row>
    <row r="1590" spans="1:6" x14ac:dyDescent="0.25">
      <c r="A1590" s="583" t="s">
        <v>1007</v>
      </c>
      <c r="B1590" s="158" t="s">
        <v>763</v>
      </c>
      <c r="C1590" s="158" t="s">
        <v>1408</v>
      </c>
      <c r="D1590" s="585">
        <v>1500</v>
      </c>
      <c r="E1590" s="585">
        <v>1500</v>
      </c>
      <c r="F1590" s="586">
        <v>0</v>
      </c>
    </row>
    <row r="1591" spans="1:6" x14ac:dyDescent="0.25">
      <c r="A1591" s="583" t="s">
        <v>1007</v>
      </c>
      <c r="B1591" s="158" t="s">
        <v>763</v>
      </c>
      <c r="C1591" s="158" t="s">
        <v>1408</v>
      </c>
      <c r="D1591" s="585">
        <v>1500</v>
      </c>
      <c r="E1591" s="585">
        <v>1500</v>
      </c>
      <c r="F1591" s="586">
        <v>0</v>
      </c>
    </row>
    <row r="1592" spans="1:6" x14ac:dyDescent="0.25">
      <c r="A1592" s="583" t="s">
        <v>1007</v>
      </c>
      <c r="B1592" s="158" t="s">
        <v>763</v>
      </c>
      <c r="C1592" s="158" t="s">
        <v>1408</v>
      </c>
      <c r="D1592" s="585">
        <v>1500</v>
      </c>
      <c r="E1592" s="585">
        <v>1500</v>
      </c>
      <c r="F1592" s="586">
        <v>0</v>
      </c>
    </row>
    <row r="1593" spans="1:6" x14ac:dyDescent="0.25">
      <c r="A1593" s="583" t="s">
        <v>1007</v>
      </c>
      <c r="B1593" s="158" t="s">
        <v>763</v>
      </c>
      <c r="C1593" s="158" t="s">
        <v>1408</v>
      </c>
      <c r="D1593" s="585">
        <v>1500</v>
      </c>
      <c r="E1593" s="585">
        <v>1500</v>
      </c>
      <c r="F1593" s="586">
        <v>0</v>
      </c>
    </row>
    <row r="1594" spans="1:6" x14ac:dyDescent="0.25">
      <c r="A1594" s="583" t="s">
        <v>1007</v>
      </c>
      <c r="B1594" s="158" t="s">
        <v>763</v>
      </c>
      <c r="C1594" s="158" t="s">
        <v>1408</v>
      </c>
      <c r="D1594" s="585">
        <v>1500</v>
      </c>
      <c r="E1594" s="585">
        <v>1500</v>
      </c>
      <c r="F1594" s="586">
        <v>0</v>
      </c>
    </row>
    <row r="1595" spans="1:6" x14ac:dyDescent="0.25">
      <c r="A1595" s="583" t="s">
        <v>1007</v>
      </c>
      <c r="B1595" s="158" t="s">
        <v>763</v>
      </c>
      <c r="C1595" s="158" t="s">
        <v>1408</v>
      </c>
      <c r="D1595" s="585">
        <v>1500</v>
      </c>
      <c r="E1595" s="585">
        <v>1500</v>
      </c>
      <c r="F1595" s="586">
        <v>0</v>
      </c>
    </row>
    <row r="1596" spans="1:6" x14ac:dyDescent="0.25">
      <c r="A1596" s="583" t="s">
        <v>1007</v>
      </c>
      <c r="B1596" s="158" t="s">
        <v>763</v>
      </c>
      <c r="C1596" s="158" t="s">
        <v>1408</v>
      </c>
      <c r="D1596" s="585">
        <v>1500</v>
      </c>
      <c r="E1596" s="585">
        <v>1500</v>
      </c>
      <c r="F1596" s="586">
        <v>0</v>
      </c>
    </row>
    <row r="1597" spans="1:6" x14ac:dyDescent="0.25">
      <c r="A1597" s="583" t="s">
        <v>1007</v>
      </c>
      <c r="B1597" s="158" t="s">
        <v>763</v>
      </c>
      <c r="C1597" s="158" t="s">
        <v>1408</v>
      </c>
      <c r="D1597" s="585">
        <v>1500</v>
      </c>
      <c r="E1597" s="585">
        <v>1500</v>
      </c>
      <c r="F1597" s="586">
        <v>0</v>
      </c>
    </row>
    <row r="1598" spans="1:6" x14ac:dyDescent="0.25">
      <c r="A1598" s="583" t="s">
        <v>1007</v>
      </c>
      <c r="B1598" s="158" t="s">
        <v>763</v>
      </c>
      <c r="C1598" s="158" t="s">
        <v>1408</v>
      </c>
      <c r="D1598" s="585">
        <v>1500</v>
      </c>
      <c r="E1598" s="585">
        <v>1500</v>
      </c>
      <c r="F1598" s="586">
        <v>0</v>
      </c>
    </row>
    <row r="1599" spans="1:6" x14ac:dyDescent="0.25">
      <c r="A1599" s="583" t="s">
        <v>1007</v>
      </c>
      <c r="B1599" s="158" t="s">
        <v>763</v>
      </c>
      <c r="C1599" s="158" t="s">
        <v>1408</v>
      </c>
      <c r="D1599" s="585">
        <v>1500</v>
      </c>
      <c r="E1599" s="585">
        <v>1500</v>
      </c>
      <c r="F1599" s="586">
        <v>0</v>
      </c>
    </row>
    <row r="1600" spans="1:6" x14ac:dyDescent="0.25">
      <c r="A1600" s="583" t="s">
        <v>1007</v>
      </c>
      <c r="B1600" s="158" t="s">
        <v>763</v>
      </c>
      <c r="C1600" s="158" t="s">
        <v>1408</v>
      </c>
      <c r="D1600" s="585">
        <v>1500</v>
      </c>
      <c r="E1600" s="585">
        <v>1500</v>
      </c>
      <c r="F1600" s="586">
        <v>0</v>
      </c>
    </row>
    <row r="1601" spans="1:6" x14ac:dyDescent="0.25">
      <c r="A1601" s="583" t="s">
        <v>1007</v>
      </c>
      <c r="B1601" s="158" t="s">
        <v>763</v>
      </c>
      <c r="C1601" s="158" t="s">
        <v>1408</v>
      </c>
      <c r="D1601" s="585">
        <v>1500</v>
      </c>
      <c r="E1601" s="585">
        <v>1500</v>
      </c>
      <c r="F1601" s="586">
        <v>0</v>
      </c>
    </row>
    <row r="1602" spans="1:6" x14ac:dyDescent="0.25">
      <c r="A1602" s="583" t="s">
        <v>1007</v>
      </c>
      <c r="B1602" s="158" t="s">
        <v>763</v>
      </c>
      <c r="C1602" s="158" t="s">
        <v>1408</v>
      </c>
      <c r="D1602" s="585">
        <v>1500</v>
      </c>
      <c r="E1602" s="585">
        <v>1500</v>
      </c>
      <c r="F1602" s="586">
        <v>0</v>
      </c>
    </row>
    <row r="1603" spans="1:6" x14ac:dyDescent="0.25">
      <c r="A1603" s="583" t="s">
        <v>1007</v>
      </c>
      <c r="B1603" s="158" t="s">
        <v>763</v>
      </c>
      <c r="C1603" s="158" t="s">
        <v>1408</v>
      </c>
      <c r="D1603" s="585">
        <v>1500</v>
      </c>
      <c r="E1603" s="585">
        <v>1500</v>
      </c>
      <c r="F1603" s="586">
        <v>0</v>
      </c>
    </row>
    <row r="1604" spans="1:6" x14ac:dyDescent="0.25">
      <c r="A1604" s="583" t="s">
        <v>1007</v>
      </c>
      <c r="B1604" s="158" t="s">
        <v>763</v>
      </c>
      <c r="C1604" s="158" t="s">
        <v>1408</v>
      </c>
      <c r="D1604" s="585">
        <v>1500</v>
      </c>
      <c r="E1604" s="585">
        <v>1500</v>
      </c>
      <c r="F1604" s="586">
        <v>0</v>
      </c>
    </row>
    <row r="1605" spans="1:6" x14ac:dyDescent="0.25">
      <c r="A1605" s="583" t="s">
        <v>1007</v>
      </c>
      <c r="B1605" s="158" t="s">
        <v>763</v>
      </c>
      <c r="C1605" s="158" t="s">
        <v>1408</v>
      </c>
      <c r="D1605" s="585">
        <v>1500</v>
      </c>
      <c r="E1605" s="585">
        <v>1500</v>
      </c>
      <c r="F1605" s="586">
        <v>0</v>
      </c>
    </row>
    <row r="1606" spans="1:6" x14ac:dyDescent="0.25">
      <c r="A1606" s="583" t="s">
        <v>1007</v>
      </c>
      <c r="B1606" s="158" t="s">
        <v>763</v>
      </c>
      <c r="C1606" s="158" t="s">
        <v>1408</v>
      </c>
      <c r="D1606" s="585">
        <v>1500</v>
      </c>
      <c r="E1606" s="585">
        <v>1500</v>
      </c>
      <c r="F1606" s="586">
        <v>0</v>
      </c>
    </row>
    <row r="1607" spans="1:6" x14ac:dyDescent="0.25">
      <c r="A1607" s="583" t="s">
        <v>1007</v>
      </c>
      <c r="B1607" s="158" t="s">
        <v>763</v>
      </c>
      <c r="C1607" s="158" t="s">
        <v>1408</v>
      </c>
      <c r="D1607" s="585">
        <v>1500</v>
      </c>
      <c r="E1607" s="585">
        <v>1500</v>
      </c>
      <c r="F1607" s="586">
        <v>0</v>
      </c>
    </row>
    <row r="1608" spans="1:6" x14ac:dyDescent="0.25">
      <c r="A1608" s="583" t="s">
        <v>1007</v>
      </c>
      <c r="B1608" s="158" t="s">
        <v>763</v>
      </c>
      <c r="C1608" s="158" t="s">
        <v>1408</v>
      </c>
      <c r="D1608" s="585">
        <v>1500</v>
      </c>
      <c r="E1608" s="585">
        <v>1500</v>
      </c>
      <c r="F1608" s="586">
        <v>0</v>
      </c>
    </row>
    <row r="1609" spans="1:6" x14ac:dyDescent="0.25">
      <c r="A1609" s="583" t="s">
        <v>1007</v>
      </c>
      <c r="B1609" s="158" t="s">
        <v>763</v>
      </c>
      <c r="C1609" s="158" t="s">
        <v>1408</v>
      </c>
      <c r="D1609" s="585">
        <v>1500</v>
      </c>
      <c r="E1609" s="585">
        <v>1500</v>
      </c>
      <c r="F1609" s="586">
        <v>0</v>
      </c>
    </row>
    <row r="1610" spans="1:6" x14ac:dyDescent="0.25">
      <c r="A1610" s="583" t="s">
        <v>1007</v>
      </c>
      <c r="B1610" s="158" t="s">
        <v>763</v>
      </c>
      <c r="C1610" s="158" t="s">
        <v>1408</v>
      </c>
      <c r="D1610" s="585">
        <v>1500</v>
      </c>
      <c r="E1610" s="585">
        <v>1500</v>
      </c>
      <c r="F1610" s="586">
        <v>0</v>
      </c>
    </row>
    <row r="1611" spans="1:6" x14ac:dyDescent="0.25">
      <c r="A1611" s="583" t="s">
        <v>1007</v>
      </c>
      <c r="B1611" s="158" t="s">
        <v>763</v>
      </c>
      <c r="C1611" s="158" t="s">
        <v>1408</v>
      </c>
      <c r="D1611" s="585">
        <v>1500</v>
      </c>
      <c r="E1611" s="585">
        <v>1500</v>
      </c>
      <c r="F1611" s="586">
        <v>0</v>
      </c>
    </row>
    <row r="1612" spans="1:6" x14ac:dyDescent="0.25">
      <c r="A1612" s="583" t="s">
        <v>1007</v>
      </c>
      <c r="B1612" s="158" t="s">
        <v>791</v>
      </c>
      <c r="C1612" s="158" t="s">
        <v>1097</v>
      </c>
      <c r="D1612" s="585">
        <v>28000</v>
      </c>
      <c r="E1612" s="585">
        <v>28000</v>
      </c>
      <c r="F1612" s="586">
        <v>0</v>
      </c>
    </row>
    <row r="1613" spans="1:6" x14ac:dyDescent="0.25">
      <c r="A1613" s="583" t="s">
        <v>1007</v>
      </c>
      <c r="B1613" s="158" t="s">
        <v>791</v>
      </c>
      <c r="C1613" s="158" t="s">
        <v>1114</v>
      </c>
      <c r="D1613" s="585">
        <v>11016</v>
      </c>
      <c r="E1613" s="585">
        <v>11016</v>
      </c>
      <c r="F1613" s="586">
        <v>0</v>
      </c>
    </row>
    <row r="1614" spans="1:6" x14ac:dyDescent="0.25">
      <c r="A1614" s="583" t="s">
        <v>1007</v>
      </c>
      <c r="B1614" s="158" t="s">
        <v>791</v>
      </c>
      <c r="C1614" s="158" t="s">
        <v>1115</v>
      </c>
      <c r="D1614" s="585">
        <v>1488</v>
      </c>
      <c r="E1614" s="585">
        <v>1488</v>
      </c>
      <c r="F1614" s="586">
        <v>0</v>
      </c>
    </row>
    <row r="1615" spans="1:6" x14ac:dyDescent="0.25">
      <c r="A1615" s="583" t="s">
        <v>1007</v>
      </c>
      <c r="B1615" s="158" t="s">
        <v>791</v>
      </c>
      <c r="C1615" s="158" t="s">
        <v>1116</v>
      </c>
      <c r="D1615" s="585">
        <v>373</v>
      </c>
      <c r="E1615" s="585">
        <v>373</v>
      </c>
      <c r="F1615" s="586">
        <v>0</v>
      </c>
    </row>
    <row r="1616" spans="1:6" x14ac:dyDescent="0.25">
      <c r="A1616" s="583" t="s">
        <v>1007</v>
      </c>
      <c r="B1616" s="158" t="s">
        <v>791</v>
      </c>
      <c r="C1616" s="158" t="s">
        <v>1116</v>
      </c>
      <c r="D1616" s="585">
        <v>371</v>
      </c>
      <c r="E1616" s="585">
        <v>371</v>
      </c>
      <c r="F1616" s="586">
        <v>0</v>
      </c>
    </row>
    <row r="1617" spans="1:6" x14ac:dyDescent="0.25">
      <c r="A1617" s="583" t="s">
        <v>1007</v>
      </c>
      <c r="B1617" s="158" t="s">
        <v>791</v>
      </c>
      <c r="C1617" s="158" t="s">
        <v>1116</v>
      </c>
      <c r="D1617" s="585">
        <v>371</v>
      </c>
      <c r="E1617" s="585">
        <v>371</v>
      </c>
      <c r="F1617" s="586">
        <v>0</v>
      </c>
    </row>
    <row r="1618" spans="1:6" x14ac:dyDescent="0.25">
      <c r="A1618" s="583" t="s">
        <v>1007</v>
      </c>
      <c r="B1618" s="158" t="s">
        <v>791</v>
      </c>
      <c r="C1618" s="158" t="s">
        <v>1116</v>
      </c>
      <c r="D1618" s="585">
        <v>371</v>
      </c>
      <c r="E1618" s="585">
        <v>371</v>
      </c>
      <c r="F1618" s="586">
        <v>0</v>
      </c>
    </row>
    <row r="1619" spans="1:6" x14ac:dyDescent="0.25">
      <c r="A1619" s="583" t="s">
        <v>1007</v>
      </c>
      <c r="B1619" s="158" t="s">
        <v>791</v>
      </c>
      <c r="C1619" s="158" t="s">
        <v>1116</v>
      </c>
      <c r="D1619" s="585">
        <v>371</v>
      </c>
      <c r="E1619" s="585">
        <v>371</v>
      </c>
      <c r="F1619" s="586">
        <v>0</v>
      </c>
    </row>
    <row r="1620" spans="1:6" x14ac:dyDescent="0.25">
      <c r="A1620" s="583" t="s">
        <v>1007</v>
      </c>
      <c r="B1620" s="158" t="s">
        <v>791</v>
      </c>
      <c r="C1620" s="158" t="s">
        <v>1116</v>
      </c>
      <c r="D1620" s="585">
        <v>371</v>
      </c>
      <c r="E1620" s="585">
        <v>371</v>
      </c>
      <c r="F1620" s="586">
        <v>0</v>
      </c>
    </row>
    <row r="1621" spans="1:6" x14ac:dyDescent="0.25">
      <c r="A1621" s="583" t="s">
        <v>1007</v>
      </c>
      <c r="B1621" s="158" t="s">
        <v>791</v>
      </c>
      <c r="C1621" s="158" t="s">
        <v>1116</v>
      </c>
      <c r="D1621" s="585">
        <v>371</v>
      </c>
      <c r="E1621" s="585">
        <v>371</v>
      </c>
      <c r="F1621" s="586">
        <v>0</v>
      </c>
    </row>
    <row r="1622" spans="1:6" x14ac:dyDescent="0.25">
      <c r="A1622" s="583" t="s">
        <v>1007</v>
      </c>
      <c r="B1622" s="158" t="s">
        <v>791</v>
      </c>
      <c r="C1622" s="158" t="s">
        <v>1116</v>
      </c>
      <c r="D1622" s="585">
        <v>367</v>
      </c>
      <c r="E1622" s="585">
        <v>367</v>
      </c>
      <c r="F1622" s="586">
        <v>0</v>
      </c>
    </row>
    <row r="1623" spans="1:6" x14ac:dyDescent="0.25">
      <c r="A1623" s="583" t="s">
        <v>1007</v>
      </c>
      <c r="B1623" s="158" t="s">
        <v>791</v>
      </c>
      <c r="C1623" s="158" t="s">
        <v>1116</v>
      </c>
      <c r="D1623" s="585">
        <v>366</v>
      </c>
      <c r="E1623" s="585">
        <v>366</v>
      </c>
      <c r="F1623" s="586">
        <v>0</v>
      </c>
    </row>
    <row r="1624" spans="1:6" x14ac:dyDescent="0.25">
      <c r="A1624" s="583" t="s">
        <v>1007</v>
      </c>
      <c r="B1624" s="158" t="s">
        <v>791</v>
      </c>
      <c r="C1624" s="158" t="s">
        <v>1116</v>
      </c>
      <c r="D1624" s="585">
        <v>366</v>
      </c>
      <c r="E1624" s="585">
        <v>366</v>
      </c>
      <c r="F1624" s="586">
        <v>0</v>
      </c>
    </row>
    <row r="1625" spans="1:6" x14ac:dyDescent="0.25">
      <c r="A1625" s="583" t="s">
        <v>1007</v>
      </c>
      <c r="B1625" s="158" t="s">
        <v>791</v>
      </c>
      <c r="C1625" s="158" t="s">
        <v>1116</v>
      </c>
      <c r="D1625" s="585">
        <v>366</v>
      </c>
      <c r="E1625" s="585">
        <v>366</v>
      </c>
      <c r="F1625" s="586">
        <v>0</v>
      </c>
    </row>
    <row r="1626" spans="1:6" x14ac:dyDescent="0.25">
      <c r="A1626" s="583" t="s">
        <v>1007</v>
      </c>
      <c r="B1626" s="158" t="s">
        <v>791</v>
      </c>
      <c r="C1626" s="158" t="s">
        <v>1116</v>
      </c>
      <c r="D1626" s="585">
        <v>366</v>
      </c>
      <c r="E1626" s="585">
        <v>366</v>
      </c>
      <c r="F1626" s="586">
        <v>0</v>
      </c>
    </row>
    <row r="1627" spans="1:6" x14ac:dyDescent="0.25">
      <c r="A1627" s="583" t="s">
        <v>1007</v>
      </c>
      <c r="B1627" s="158" t="s">
        <v>791</v>
      </c>
      <c r="C1627" s="158" t="s">
        <v>1116</v>
      </c>
      <c r="D1627" s="585">
        <v>366</v>
      </c>
      <c r="E1627" s="585">
        <v>366</v>
      </c>
      <c r="F1627" s="586">
        <v>0</v>
      </c>
    </row>
    <row r="1628" spans="1:6" x14ac:dyDescent="0.25">
      <c r="A1628" s="583" t="s">
        <v>1007</v>
      </c>
      <c r="B1628" s="158" t="s">
        <v>791</v>
      </c>
      <c r="C1628" s="158" t="s">
        <v>1116</v>
      </c>
      <c r="D1628" s="585">
        <v>366</v>
      </c>
      <c r="E1628" s="585">
        <v>366</v>
      </c>
      <c r="F1628" s="586">
        <v>0</v>
      </c>
    </row>
    <row r="1629" spans="1:6" x14ac:dyDescent="0.25">
      <c r="A1629" s="583" t="s">
        <v>1007</v>
      </c>
      <c r="B1629" s="158" t="s">
        <v>791</v>
      </c>
      <c r="C1629" s="158" t="s">
        <v>1116</v>
      </c>
      <c r="D1629" s="585">
        <v>366</v>
      </c>
      <c r="E1629" s="585">
        <v>366</v>
      </c>
      <c r="F1629" s="586">
        <v>0</v>
      </c>
    </row>
    <row r="1630" spans="1:6" x14ac:dyDescent="0.25">
      <c r="A1630" s="583" t="s">
        <v>1007</v>
      </c>
      <c r="B1630" s="158" t="s">
        <v>791</v>
      </c>
      <c r="C1630" s="158" t="s">
        <v>1117</v>
      </c>
      <c r="D1630" s="585">
        <v>1331</v>
      </c>
      <c r="E1630" s="585">
        <v>1331</v>
      </c>
      <c r="F1630" s="586">
        <v>0</v>
      </c>
    </row>
    <row r="1631" spans="1:6" x14ac:dyDescent="0.25">
      <c r="A1631" s="583" t="s">
        <v>1007</v>
      </c>
      <c r="B1631" s="158" t="s">
        <v>791</v>
      </c>
      <c r="C1631" s="158" t="s">
        <v>1119</v>
      </c>
      <c r="D1631" s="585">
        <v>11907</v>
      </c>
      <c r="E1631" s="585">
        <v>11907</v>
      </c>
      <c r="F1631" s="586">
        <v>0</v>
      </c>
    </row>
    <row r="1632" spans="1:6" x14ac:dyDescent="0.25">
      <c r="A1632" s="583" t="s">
        <v>1007</v>
      </c>
      <c r="B1632" s="158" t="s">
        <v>791</v>
      </c>
      <c r="C1632" s="158" t="s">
        <v>1120</v>
      </c>
      <c r="D1632" s="585">
        <v>11730</v>
      </c>
      <c r="E1632" s="585">
        <v>11730</v>
      </c>
      <c r="F1632" s="586">
        <v>0</v>
      </c>
    </row>
    <row r="1633" spans="1:6" x14ac:dyDescent="0.25">
      <c r="A1633" s="583" t="s">
        <v>1007</v>
      </c>
      <c r="B1633" s="158" t="s">
        <v>791</v>
      </c>
      <c r="C1633" s="158" t="s">
        <v>1121</v>
      </c>
      <c r="D1633" s="585">
        <v>13265</v>
      </c>
      <c r="E1633" s="585">
        <v>13265</v>
      </c>
      <c r="F1633" s="586">
        <v>0</v>
      </c>
    </row>
    <row r="1634" spans="1:6" x14ac:dyDescent="0.25">
      <c r="A1634" s="583" t="s">
        <v>1007</v>
      </c>
      <c r="B1634" s="158" t="s">
        <v>791</v>
      </c>
      <c r="C1634" s="158" t="s">
        <v>1148</v>
      </c>
      <c r="D1634" s="585">
        <v>77100</v>
      </c>
      <c r="E1634" s="585">
        <v>77100</v>
      </c>
      <c r="F1634" s="586">
        <v>0</v>
      </c>
    </row>
    <row r="1635" spans="1:6" x14ac:dyDescent="0.25">
      <c r="A1635" s="583" t="s">
        <v>1007</v>
      </c>
      <c r="B1635" s="158" t="s">
        <v>791</v>
      </c>
      <c r="C1635" s="158" t="s">
        <v>1149</v>
      </c>
      <c r="D1635" s="585">
        <v>39816</v>
      </c>
      <c r="E1635" s="585">
        <v>39816</v>
      </c>
      <c r="F1635" s="586">
        <v>0</v>
      </c>
    </row>
    <row r="1636" spans="1:6" x14ac:dyDescent="0.25">
      <c r="A1636" s="583" t="s">
        <v>1007</v>
      </c>
      <c r="B1636" s="158" t="s">
        <v>791</v>
      </c>
      <c r="C1636" s="158" t="s">
        <v>1303</v>
      </c>
      <c r="D1636" s="585">
        <v>49990</v>
      </c>
      <c r="E1636" s="585">
        <v>49990</v>
      </c>
      <c r="F1636" s="586">
        <v>0</v>
      </c>
    </row>
    <row r="1637" spans="1:6" x14ac:dyDescent="0.25">
      <c r="A1637" s="583" t="s">
        <v>1007</v>
      </c>
      <c r="B1637" s="158" t="s">
        <v>791</v>
      </c>
      <c r="C1637" s="158" t="s">
        <v>1304</v>
      </c>
      <c r="D1637" s="585">
        <v>110000</v>
      </c>
      <c r="E1637" s="585">
        <v>110000</v>
      </c>
      <c r="F1637" s="586">
        <v>0</v>
      </c>
    </row>
    <row r="1638" spans="1:6" x14ac:dyDescent="0.25">
      <c r="A1638" s="583" t="s">
        <v>1007</v>
      </c>
      <c r="B1638" s="158" t="s">
        <v>791</v>
      </c>
      <c r="C1638" s="158" t="s">
        <v>1305</v>
      </c>
      <c r="D1638" s="585">
        <v>92250</v>
      </c>
      <c r="E1638" s="585">
        <v>92250</v>
      </c>
      <c r="F1638" s="586">
        <v>0</v>
      </c>
    </row>
    <row r="1639" spans="1:6" x14ac:dyDescent="0.25">
      <c r="A1639" s="583" t="s">
        <v>1007</v>
      </c>
      <c r="B1639" s="158" t="s">
        <v>791</v>
      </c>
      <c r="C1639" s="158" t="s">
        <v>1306</v>
      </c>
      <c r="D1639" s="585">
        <v>99750</v>
      </c>
      <c r="E1639" s="585">
        <v>99750</v>
      </c>
      <c r="F1639" s="586">
        <v>0</v>
      </c>
    </row>
    <row r="1640" spans="1:6" x14ac:dyDescent="0.25">
      <c r="A1640" s="583" t="s">
        <v>1007</v>
      </c>
      <c r="B1640" s="158" t="s">
        <v>791</v>
      </c>
      <c r="C1640" s="158" t="s">
        <v>1307</v>
      </c>
      <c r="D1640" s="585">
        <v>131200</v>
      </c>
      <c r="E1640" s="585">
        <v>131200</v>
      </c>
      <c r="F1640" s="586">
        <v>0</v>
      </c>
    </row>
    <row r="1641" spans="1:6" x14ac:dyDescent="0.25">
      <c r="A1641" s="583" t="s">
        <v>1007</v>
      </c>
      <c r="B1641" s="158" t="s">
        <v>791</v>
      </c>
      <c r="C1641" s="158" t="s">
        <v>1308</v>
      </c>
      <c r="D1641" s="585">
        <v>57800</v>
      </c>
      <c r="E1641" s="585">
        <v>57800</v>
      </c>
      <c r="F1641" s="586">
        <v>0</v>
      </c>
    </row>
    <row r="1642" spans="1:6" x14ac:dyDescent="0.25">
      <c r="A1642" s="583" t="s">
        <v>1007</v>
      </c>
      <c r="B1642" s="158" t="s">
        <v>791</v>
      </c>
      <c r="C1642" s="158" t="s">
        <v>1309</v>
      </c>
      <c r="D1642" s="585">
        <v>41800</v>
      </c>
      <c r="E1642" s="585">
        <v>41800</v>
      </c>
      <c r="F1642" s="586">
        <v>0</v>
      </c>
    </row>
    <row r="1643" spans="1:6" x14ac:dyDescent="0.25">
      <c r="A1643" s="583" t="s">
        <v>1007</v>
      </c>
      <c r="B1643" s="158" t="s">
        <v>791</v>
      </c>
      <c r="C1643" s="158" t="s">
        <v>1310</v>
      </c>
      <c r="D1643" s="585">
        <v>87500</v>
      </c>
      <c r="E1643" s="585">
        <v>87500</v>
      </c>
      <c r="F1643" s="586">
        <v>0</v>
      </c>
    </row>
    <row r="1644" spans="1:6" x14ac:dyDescent="0.25">
      <c r="A1644" s="583" t="s">
        <v>1007</v>
      </c>
      <c r="B1644" s="158" t="s">
        <v>791</v>
      </c>
      <c r="C1644" s="158" t="s">
        <v>1311</v>
      </c>
      <c r="D1644" s="585">
        <v>69990</v>
      </c>
      <c r="E1644" s="585">
        <v>69990</v>
      </c>
      <c r="F1644" s="586">
        <v>0</v>
      </c>
    </row>
    <row r="1645" spans="1:6" x14ac:dyDescent="0.25">
      <c r="A1645" s="583" t="s">
        <v>1007</v>
      </c>
      <c r="B1645" s="158" t="s">
        <v>791</v>
      </c>
      <c r="C1645" s="158" t="s">
        <v>1312</v>
      </c>
      <c r="D1645" s="585">
        <v>64990</v>
      </c>
      <c r="E1645" s="585">
        <v>64990</v>
      </c>
      <c r="F1645" s="586">
        <v>0</v>
      </c>
    </row>
    <row r="1646" spans="1:6" x14ac:dyDescent="0.25">
      <c r="A1646" s="583" t="s">
        <v>1007</v>
      </c>
      <c r="B1646" s="158" t="s">
        <v>791</v>
      </c>
      <c r="C1646" s="158" t="s">
        <v>1238</v>
      </c>
      <c r="D1646" s="585">
        <v>64990</v>
      </c>
      <c r="E1646" s="585">
        <v>64990</v>
      </c>
      <c r="F1646" s="586">
        <v>0</v>
      </c>
    </row>
    <row r="1647" spans="1:6" x14ac:dyDescent="0.25">
      <c r="A1647" s="583" t="s">
        <v>1007</v>
      </c>
      <c r="B1647" s="158" t="s">
        <v>791</v>
      </c>
      <c r="C1647" s="158" t="s">
        <v>1317</v>
      </c>
      <c r="D1647" s="585">
        <v>38741</v>
      </c>
      <c r="E1647" s="585">
        <v>38741</v>
      </c>
      <c r="F1647" s="586">
        <v>0</v>
      </c>
    </row>
    <row r="1648" spans="1:6" x14ac:dyDescent="0.25">
      <c r="A1648" s="583" t="s">
        <v>1007</v>
      </c>
      <c r="B1648" s="158" t="s">
        <v>791</v>
      </c>
      <c r="C1648" s="158" t="s">
        <v>1319</v>
      </c>
      <c r="D1648" s="585">
        <v>38600</v>
      </c>
      <c r="E1648" s="585">
        <v>38600</v>
      </c>
      <c r="F1648" s="586">
        <v>0</v>
      </c>
    </row>
    <row r="1649" spans="1:6" x14ac:dyDescent="0.25">
      <c r="A1649" s="583" t="s">
        <v>1007</v>
      </c>
      <c r="B1649" s="158" t="s">
        <v>791</v>
      </c>
      <c r="C1649" s="158" t="s">
        <v>1321</v>
      </c>
      <c r="D1649" s="585">
        <v>45800</v>
      </c>
      <c r="E1649" s="585">
        <v>45800</v>
      </c>
      <c r="F1649" s="586">
        <v>0</v>
      </c>
    </row>
    <row r="1650" spans="1:6" x14ac:dyDescent="0.25">
      <c r="A1650" s="583" t="s">
        <v>1007</v>
      </c>
      <c r="B1650" s="158" t="s">
        <v>791</v>
      </c>
      <c r="C1650" s="158" t="s">
        <v>1146</v>
      </c>
      <c r="D1650" s="585">
        <v>320000</v>
      </c>
      <c r="E1650" s="585">
        <v>320000</v>
      </c>
      <c r="F1650" s="586">
        <v>0</v>
      </c>
    </row>
    <row r="1651" spans="1:6" x14ac:dyDescent="0.25">
      <c r="A1651" s="583" t="s">
        <v>1007</v>
      </c>
      <c r="B1651" s="158" t="s">
        <v>791</v>
      </c>
      <c r="C1651" s="158" t="s">
        <v>1323</v>
      </c>
      <c r="D1651" s="585">
        <v>184243</v>
      </c>
      <c r="E1651" s="585">
        <v>184243</v>
      </c>
      <c r="F1651" s="586">
        <v>0</v>
      </c>
    </row>
    <row r="1652" spans="1:6" x14ac:dyDescent="0.25">
      <c r="A1652" s="583" t="s">
        <v>1007</v>
      </c>
      <c r="B1652" s="158" t="s">
        <v>791</v>
      </c>
      <c r="C1652" s="158" t="s">
        <v>1324</v>
      </c>
      <c r="D1652" s="585">
        <v>83125</v>
      </c>
      <c r="E1652" s="585">
        <v>83125</v>
      </c>
      <c r="F1652" s="586">
        <v>0</v>
      </c>
    </row>
    <row r="1653" spans="1:6" x14ac:dyDescent="0.25">
      <c r="A1653" s="583" t="s">
        <v>1007</v>
      </c>
      <c r="B1653" s="158" t="s">
        <v>791</v>
      </c>
      <c r="C1653" s="158" t="s">
        <v>1325</v>
      </c>
      <c r="D1653" s="585">
        <v>249375</v>
      </c>
      <c r="E1653" s="585">
        <v>249375</v>
      </c>
      <c r="F1653" s="586">
        <v>0</v>
      </c>
    </row>
    <row r="1654" spans="1:6" x14ac:dyDescent="0.25">
      <c r="A1654" s="583" t="s">
        <v>1007</v>
      </c>
      <c r="B1654" s="158" t="s">
        <v>791</v>
      </c>
      <c r="C1654" s="158" t="s">
        <v>1326</v>
      </c>
      <c r="D1654" s="585">
        <v>187500</v>
      </c>
      <c r="E1654" s="585">
        <v>187500</v>
      </c>
      <c r="F1654" s="586">
        <v>0</v>
      </c>
    </row>
    <row r="1655" spans="1:6" x14ac:dyDescent="0.25">
      <c r="A1655" s="583" t="s">
        <v>1007</v>
      </c>
      <c r="B1655" s="158" t="s">
        <v>791</v>
      </c>
      <c r="C1655" s="158" t="s">
        <v>1328</v>
      </c>
      <c r="D1655" s="585">
        <v>249375</v>
      </c>
      <c r="E1655" s="585">
        <v>249375</v>
      </c>
      <c r="F1655" s="586">
        <v>0</v>
      </c>
    </row>
    <row r="1656" spans="1:6" x14ac:dyDescent="0.25">
      <c r="A1656" s="583" t="s">
        <v>1007</v>
      </c>
      <c r="B1656" s="158" t="s">
        <v>791</v>
      </c>
      <c r="C1656" s="158" t="s">
        <v>1329</v>
      </c>
      <c r="D1656" s="585">
        <v>299995</v>
      </c>
      <c r="E1656" s="585">
        <v>299995</v>
      </c>
      <c r="F1656" s="586">
        <v>0</v>
      </c>
    </row>
    <row r="1657" spans="1:6" x14ac:dyDescent="0.25">
      <c r="A1657" s="583" t="s">
        <v>1007</v>
      </c>
      <c r="B1657" s="158" t="s">
        <v>791</v>
      </c>
      <c r="C1657" s="158" t="s">
        <v>1331</v>
      </c>
      <c r="D1657" s="585">
        <v>76944</v>
      </c>
      <c r="E1657" s="585">
        <v>76944</v>
      </c>
      <c r="F1657" s="586">
        <v>0</v>
      </c>
    </row>
    <row r="1658" spans="1:6" x14ac:dyDescent="0.25">
      <c r="A1658" s="583" t="s">
        <v>1007</v>
      </c>
      <c r="B1658" s="158" t="s">
        <v>769</v>
      </c>
      <c r="C1658" s="158" t="s">
        <v>1025</v>
      </c>
      <c r="D1658" s="585">
        <v>69730</v>
      </c>
      <c r="E1658" s="585">
        <v>69730</v>
      </c>
      <c r="F1658" s="586">
        <v>0</v>
      </c>
    </row>
    <row r="1659" spans="1:6" x14ac:dyDescent="0.25">
      <c r="A1659" s="583" t="s">
        <v>1007</v>
      </c>
      <c r="B1659" s="158" t="s">
        <v>769</v>
      </c>
      <c r="C1659" s="158" t="s">
        <v>1054</v>
      </c>
      <c r="D1659" s="585">
        <v>17850</v>
      </c>
      <c r="E1659" s="585">
        <v>17850</v>
      </c>
      <c r="F1659" s="586">
        <v>0</v>
      </c>
    </row>
    <row r="1660" spans="1:6" x14ac:dyDescent="0.25">
      <c r="A1660" s="583" t="s">
        <v>1007</v>
      </c>
      <c r="B1660" s="158" t="s">
        <v>769</v>
      </c>
      <c r="C1660" s="158" t="s">
        <v>1055</v>
      </c>
      <c r="D1660" s="585">
        <v>7699</v>
      </c>
      <c r="E1660" s="585">
        <v>7699</v>
      </c>
      <c r="F1660" s="586">
        <v>0</v>
      </c>
    </row>
    <row r="1661" spans="1:6" x14ac:dyDescent="0.25">
      <c r="A1661" s="583" t="s">
        <v>1007</v>
      </c>
      <c r="B1661" s="158" t="s">
        <v>769</v>
      </c>
      <c r="C1661" s="158" t="s">
        <v>1055</v>
      </c>
      <c r="D1661" s="585">
        <v>7701</v>
      </c>
      <c r="E1661" s="585">
        <v>7701</v>
      </c>
      <c r="F1661" s="586">
        <v>0</v>
      </c>
    </row>
    <row r="1662" spans="1:6" x14ac:dyDescent="0.25">
      <c r="A1662" s="583" t="s">
        <v>1007</v>
      </c>
      <c r="B1662" s="158" t="s">
        <v>769</v>
      </c>
      <c r="C1662" s="158" t="s">
        <v>1055</v>
      </c>
      <c r="D1662" s="585">
        <v>7701</v>
      </c>
      <c r="E1662" s="585">
        <v>7701</v>
      </c>
      <c r="F1662" s="586">
        <v>0</v>
      </c>
    </row>
    <row r="1663" spans="1:6" x14ac:dyDescent="0.25">
      <c r="A1663" s="583" t="s">
        <v>1007</v>
      </c>
      <c r="B1663" s="158" t="s">
        <v>769</v>
      </c>
      <c r="C1663" s="158" t="s">
        <v>1055</v>
      </c>
      <c r="D1663" s="585">
        <v>7701</v>
      </c>
      <c r="E1663" s="585">
        <v>7701</v>
      </c>
      <c r="F1663" s="586">
        <v>0</v>
      </c>
    </row>
    <row r="1664" spans="1:6" x14ac:dyDescent="0.25">
      <c r="A1664" s="583" t="s">
        <v>1007</v>
      </c>
      <c r="B1664" s="158" t="s">
        <v>769</v>
      </c>
      <c r="C1664" s="158" t="s">
        <v>1055</v>
      </c>
      <c r="D1664" s="585">
        <v>7701</v>
      </c>
      <c r="E1664" s="585">
        <v>7701</v>
      </c>
      <c r="F1664" s="586">
        <v>0</v>
      </c>
    </row>
    <row r="1665" spans="1:6" x14ac:dyDescent="0.25">
      <c r="A1665" s="583" t="s">
        <v>1007</v>
      </c>
      <c r="B1665" s="158" t="s">
        <v>769</v>
      </c>
      <c r="C1665" s="158" t="s">
        <v>1055</v>
      </c>
      <c r="D1665" s="585">
        <v>7701</v>
      </c>
      <c r="E1665" s="585">
        <v>7701</v>
      </c>
      <c r="F1665" s="586">
        <v>0</v>
      </c>
    </row>
    <row r="1666" spans="1:6" x14ac:dyDescent="0.25">
      <c r="A1666" s="583" t="s">
        <v>1007</v>
      </c>
      <c r="B1666" s="158" t="s">
        <v>769</v>
      </c>
      <c r="C1666" s="158" t="s">
        <v>1055</v>
      </c>
      <c r="D1666" s="585">
        <v>7701</v>
      </c>
      <c r="E1666" s="585">
        <v>7701</v>
      </c>
      <c r="F1666" s="586">
        <v>0</v>
      </c>
    </row>
    <row r="1667" spans="1:6" x14ac:dyDescent="0.25">
      <c r="A1667" s="583" t="s">
        <v>1007</v>
      </c>
      <c r="B1667" s="158" t="s">
        <v>769</v>
      </c>
      <c r="C1667" s="158" t="s">
        <v>1055</v>
      </c>
      <c r="D1667" s="585">
        <v>7701</v>
      </c>
      <c r="E1667" s="585">
        <v>7701</v>
      </c>
      <c r="F1667" s="586">
        <v>0</v>
      </c>
    </row>
    <row r="1668" spans="1:6" x14ac:dyDescent="0.25">
      <c r="A1668" s="583" t="s">
        <v>1007</v>
      </c>
      <c r="B1668" s="158" t="s">
        <v>769</v>
      </c>
      <c r="C1668" s="158" t="s">
        <v>1055</v>
      </c>
      <c r="D1668" s="585">
        <v>7701</v>
      </c>
      <c r="E1668" s="585">
        <v>7701</v>
      </c>
      <c r="F1668" s="586">
        <v>0</v>
      </c>
    </row>
    <row r="1669" spans="1:6" x14ac:dyDescent="0.25">
      <c r="A1669" s="583" t="s">
        <v>1007</v>
      </c>
      <c r="B1669" s="158" t="s">
        <v>769</v>
      </c>
      <c r="C1669" s="158" t="s">
        <v>1055</v>
      </c>
      <c r="D1669" s="585">
        <v>7701</v>
      </c>
      <c r="E1669" s="585">
        <v>7701</v>
      </c>
      <c r="F1669" s="586">
        <v>0</v>
      </c>
    </row>
    <row r="1670" spans="1:6" x14ac:dyDescent="0.25">
      <c r="A1670" s="583" t="s">
        <v>1007</v>
      </c>
      <c r="B1670" s="158" t="s">
        <v>769</v>
      </c>
      <c r="C1670" s="158" t="s">
        <v>1055</v>
      </c>
      <c r="D1670" s="585">
        <v>7701</v>
      </c>
      <c r="E1670" s="585">
        <v>7701</v>
      </c>
      <c r="F1670" s="586">
        <v>0</v>
      </c>
    </row>
    <row r="1671" spans="1:6" x14ac:dyDescent="0.25">
      <c r="A1671" s="583" t="s">
        <v>1007</v>
      </c>
      <c r="B1671" s="158" t="s">
        <v>769</v>
      </c>
      <c r="C1671" s="158" t="s">
        <v>1061</v>
      </c>
      <c r="D1671" s="585">
        <v>3047</v>
      </c>
      <c r="E1671" s="585">
        <v>3047</v>
      </c>
      <c r="F1671" s="586">
        <v>0</v>
      </c>
    </row>
    <row r="1672" spans="1:6" x14ac:dyDescent="0.25">
      <c r="A1672" s="583" t="s">
        <v>1007</v>
      </c>
      <c r="B1672" s="158" t="s">
        <v>769</v>
      </c>
      <c r="C1672" s="158" t="s">
        <v>1062</v>
      </c>
      <c r="D1672" s="585">
        <v>2079</v>
      </c>
      <c r="E1672" s="585">
        <v>2079</v>
      </c>
      <c r="F1672" s="586">
        <v>0</v>
      </c>
    </row>
    <row r="1673" spans="1:6" x14ac:dyDescent="0.25">
      <c r="A1673" s="583" t="s">
        <v>1007</v>
      </c>
      <c r="B1673" s="158" t="s">
        <v>769</v>
      </c>
      <c r="C1673" s="158" t="s">
        <v>1089</v>
      </c>
      <c r="D1673" s="585">
        <v>9310</v>
      </c>
      <c r="E1673" s="585">
        <v>9310</v>
      </c>
      <c r="F1673" s="586">
        <v>0</v>
      </c>
    </row>
    <row r="1674" spans="1:6" x14ac:dyDescent="0.25">
      <c r="A1674" s="583" t="s">
        <v>1007</v>
      </c>
      <c r="B1674" s="158" t="s">
        <v>769</v>
      </c>
      <c r="C1674" s="158" t="s">
        <v>1089</v>
      </c>
      <c r="D1674" s="585">
        <v>9310</v>
      </c>
      <c r="E1674" s="585">
        <v>9310</v>
      </c>
      <c r="F1674" s="586">
        <v>0</v>
      </c>
    </row>
    <row r="1675" spans="1:6" x14ac:dyDescent="0.25">
      <c r="A1675" s="583" t="s">
        <v>1007</v>
      </c>
      <c r="B1675" s="158" t="s">
        <v>769</v>
      </c>
      <c r="C1675" s="158" t="s">
        <v>1090</v>
      </c>
      <c r="D1675" s="585">
        <v>3162</v>
      </c>
      <c r="E1675" s="585">
        <v>3162</v>
      </c>
      <c r="F1675" s="586">
        <v>0</v>
      </c>
    </row>
    <row r="1676" spans="1:6" x14ac:dyDescent="0.25">
      <c r="A1676" s="583" t="s">
        <v>1007</v>
      </c>
      <c r="B1676" s="158" t="s">
        <v>769</v>
      </c>
      <c r="C1676" s="158" t="s">
        <v>1090</v>
      </c>
      <c r="D1676" s="585">
        <v>3162</v>
      </c>
      <c r="E1676" s="585">
        <v>3162</v>
      </c>
      <c r="F1676" s="586">
        <v>0</v>
      </c>
    </row>
    <row r="1677" spans="1:6" x14ac:dyDescent="0.25">
      <c r="A1677" s="583" t="s">
        <v>1007</v>
      </c>
      <c r="B1677" s="158" t="s">
        <v>769</v>
      </c>
      <c r="C1677" s="158" t="s">
        <v>1090</v>
      </c>
      <c r="D1677" s="585">
        <v>3162</v>
      </c>
      <c r="E1677" s="585">
        <v>3162</v>
      </c>
      <c r="F1677" s="586">
        <v>0</v>
      </c>
    </row>
    <row r="1678" spans="1:6" x14ac:dyDescent="0.25">
      <c r="A1678" s="583" t="s">
        <v>1007</v>
      </c>
      <c r="B1678" s="158" t="s">
        <v>769</v>
      </c>
      <c r="C1678" s="158" t="s">
        <v>1090</v>
      </c>
      <c r="D1678" s="585">
        <v>3162</v>
      </c>
      <c r="E1678" s="585">
        <v>3162</v>
      </c>
      <c r="F1678" s="586">
        <v>0</v>
      </c>
    </row>
    <row r="1679" spans="1:6" x14ac:dyDescent="0.25">
      <c r="A1679" s="583" t="s">
        <v>1007</v>
      </c>
      <c r="B1679" s="158" t="s">
        <v>769</v>
      </c>
      <c r="C1679" s="158" t="s">
        <v>1091</v>
      </c>
      <c r="D1679" s="585">
        <v>583</v>
      </c>
      <c r="E1679" s="585">
        <v>583</v>
      </c>
      <c r="F1679" s="586">
        <v>0</v>
      </c>
    </row>
    <row r="1680" spans="1:6" x14ac:dyDescent="0.25">
      <c r="A1680" s="583" t="s">
        <v>1007</v>
      </c>
      <c r="B1680" s="158" t="s">
        <v>769</v>
      </c>
      <c r="C1680" s="158" t="s">
        <v>1091</v>
      </c>
      <c r="D1680" s="585">
        <v>583</v>
      </c>
      <c r="E1680" s="585">
        <v>583</v>
      </c>
      <c r="F1680" s="586">
        <v>0</v>
      </c>
    </row>
    <row r="1681" spans="1:6" x14ac:dyDescent="0.25">
      <c r="A1681" s="583" t="s">
        <v>1007</v>
      </c>
      <c r="B1681" s="158" t="s">
        <v>769</v>
      </c>
      <c r="C1681" s="158" t="s">
        <v>1091</v>
      </c>
      <c r="D1681" s="585">
        <v>583</v>
      </c>
      <c r="E1681" s="585">
        <v>583</v>
      </c>
      <c r="F1681" s="586">
        <v>0</v>
      </c>
    </row>
    <row r="1682" spans="1:6" x14ac:dyDescent="0.25">
      <c r="A1682" s="583" t="s">
        <v>1007</v>
      </c>
      <c r="B1682" s="158" t="s">
        <v>769</v>
      </c>
      <c r="C1682" s="158" t="s">
        <v>1091</v>
      </c>
      <c r="D1682" s="585">
        <v>583</v>
      </c>
      <c r="E1682" s="585">
        <v>583</v>
      </c>
      <c r="F1682" s="586">
        <v>0</v>
      </c>
    </row>
    <row r="1683" spans="1:6" x14ac:dyDescent="0.25">
      <c r="A1683" s="583" t="s">
        <v>1007</v>
      </c>
      <c r="B1683" s="158" t="s">
        <v>769</v>
      </c>
      <c r="C1683" s="158" t="s">
        <v>1091</v>
      </c>
      <c r="D1683" s="585">
        <v>583</v>
      </c>
      <c r="E1683" s="585">
        <v>583</v>
      </c>
      <c r="F1683" s="586">
        <v>0</v>
      </c>
    </row>
    <row r="1684" spans="1:6" x14ac:dyDescent="0.25">
      <c r="A1684" s="583" t="s">
        <v>1007</v>
      </c>
      <c r="B1684" s="158" t="s">
        <v>769</v>
      </c>
      <c r="C1684" s="158" t="s">
        <v>1091</v>
      </c>
      <c r="D1684" s="585">
        <v>583</v>
      </c>
      <c r="E1684" s="585">
        <v>583</v>
      </c>
      <c r="F1684" s="586">
        <v>0</v>
      </c>
    </row>
    <row r="1685" spans="1:6" x14ac:dyDescent="0.25">
      <c r="A1685" s="583" t="s">
        <v>1007</v>
      </c>
      <c r="B1685" s="158" t="s">
        <v>769</v>
      </c>
      <c r="C1685" s="158" t="s">
        <v>1091</v>
      </c>
      <c r="D1685" s="585">
        <v>583</v>
      </c>
      <c r="E1685" s="585">
        <v>583</v>
      </c>
      <c r="F1685" s="586">
        <v>0</v>
      </c>
    </row>
    <row r="1686" spans="1:6" x14ac:dyDescent="0.25">
      <c r="A1686" s="583" t="s">
        <v>1007</v>
      </c>
      <c r="B1686" s="158" t="s">
        <v>769</v>
      </c>
      <c r="C1686" s="158" t="s">
        <v>1091</v>
      </c>
      <c r="D1686" s="585">
        <v>583</v>
      </c>
      <c r="E1686" s="585">
        <v>583</v>
      </c>
      <c r="F1686" s="586">
        <v>0</v>
      </c>
    </row>
    <row r="1687" spans="1:6" x14ac:dyDescent="0.25">
      <c r="A1687" s="583" t="s">
        <v>1007</v>
      </c>
      <c r="B1687" s="158" t="s">
        <v>769</v>
      </c>
      <c r="C1687" s="158" t="s">
        <v>1091</v>
      </c>
      <c r="D1687" s="585">
        <v>583</v>
      </c>
      <c r="E1687" s="585">
        <v>583</v>
      </c>
      <c r="F1687" s="586">
        <v>0</v>
      </c>
    </row>
    <row r="1688" spans="1:6" x14ac:dyDescent="0.25">
      <c r="A1688" s="583" t="s">
        <v>1007</v>
      </c>
      <c r="B1688" s="158" t="s">
        <v>769</v>
      </c>
      <c r="C1688" s="158" t="s">
        <v>1091</v>
      </c>
      <c r="D1688" s="585">
        <v>583</v>
      </c>
      <c r="E1688" s="585">
        <v>583</v>
      </c>
      <c r="F1688" s="586">
        <v>0</v>
      </c>
    </row>
    <row r="1689" spans="1:6" x14ac:dyDescent="0.25">
      <c r="A1689" s="583" t="s">
        <v>1007</v>
      </c>
      <c r="B1689" s="158" t="s">
        <v>769</v>
      </c>
      <c r="C1689" s="158" t="s">
        <v>1091</v>
      </c>
      <c r="D1689" s="585">
        <v>583</v>
      </c>
      <c r="E1689" s="585">
        <v>583</v>
      </c>
      <c r="F1689" s="586">
        <v>0</v>
      </c>
    </row>
    <row r="1690" spans="1:6" x14ac:dyDescent="0.25">
      <c r="A1690" s="583" t="s">
        <v>1007</v>
      </c>
      <c r="B1690" s="158" t="s">
        <v>769</v>
      </c>
      <c r="C1690" s="158" t="s">
        <v>1091</v>
      </c>
      <c r="D1690" s="585">
        <v>583</v>
      </c>
      <c r="E1690" s="585">
        <v>583</v>
      </c>
      <c r="F1690" s="586">
        <v>0</v>
      </c>
    </row>
    <row r="1691" spans="1:6" x14ac:dyDescent="0.25">
      <c r="A1691" s="583" t="s">
        <v>1007</v>
      </c>
      <c r="B1691" s="158" t="s">
        <v>769</v>
      </c>
      <c r="C1691" s="158" t="s">
        <v>1091</v>
      </c>
      <c r="D1691" s="585">
        <v>583</v>
      </c>
      <c r="E1691" s="585">
        <v>583</v>
      </c>
      <c r="F1691" s="586">
        <v>0</v>
      </c>
    </row>
    <row r="1692" spans="1:6" x14ac:dyDescent="0.25">
      <c r="A1692" s="583" t="s">
        <v>1007</v>
      </c>
      <c r="B1692" s="158" t="s">
        <v>769</v>
      </c>
      <c r="C1692" s="158" t="s">
        <v>1091</v>
      </c>
      <c r="D1692" s="585">
        <v>583</v>
      </c>
      <c r="E1692" s="585">
        <v>583</v>
      </c>
      <c r="F1692" s="586">
        <v>0</v>
      </c>
    </row>
    <row r="1693" spans="1:6" x14ac:dyDescent="0.25">
      <c r="A1693" s="583" t="s">
        <v>1007</v>
      </c>
      <c r="B1693" s="158" t="s">
        <v>769</v>
      </c>
      <c r="C1693" s="158" t="s">
        <v>1091</v>
      </c>
      <c r="D1693" s="585">
        <v>583</v>
      </c>
      <c r="E1693" s="585">
        <v>583</v>
      </c>
      <c r="F1693" s="586">
        <v>0</v>
      </c>
    </row>
    <row r="1694" spans="1:6" x14ac:dyDescent="0.25">
      <c r="A1694" s="583" t="s">
        <v>1007</v>
      </c>
      <c r="B1694" s="158" t="s">
        <v>769</v>
      </c>
      <c r="C1694" s="158" t="s">
        <v>1091</v>
      </c>
      <c r="D1694" s="585">
        <v>583</v>
      </c>
      <c r="E1694" s="585">
        <v>583</v>
      </c>
      <c r="F1694" s="586">
        <v>0</v>
      </c>
    </row>
    <row r="1695" spans="1:6" x14ac:dyDescent="0.25">
      <c r="A1695" s="583" t="s">
        <v>1007</v>
      </c>
      <c r="B1695" s="158" t="s">
        <v>769</v>
      </c>
      <c r="C1695" s="158" t="s">
        <v>1092</v>
      </c>
      <c r="D1695" s="585">
        <v>762</v>
      </c>
      <c r="E1695" s="585">
        <v>762</v>
      </c>
      <c r="F1695" s="586">
        <v>0</v>
      </c>
    </row>
    <row r="1696" spans="1:6" x14ac:dyDescent="0.25">
      <c r="A1696" s="583" t="s">
        <v>1007</v>
      </c>
      <c r="B1696" s="158" t="s">
        <v>769</v>
      </c>
      <c r="C1696" s="158" t="s">
        <v>1092</v>
      </c>
      <c r="D1696" s="585">
        <v>762</v>
      </c>
      <c r="E1696" s="585">
        <v>762</v>
      </c>
      <c r="F1696" s="586">
        <v>0</v>
      </c>
    </row>
    <row r="1697" spans="1:6" x14ac:dyDescent="0.25">
      <c r="A1697" s="583" t="s">
        <v>1007</v>
      </c>
      <c r="B1697" s="158" t="s">
        <v>769</v>
      </c>
      <c r="C1697" s="158" t="s">
        <v>1092</v>
      </c>
      <c r="D1697" s="585">
        <v>762</v>
      </c>
      <c r="E1697" s="585">
        <v>762</v>
      </c>
      <c r="F1697" s="586">
        <v>0</v>
      </c>
    </row>
    <row r="1698" spans="1:6" x14ac:dyDescent="0.25">
      <c r="A1698" s="583" t="s">
        <v>1007</v>
      </c>
      <c r="B1698" s="158" t="s">
        <v>769</v>
      </c>
      <c r="C1698" s="158" t="s">
        <v>1094</v>
      </c>
      <c r="D1698" s="585">
        <v>1567</v>
      </c>
      <c r="E1698" s="585">
        <v>1567</v>
      </c>
      <c r="F1698" s="586">
        <v>0</v>
      </c>
    </row>
    <row r="1699" spans="1:6" x14ac:dyDescent="0.25">
      <c r="A1699" s="583" t="s">
        <v>1007</v>
      </c>
      <c r="B1699" s="158" t="s">
        <v>769</v>
      </c>
      <c r="C1699" s="158" t="s">
        <v>1095</v>
      </c>
      <c r="D1699" s="585">
        <v>1378</v>
      </c>
      <c r="E1699" s="585">
        <v>1378</v>
      </c>
      <c r="F1699" s="586">
        <v>0</v>
      </c>
    </row>
    <row r="1700" spans="1:6" x14ac:dyDescent="0.25">
      <c r="A1700" s="583" t="s">
        <v>1007</v>
      </c>
      <c r="B1700" s="158" t="s">
        <v>769</v>
      </c>
      <c r="C1700" s="158" t="s">
        <v>1096</v>
      </c>
      <c r="D1700" s="585">
        <v>2190</v>
      </c>
      <c r="E1700" s="585">
        <v>2190</v>
      </c>
      <c r="F1700" s="586">
        <v>0</v>
      </c>
    </row>
    <row r="1701" spans="1:6" x14ac:dyDescent="0.25">
      <c r="A1701" s="583" t="s">
        <v>1007</v>
      </c>
      <c r="B1701" s="158" t="s">
        <v>769</v>
      </c>
      <c r="C1701" s="158" t="s">
        <v>1122</v>
      </c>
      <c r="D1701" s="585">
        <v>16371</v>
      </c>
      <c r="E1701" s="585">
        <v>16371</v>
      </c>
      <c r="F1701" s="586">
        <v>0</v>
      </c>
    </row>
    <row r="1702" spans="1:6" x14ac:dyDescent="0.25">
      <c r="A1702" s="583" t="s">
        <v>1007</v>
      </c>
      <c r="B1702" s="158" t="s">
        <v>769</v>
      </c>
      <c r="C1702" s="158" t="s">
        <v>1123</v>
      </c>
      <c r="D1702" s="585">
        <v>12917</v>
      </c>
      <c r="E1702" s="585">
        <v>12917</v>
      </c>
      <c r="F1702" s="586">
        <v>0</v>
      </c>
    </row>
    <row r="1703" spans="1:6" x14ac:dyDescent="0.25">
      <c r="A1703" s="583" t="s">
        <v>1007</v>
      </c>
      <c r="B1703" s="158" t="s">
        <v>769</v>
      </c>
      <c r="C1703" s="158" t="s">
        <v>1123</v>
      </c>
      <c r="D1703" s="585">
        <v>12917</v>
      </c>
      <c r="E1703" s="585">
        <v>12917</v>
      </c>
      <c r="F1703" s="586">
        <v>0</v>
      </c>
    </row>
    <row r="1704" spans="1:6" x14ac:dyDescent="0.25">
      <c r="A1704" s="583" t="s">
        <v>1007</v>
      </c>
      <c r="B1704" s="158" t="s">
        <v>769</v>
      </c>
      <c r="C1704" s="158" t="s">
        <v>1123</v>
      </c>
      <c r="D1704" s="585">
        <v>12917</v>
      </c>
      <c r="E1704" s="585">
        <v>12917</v>
      </c>
      <c r="F1704" s="586">
        <v>0</v>
      </c>
    </row>
    <row r="1705" spans="1:6" x14ac:dyDescent="0.25">
      <c r="A1705" s="583" t="s">
        <v>1007</v>
      </c>
      <c r="B1705" s="158" t="s">
        <v>769</v>
      </c>
      <c r="C1705" s="158" t="s">
        <v>1123</v>
      </c>
      <c r="D1705" s="585">
        <v>12917</v>
      </c>
      <c r="E1705" s="585">
        <v>12917</v>
      </c>
      <c r="F1705" s="586">
        <v>0</v>
      </c>
    </row>
    <row r="1706" spans="1:6" x14ac:dyDescent="0.25">
      <c r="A1706" s="583" t="s">
        <v>1007</v>
      </c>
      <c r="B1706" s="158" t="s">
        <v>769</v>
      </c>
      <c r="C1706" s="158" t="s">
        <v>1123</v>
      </c>
      <c r="D1706" s="585">
        <v>12917</v>
      </c>
      <c r="E1706" s="585">
        <v>12917</v>
      </c>
      <c r="F1706" s="586">
        <v>0</v>
      </c>
    </row>
    <row r="1707" spans="1:6" x14ac:dyDescent="0.25">
      <c r="A1707" s="583" t="s">
        <v>1007</v>
      </c>
      <c r="B1707" s="158" t="s">
        <v>769</v>
      </c>
      <c r="C1707" s="158" t="s">
        <v>1124</v>
      </c>
      <c r="D1707" s="585">
        <v>7800</v>
      </c>
      <c r="E1707" s="585">
        <v>7800</v>
      </c>
      <c r="F1707" s="586">
        <v>0</v>
      </c>
    </row>
    <row r="1708" spans="1:6" x14ac:dyDescent="0.25">
      <c r="A1708" s="583" t="s">
        <v>1007</v>
      </c>
      <c r="B1708" s="158" t="s">
        <v>769</v>
      </c>
      <c r="C1708" s="158" t="s">
        <v>1124</v>
      </c>
      <c r="D1708" s="585">
        <v>7800</v>
      </c>
      <c r="E1708" s="585">
        <v>7800</v>
      </c>
      <c r="F1708" s="586">
        <v>0</v>
      </c>
    </row>
    <row r="1709" spans="1:6" x14ac:dyDescent="0.25">
      <c r="A1709" s="583" t="s">
        <v>1007</v>
      </c>
      <c r="B1709" s="158" t="s">
        <v>769</v>
      </c>
      <c r="C1709" s="158" t="s">
        <v>1124</v>
      </c>
      <c r="D1709" s="585">
        <v>7800</v>
      </c>
      <c r="E1709" s="585">
        <v>7800</v>
      </c>
      <c r="F1709" s="586">
        <v>0</v>
      </c>
    </row>
    <row r="1710" spans="1:6" x14ac:dyDescent="0.25">
      <c r="A1710" s="583" t="s">
        <v>1007</v>
      </c>
      <c r="B1710" s="158" t="s">
        <v>769</v>
      </c>
      <c r="C1710" s="158" t="s">
        <v>1124</v>
      </c>
      <c r="D1710" s="585">
        <v>7800</v>
      </c>
      <c r="E1710" s="585">
        <v>7800</v>
      </c>
      <c r="F1710" s="586">
        <v>0</v>
      </c>
    </row>
    <row r="1711" spans="1:6" x14ac:dyDescent="0.25">
      <c r="A1711" s="583" t="s">
        <v>1007</v>
      </c>
      <c r="B1711" s="158" t="s">
        <v>769</v>
      </c>
      <c r="C1711" s="158" t="s">
        <v>1124</v>
      </c>
      <c r="D1711" s="585">
        <v>7800</v>
      </c>
      <c r="E1711" s="585">
        <v>7800</v>
      </c>
      <c r="F1711" s="586">
        <v>0</v>
      </c>
    </row>
    <row r="1712" spans="1:6" x14ac:dyDescent="0.25">
      <c r="A1712" s="583" t="s">
        <v>1007</v>
      </c>
      <c r="B1712" s="158" t="s">
        <v>769</v>
      </c>
      <c r="C1712" s="158" t="s">
        <v>1124</v>
      </c>
      <c r="D1712" s="585">
        <v>7800</v>
      </c>
      <c r="E1712" s="585">
        <v>7800</v>
      </c>
      <c r="F1712" s="586">
        <v>0</v>
      </c>
    </row>
    <row r="1713" spans="1:6" x14ac:dyDescent="0.25">
      <c r="A1713" s="583" t="s">
        <v>1007</v>
      </c>
      <c r="B1713" s="158" t="s">
        <v>769</v>
      </c>
      <c r="C1713" s="158" t="s">
        <v>1124</v>
      </c>
      <c r="D1713" s="585">
        <v>7800</v>
      </c>
      <c r="E1713" s="585">
        <v>7800</v>
      </c>
      <c r="F1713" s="586">
        <v>0</v>
      </c>
    </row>
    <row r="1714" spans="1:6" x14ac:dyDescent="0.25">
      <c r="A1714" s="583" t="s">
        <v>1007</v>
      </c>
      <c r="B1714" s="158" t="s">
        <v>769</v>
      </c>
      <c r="C1714" s="158" t="s">
        <v>1124</v>
      </c>
      <c r="D1714" s="585">
        <v>7800</v>
      </c>
      <c r="E1714" s="585">
        <v>7800</v>
      </c>
      <c r="F1714" s="586">
        <v>0</v>
      </c>
    </row>
    <row r="1715" spans="1:6" x14ac:dyDescent="0.25">
      <c r="A1715" s="583" t="s">
        <v>1007</v>
      </c>
      <c r="B1715" s="158" t="s">
        <v>769</v>
      </c>
      <c r="C1715" s="158" t="s">
        <v>1124</v>
      </c>
      <c r="D1715" s="585">
        <v>7800</v>
      </c>
      <c r="E1715" s="585">
        <v>7800</v>
      </c>
      <c r="F1715" s="586">
        <v>0</v>
      </c>
    </row>
    <row r="1716" spans="1:6" x14ac:dyDescent="0.25">
      <c r="A1716" s="583" t="s">
        <v>1007</v>
      </c>
      <c r="B1716" s="158" t="s">
        <v>769</v>
      </c>
      <c r="C1716" s="158" t="s">
        <v>1124</v>
      </c>
      <c r="D1716" s="585">
        <v>7800</v>
      </c>
      <c r="E1716" s="585">
        <v>7800</v>
      </c>
      <c r="F1716" s="586">
        <v>0</v>
      </c>
    </row>
    <row r="1717" spans="1:6" x14ac:dyDescent="0.25">
      <c r="A1717" s="583" t="s">
        <v>1007</v>
      </c>
      <c r="B1717" s="158" t="s">
        <v>769</v>
      </c>
      <c r="C1717" s="158" t="s">
        <v>1142</v>
      </c>
      <c r="D1717" s="585">
        <v>45263</v>
      </c>
      <c r="E1717" s="585">
        <v>45263</v>
      </c>
      <c r="F1717" s="586">
        <v>0</v>
      </c>
    </row>
    <row r="1718" spans="1:6" x14ac:dyDescent="0.25">
      <c r="A1718" s="583" t="s">
        <v>1007</v>
      </c>
      <c r="B1718" s="158" t="s">
        <v>769</v>
      </c>
      <c r="C1718" s="158" t="s">
        <v>1170</v>
      </c>
      <c r="D1718" s="585">
        <v>55980</v>
      </c>
      <c r="E1718" s="585">
        <v>55980</v>
      </c>
      <c r="F1718" s="586">
        <v>0</v>
      </c>
    </row>
    <row r="1719" spans="1:6" x14ac:dyDescent="0.25">
      <c r="A1719" s="583" t="s">
        <v>1007</v>
      </c>
      <c r="B1719" s="158" t="s">
        <v>769</v>
      </c>
      <c r="C1719" s="158" t="s">
        <v>1174</v>
      </c>
      <c r="D1719" s="585">
        <v>77846</v>
      </c>
      <c r="E1719" s="585">
        <v>77846</v>
      </c>
      <c r="F1719" s="586">
        <v>0</v>
      </c>
    </row>
    <row r="1720" spans="1:6" x14ac:dyDescent="0.25">
      <c r="A1720" s="583" t="s">
        <v>1007</v>
      </c>
      <c r="B1720" s="158" t="s">
        <v>769</v>
      </c>
      <c r="C1720" s="158" t="s">
        <v>1174</v>
      </c>
      <c r="D1720" s="585">
        <v>77848</v>
      </c>
      <c r="E1720" s="585">
        <v>77848</v>
      </c>
      <c r="F1720" s="586">
        <v>0</v>
      </c>
    </row>
    <row r="1721" spans="1:6" x14ac:dyDescent="0.25">
      <c r="A1721" s="583" t="s">
        <v>1007</v>
      </c>
      <c r="B1721" s="158" t="s">
        <v>769</v>
      </c>
      <c r="C1721" s="158" t="s">
        <v>1174</v>
      </c>
      <c r="D1721" s="585">
        <v>77848</v>
      </c>
      <c r="E1721" s="585">
        <v>77848</v>
      </c>
      <c r="F1721" s="586">
        <v>0</v>
      </c>
    </row>
    <row r="1722" spans="1:6" x14ac:dyDescent="0.25">
      <c r="A1722" s="583" t="s">
        <v>1007</v>
      </c>
      <c r="B1722" s="158" t="s">
        <v>769</v>
      </c>
      <c r="C1722" s="158" t="s">
        <v>1174</v>
      </c>
      <c r="D1722" s="585">
        <v>77848</v>
      </c>
      <c r="E1722" s="585">
        <v>77848</v>
      </c>
      <c r="F1722" s="586">
        <v>0</v>
      </c>
    </row>
    <row r="1723" spans="1:6" x14ac:dyDescent="0.25">
      <c r="A1723" s="583" t="s">
        <v>1007</v>
      </c>
      <c r="B1723" s="158" t="s">
        <v>769</v>
      </c>
      <c r="C1723" s="158" t="s">
        <v>1179</v>
      </c>
      <c r="D1723" s="585">
        <v>36990</v>
      </c>
      <c r="E1723" s="585">
        <v>36990</v>
      </c>
      <c r="F1723" s="586">
        <v>0</v>
      </c>
    </row>
    <row r="1724" spans="1:6" x14ac:dyDescent="0.25">
      <c r="A1724" s="583" t="s">
        <v>1007</v>
      </c>
      <c r="B1724" s="158" t="s">
        <v>769</v>
      </c>
      <c r="C1724" s="158" t="s">
        <v>1193</v>
      </c>
      <c r="D1724" s="585">
        <v>31920</v>
      </c>
      <c r="E1724" s="585">
        <v>31920</v>
      </c>
      <c r="F1724" s="586">
        <v>0</v>
      </c>
    </row>
    <row r="1725" spans="1:6" x14ac:dyDescent="0.25">
      <c r="A1725" s="583" t="s">
        <v>1007</v>
      </c>
      <c r="B1725" s="158" t="s">
        <v>769</v>
      </c>
      <c r="C1725" s="158" t="s">
        <v>1194</v>
      </c>
      <c r="D1725" s="585">
        <v>43249</v>
      </c>
      <c r="E1725" s="585">
        <v>43249</v>
      </c>
      <c r="F1725" s="586">
        <v>0</v>
      </c>
    </row>
    <row r="1726" spans="1:6" x14ac:dyDescent="0.25">
      <c r="A1726" s="583" t="s">
        <v>1007</v>
      </c>
      <c r="B1726" s="158" t="s">
        <v>769</v>
      </c>
      <c r="C1726" s="158" t="s">
        <v>1216</v>
      </c>
      <c r="D1726" s="585">
        <v>301875</v>
      </c>
      <c r="E1726" s="585">
        <v>301875</v>
      </c>
      <c r="F1726" s="586">
        <v>0</v>
      </c>
    </row>
    <row r="1727" spans="1:6" x14ac:dyDescent="0.25">
      <c r="A1727" s="583" t="s">
        <v>1007</v>
      </c>
      <c r="B1727" s="158" t="s">
        <v>769</v>
      </c>
      <c r="C1727" s="158" t="s">
        <v>1251</v>
      </c>
      <c r="D1727" s="585">
        <v>26750</v>
      </c>
      <c r="E1727" s="585">
        <v>26750</v>
      </c>
      <c r="F1727" s="586">
        <v>0</v>
      </c>
    </row>
    <row r="1728" spans="1:6" x14ac:dyDescent="0.25">
      <c r="A1728" s="583" t="s">
        <v>1007</v>
      </c>
      <c r="B1728" s="158" t="s">
        <v>769</v>
      </c>
      <c r="C1728" s="158" t="s">
        <v>1251</v>
      </c>
      <c r="D1728" s="585">
        <v>26750</v>
      </c>
      <c r="E1728" s="585">
        <v>26750</v>
      </c>
      <c r="F1728" s="586">
        <v>0</v>
      </c>
    </row>
    <row r="1729" spans="1:6" x14ac:dyDescent="0.25">
      <c r="A1729" s="583" t="s">
        <v>1007</v>
      </c>
      <c r="B1729" s="158" t="s">
        <v>769</v>
      </c>
      <c r="C1729" s="158" t="s">
        <v>1251</v>
      </c>
      <c r="D1729" s="585">
        <v>26750</v>
      </c>
      <c r="E1729" s="585">
        <v>26750</v>
      </c>
      <c r="F1729" s="586">
        <v>0</v>
      </c>
    </row>
    <row r="1730" spans="1:6" x14ac:dyDescent="0.25">
      <c r="A1730" s="583" t="s">
        <v>1007</v>
      </c>
      <c r="B1730" s="158" t="s">
        <v>769</v>
      </c>
      <c r="C1730" s="158" t="s">
        <v>1251</v>
      </c>
      <c r="D1730" s="585">
        <v>26750</v>
      </c>
      <c r="E1730" s="585">
        <v>26750</v>
      </c>
      <c r="F1730" s="586">
        <v>0</v>
      </c>
    </row>
    <row r="1731" spans="1:6" x14ac:dyDescent="0.25">
      <c r="A1731" s="583" t="s">
        <v>1007</v>
      </c>
      <c r="B1731" s="158" t="s">
        <v>769</v>
      </c>
      <c r="C1731" s="158" t="s">
        <v>1251</v>
      </c>
      <c r="D1731" s="585">
        <v>26750</v>
      </c>
      <c r="E1731" s="585">
        <v>26750</v>
      </c>
      <c r="F1731" s="586">
        <v>0</v>
      </c>
    </row>
    <row r="1732" spans="1:6" x14ac:dyDescent="0.25">
      <c r="A1732" s="583" t="s">
        <v>1007</v>
      </c>
      <c r="B1732" s="158" t="s">
        <v>769</v>
      </c>
      <c r="C1732" s="158" t="s">
        <v>1251</v>
      </c>
      <c r="D1732" s="585">
        <v>26750</v>
      </c>
      <c r="E1732" s="585">
        <v>26750</v>
      </c>
      <c r="F1732" s="586">
        <v>0</v>
      </c>
    </row>
    <row r="1733" spans="1:6" x14ac:dyDescent="0.25">
      <c r="A1733" s="583" t="s">
        <v>1007</v>
      </c>
      <c r="B1733" s="158" t="s">
        <v>769</v>
      </c>
      <c r="C1733" s="158" t="s">
        <v>1297</v>
      </c>
      <c r="D1733" s="585">
        <v>87600</v>
      </c>
      <c r="E1733" s="585">
        <v>87600</v>
      </c>
      <c r="F1733" s="586">
        <v>0</v>
      </c>
    </row>
    <row r="1734" spans="1:6" x14ac:dyDescent="0.25">
      <c r="A1734" s="583" t="s">
        <v>1007</v>
      </c>
      <c r="B1734" s="158" t="s">
        <v>769</v>
      </c>
      <c r="C1734" s="158" t="s">
        <v>1142</v>
      </c>
      <c r="D1734" s="585">
        <v>40990</v>
      </c>
      <c r="E1734" s="585">
        <v>40990</v>
      </c>
      <c r="F1734" s="586">
        <v>0</v>
      </c>
    </row>
    <row r="1735" spans="1:6" x14ac:dyDescent="0.25">
      <c r="A1735" s="583" t="s">
        <v>1007</v>
      </c>
      <c r="B1735" s="158" t="s">
        <v>769</v>
      </c>
      <c r="C1735" s="158" t="s">
        <v>1322</v>
      </c>
      <c r="D1735" s="585">
        <v>152960</v>
      </c>
      <c r="E1735" s="585">
        <v>152960</v>
      </c>
      <c r="F1735" s="586">
        <v>0</v>
      </c>
    </row>
    <row r="1736" spans="1:6" x14ac:dyDescent="0.25">
      <c r="A1736" s="583" t="s">
        <v>1007</v>
      </c>
      <c r="B1736" s="158" t="s">
        <v>769</v>
      </c>
      <c r="C1736" s="158" t="s">
        <v>1337</v>
      </c>
      <c r="D1736" s="585">
        <v>45400</v>
      </c>
      <c r="E1736" s="585">
        <v>45400</v>
      </c>
      <c r="F1736" s="586">
        <v>0</v>
      </c>
    </row>
    <row r="1737" spans="1:6" x14ac:dyDescent="0.25">
      <c r="A1737" s="583" t="s">
        <v>1007</v>
      </c>
      <c r="B1737" s="158" t="s">
        <v>769</v>
      </c>
      <c r="C1737" s="158" t="s">
        <v>1338</v>
      </c>
      <c r="D1737" s="585">
        <v>94125</v>
      </c>
      <c r="E1737" s="585">
        <v>94125</v>
      </c>
      <c r="F1737" s="586">
        <v>0</v>
      </c>
    </row>
    <row r="1738" spans="1:6" x14ac:dyDescent="0.25">
      <c r="A1738" s="583" t="s">
        <v>1007</v>
      </c>
      <c r="B1738" s="158" t="s">
        <v>769</v>
      </c>
      <c r="C1738" s="158" t="s">
        <v>1339</v>
      </c>
      <c r="D1738" s="585">
        <v>40000</v>
      </c>
      <c r="E1738" s="585">
        <v>40000</v>
      </c>
      <c r="F1738" s="586">
        <v>0</v>
      </c>
    </row>
    <row r="1739" spans="1:6" x14ac:dyDescent="0.25">
      <c r="A1739" s="583" t="s">
        <v>1007</v>
      </c>
      <c r="B1739" s="158" t="s">
        <v>769</v>
      </c>
      <c r="C1739" s="158" t="s">
        <v>1339</v>
      </c>
      <c r="D1739" s="585">
        <v>40000</v>
      </c>
      <c r="E1739" s="585">
        <v>40000</v>
      </c>
      <c r="F1739" s="586">
        <v>0</v>
      </c>
    </row>
    <row r="1740" spans="1:6" x14ac:dyDescent="0.25">
      <c r="A1740" s="583" t="s">
        <v>1007</v>
      </c>
      <c r="B1740" s="158" t="s">
        <v>769</v>
      </c>
      <c r="C1740" s="158" t="s">
        <v>1339</v>
      </c>
      <c r="D1740" s="585">
        <v>40000</v>
      </c>
      <c r="E1740" s="585">
        <v>40000</v>
      </c>
      <c r="F1740" s="586">
        <v>0</v>
      </c>
    </row>
    <row r="1741" spans="1:6" x14ac:dyDescent="0.25">
      <c r="A1741" s="583" t="s">
        <v>1007</v>
      </c>
      <c r="B1741" s="158" t="s">
        <v>769</v>
      </c>
      <c r="C1741" s="158" t="s">
        <v>1339</v>
      </c>
      <c r="D1741" s="585">
        <v>40000</v>
      </c>
      <c r="E1741" s="585">
        <v>40000</v>
      </c>
      <c r="F1741" s="586">
        <v>0</v>
      </c>
    </row>
    <row r="1742" spans="1:6" x14ac:dyDescent="0.25">
      <c r="A1742" s="583" t="s">
        <v>1007</v>
      </c>
      <c r="B1742" s="158" t="s">
        <v>769</v>
      </c>
      <c r="C1742" s="158" t="s">
        <v>1339</v>
      </c>
      <c r="D1742" s="585">
        <v>40000</v>
      </c>
      <c r="E1742" s="585">
        <v>40000</v>
      </c>
      <c r="F1742" s="586">
        <v>0</v>
      </c>
    </row>
    <row r="1743" spans="1:6" x14ac:dyDescent="0.25">
      <c r="A1743" s="583" t="s">
        <v>1007</v>
      </c>
      <c r="B1743" s="158" t="s">
        <v>769</v>
      </c>
      <c r="C1743" s="158" t="s">
        <v>1339</v>
      </c>
      <c r="D1743" s="585">
        <v>40000</v>
      </c>
      <c r="E1743" s="585">
        <v>40000</v>
      </c>
      <c r="F1743" s="586">
        <v>0</v>
      </c>
    </row>
    <row r="1744" spans="1:6" x14ac:dyDescent="0.25">
      <c r="A1744" s="583" t="s">
        <v>1007</v>
      </c>
      <c r="B1744" s="158" t="s">
        <v>769</v>
      </c>
      <c r="C1744" s="158" t="s">
        <v>1340</v>
      </c>
      <c r="D1744" s="585">
        <v>46000</v>
      </c>
      <c r="E1744" s="585">
        <v>46000</v>
      </c>
      <c r="F1744" s="586">
        <v>0</v>
      </c>
    </row>
    <row r="1745" spans="1:6" x14ac:dyDescent="0.25">
      <c r="A1745" s="583" t="s">
        <v>1007</v>
      </c>
      <c r="B1745" s="158" t="s">
        <v>769</v>
      </c>
      <c r="C1745" s="158" t="s">
        <v>1340</v>
      </c>
      <c r="D1745" s="585">
        <v>46000</v>
      </c>
      <c r="E1745" s="585">
        <v>46000</v>
      </c>
      <c r="F1745" s="586">
        <v>0</v>
      </c>
    </row>
    <row r="1746" spans="1:6" x14ac:dyDescent="0.25">
      <c r="A1746" s="583" t="s">
        <v>1007</v>
      </c>
      <c r="B1746" s="158" t="s">
        <v>769</v>
      </c>
      <c r="C1746" s="158" t="s">
        <v>1342</v>
      </c>
      <c r="D1746" s="585">
        <v>158800</v>
      </c>
      <c r="E1746" s="585">
        <v>158800</v>
      </c>
      <c r="F1746" s="586">
        <v>0</v>
      </c>
    </row>
    <row r="1747" spans="1:6" x14ac:dyDescent="0.25">
      <c r="A1747" s="583" t="s">
        <v>1007</v>
      </c>
      <c r="B1747" s="158" t="s">
        <v>769</v>
      </c>
      <c r="C1747" s="158" t="s">
        <v>1343</v>
      </c>
      <c r="D1747" s="585">
        <v>28600</v>
      </c>
      <c r="E1747" s="585">
        <v>28600</v>
      </c>
      <c r="F1747" s="586">
        <v>0</v>
      </c>
    </row>
    <row r="1748" spans="1:6" x14ac:dyDescent="0.25">
      <c r="A1748" s="583" t="s">
        <v>1007</v>
      </c>
      <c r="B1748" s="158" t="s">
        <v>769</v>
      </c>
      <c r="C1748" s="158" t="s">
        <v>1346</v>
      </c>
      <c r="D1748" s="585">
        <v>418500</v>
      </c>
      <c r="E1748" s="585">
        <v>418500</v>
      </c>
      <c r="F1748" s="586">
        <v>0</v>
      </c>
    </row>
    <row r="1749" spans="1:6" x14ac:dyDescent="0.25">
      <c r="A1749" s="583" t="s">
        <v>1007</v>
      </c>
      <c r="B1749" s="158" t="s">
        <v>769</v>
      </c>
      <c r="C1749" s="158" t="s">
        <v>1349</v>
      </c>
      <c r="D1749" s="585">
        <v>149057</v>
      </c>
      <c r="E1749" s="585">
        <v>149057</v>
      </c>
      <c r="F1749" s="586">
        <v>0</v>
      </c>
    </row>
    <row r="1750" spans="1:6" x14ac:dyDescent="0.25">
      <c r="A1750" s="583" t="s">
        <v>1007</v>
      </c>
      <c r="B1750" s="158" t="s">
        <v>769</v>
      </c>
      <c r="C1750" s="158" t="s">
        <v>1353</v>
      </c>
      <c r="D1750" s="585">
        <v>109990</v>
      </c>
      <c r="E1750" s="585">
        <v>109990</v>
      </c>
      <c r="F1750" s="586">
        <v>0</v>
      </c>
    </row>
    <row r="1751" spans="1:6" x14ac:dyDescent="0.25">
      <c r="A1751" s="583" t="s">
        <v>1007</v>
      </c>
      <c r="B1751" s="158" t="s">
        <v>769</v>
      </c>
      <c r="C1751" s="158" t="s">
        <v>1362</v>
      </c>
      <c r="D1751" s="585">
        <v>55900</v>
      </c>
      <c r="E1751" s="585">
        <v>55900</v>
      </c>
      <c r="F1751" s="586">
        <v>0</v>
      </c>
    </row>
    <row r="1752" spans="1:6" x14ac:dyDescent="0.25">
      <c r="A1752" s="583" t="s">
        <v>1007</v>
      </c>
      <c r="B1752" s="158" t="s">
        <v>769</v>
      </c>
      <c r="C1752" s="158" t="s">
        <v>1367</v>
      </c>
      <c r="D1752" s="585">
        <v>314454</v>
      </c>
      <c r="E1752" s="585">
        <v>314454</v>
      </c>
      <c r="F1752" s="586">
        <v>0</v>
      </c>
    </row>
    <row r="1753" spans="1:6" x14ac:dyDescent="0.25">
      <c r="A1753" s="583" t="s">
        <v>1007</v>
      </c>
      <c r="B1753" s="158" t="s">
        <v>769</v>
      </c>
      <c r="C1753" s="158" t="s">
        <v>1368</v>
      </c>
      <c r="D1753" s="585">
        <v>74500</v>
      </c>
      <c r="E1753" s="585">
        <v>74500</v>
      </c>
      <c r="F1753" s="586">
        <v>0</v>
      </c>
    </row>
    <row r="1754" spans="1:6" x14ac:dyDescent="0.25">
      <c r="A1754" s="583" t="s">
        <v>1007</v>
      </c>
      <c r="B1754" s="158" t="s">
        <v>769</v>
      </c>
      <c r="C1754" s="158" t="s">
        <v>1369</v>
      </c>
      <c r="D1754" s="585">
        <v>74990</v>
      </c>
      <c r="E1754" s="585">
        <v>74990</v>
      </c>
      <c r="F1754" s="586">
        <v>0</v>
      </c>
    </row>
    <row r="1755" spans="1:6" x14ac:dyDescent="0.25">
      <c r="A1755" s="583" t="s">
        <v>1007</v>
      </c>
      <c r="B1755" s="158" t="s">
        <v>769</v>
      </c>
      <c r="C1755" s="158" t="s">
        <v>1370</v>
      </c>
      <c r="D1755" s="585">
        <v>49990</v>
      </c>
      <c r="E1755" s="585">
        <v>49990</v>
      </c>
      <c r="F1755" s="586">
        <v>0</v>
      </c>
    </row>
    <row r="1756" spans="1:6" x14ac:dyDescent="0.25">
      <c r="A1756" s="583" t="s">
        <v>1007</v>
      </c>
      <c r="B1756" s="158" t="s">
        <v>769</v>
      </c>
      <c r="C1756" s="158" t="s">
        <v>1371</v>
      </c>
      <c r="D1756" s="585">
        <v>54443</v>
      </c>
      <c r="E1756" s="585">
        <v>54443</v>
      </c>
      <c r="F1756" s="586">
        <v>0</v>
      </c>
    </row>
    <row r="1757" spans="1:6" x14ac:dyDescent="0.25">
      <c r="A1757" s="583" t="s">
        <v>1007</v>
      </c>
      <c r="B1757" s="158" t="s">
        <v>769</v>
      </c>
      <c r="C1757" s="158" t="s">
        <v>1371</v>
      </c>
      <c r="D1757" s="585">
        <v>54443</v>
      </c>
      <c r="E1757" s="585">
        <v>54443</v>
      </c>
      <c r="F1757" s="586">
        <v>0</v>
      </c>
    </row>
    <row r="1758" spans="1:6" x14ac:dyDescent="0.25">
      <c r="A1758" s="583" t="s">
        <v>1007</v>
      </c>
      <c r="B1758" s="158" t="s">
        <v>769</v>
      </c>
      <c r="C1758" s="158" t="s">
        <v>1372</v>
      </c>
      <c r="D1758" s="585">
        <v>41886</v>
      </c>
      <c r="E1758" s="585">
        <v>41886</v>
      </c>
      <c r="F1758" s="586">
        <v>0</v>
      </c>
    </row>
    <row r="1759" spans="1:6" x14ac:dyDescent="0.25">
      <c r="A1759" s="583" t="s">
        <v>1007</v>
      </c>
      <c r="B1759" s="158" t="s">
        <v>769</v>
      </c>
      <c r="C1759" s="158" t="s">
        <v>1147</v>
      </c>
      <c r="D1759" s="585">
        <v>45009</v>
      </c>
      <c r="E1759" s="585">
        <v>45009</v>
      </c>
      <c r="F1759" s="586">
        <v>0</v>
      </c>
    </row>
    <row r="1760" spans="1:6" x14ac:dyDescent="0.25">
      <c r="A1760" s="583" t="s">
        <v>1007</v>
      </c>
      <c r="B1760" s="158" t="s">
        <v>769</v>
      </c>
      <c r="C1760" s="158" t="s">
        <v>1147</v>
      </c>
      <c r="D1760" s="585">
        <v>45009</v>
      </c>
      <c r="E1760" s="585">
        <v>45009</v>
      </c>
      <c r="F1760" s="586">
        <v>0</v>
      </c>
    </row>
    <row r="1761" spans="1:6" x14ac:dyDescent="0.25">
      <c r="A1761" s="583" t="s">
        <v>1007</v>
      </c>
      <c r="B1761" s="158" t="s">
        <v>769</v>
      </c>
      <c r="C1761" s="158" t="s">
        <v>1373</v>
      </c>
      <c r="D1761" s="585">
        <v>31990</v>
      </c>
      <c r="E1761" s="585">
        <v>31990</v>
      </c>
      <c r="F1761" s="586">
        <v>0</v>
      </c>
    </row>
    <row r="1762" spans="1:6" x14ac:dyDescent="0.25">
      <c r="A1762" s="583" t="s">
        <v>1007</v>
      </c>
      <c r="B1762" s="158" t="s">
        <v>769</v>
      </c>
      <c r="C1762" s="158" t="s">
        <v>1374</v>
      </c>
      <c r="D1762" s="585">
        <v>89412</v>
      </c>
      <c r="E1762" s="585">
        <v>89412</v>
      </c>
      <c r="F1762" s="586">
        <v>0</v>
      </c>
    </row>
    <row r="1763" spans="1:6" x14ac:dyDescent="0.25">
      <c r="A1763" s="583" t="s">
        <v>1007</v>
      </c>
      <c r="B1763" s="158" t="s">
        <v>769</v>
      </c>
      <c r="C1763" s="158" t="s">
        <v>1147</v>
      </c>
      <c r="D1763" s="585">
        <v>34999</v>
      </c>
      <c r="E1763" s="585">
        <v>34999</v>
      </c>
      <c r="F1763" s="586">
        <v>0</v>
      </c>
    </row>
    <row r="1764" spans="1:6" x14ac:dyDescent="0.25">
      <c r="A1764" s="583" t="s">
        <v>1007</v>
      </c>
      <c r="B1764" s="158" t="s">
        <v>769</v>
      </c>
      <c r="C1764" s="158" t="s">
        <v>1147</v>
      </c>
      <c r="D1764" s="585">
        <v>34999</v>
      </c>
      <c r="E1764" s="585">
        <v>34999</v>
      </c>
      <c r="F1764" s="586">
        <v>0</v>
      </c>
    </row>
    <row r="1765" spans="1:6" x14ac:dyDescent="0.25">
      <c r="A1765" s="583" t="s">
        <v>1007</v>
      </c>
      <c r="B1765" s="158" t="s">
        <v>769</v>
      </c>
      <c r="C1765" s="158" t="s">
        <v>1376</v>
      </c>
      <c r="D1765" s="585">
        <v>150000</v>
      </c>
      <c r="E1765" s="585">
        <v>150000</v>
      </c>
      <c r="F1765" s="586">
        <v>0</v>
      </c>
    </row>
    <row r="1766" spans="1:6" x14ac:dyDescent="0.25">
      <c r="A1766" s="583" t="s">
        <v>1007</v>
      </c>
      <c r="B1766" s="158" t="s">
        <v>769</v>
      </c>
      <c r="C1766" s="158" t="s">
        <v>1377</v>
      </c>
      <c r="D1766" s="585">
        <v>56250</v>
      </c>
      <c r="E1766" s="585">
        <v>56250</v>
      </c>
      <c r="F1766" s="586">
        <v>0</v>
      </c>
    </row>
    <row r="1767" spans="1:6" x14ac:dyDescent="0.25">
      <c r="A1767" s="583" t="s">
        <v>1007</v>
      </c>
      <c r="B1767" s="158" t="s">
        <v>769</v>
      </c>
      <c r="C1767" s="158" t="s">
        <v>1378</v>
      </c>
      <c r="D1767" s="585">
        <v>28000</v>
      </c>
      <c r="E1767" s="585">
        <v>28000</v>
      </c>
      <c r="F1767" s="586">
        <v>0</v>
      </c>
    </row>
    <row r="1768" spans="1:6" x14ac:dyDescent="0.25">
      <c r="A1768" s="583" t="s">
        <v>1007</v>
      </c>
      <c r="B1768" s="158" t="s">
        <v>769</v>
      </c>
      <c r="C1768" s="158" t="s">
        <v>1379</v>
      </c>
      <c r="D1768" s="585">
        <v>97625</v>
      </c>
      <c r="E1768" s="585">
        <v>97625</v>
      </c>
      <c r="F1768" s="586">
        <v>0</v>
      </c>
    </row>
    <row r="1769" spans="1:6" x14ac:dyDescent="0.25">
      <c r="A1769" s="583" t="s">
        <v>1007</v>
      </c>
      <c r="B1769" s="158" t="s">
        <v>769</v>
      </c>
      <c r="C1769" s="158" t="s">
        <v>1379</v>
      </c>
      <c r="D1769" s="585">
        <v>97625</v>
      </c>
      <c r="E1769" s="585">
        <v>97625</v>
      </c>
      <c r="F1769" s="586">
        <v>0</v>
      </c>
    </row>
    <row r="1770" spans="1:6" x14ac:dyDescent="0.25">
      <c r="A1770" s="583" t="s">
        <v>1007</v>
      </c>
      <c r="B1770" s="158" t="s">
        <v>769</v>
      </c>
      <c r="C1770" s="158" t="s">
        <v>1380</v>
      </c>
      <c r="D1770" s="585">
        <v>71992</v>
      </c>
      <c r="E1770" s="585">
        <v>71992</v>
      </c>
      <c r="F1770" s="586">
        <v>0</v>
      </c>
    </row>
    <row r="1771" spans="1:6" x14ac:dyDescent="0.25">
      <c r="A1771" s="583" t="s">
        <v>1007</v>
      </c>
      <c r="B1771" s="158" t="s">
        <v>769</v>
      </c>
      <c r="C1771" s="158" t="s">
        <v>1380</v>
      </c>
      <c r="D1771" s="585">
        <v>71992</v>
      </c>
      <c r="E1771" s="585">
        <v>71992</v>
      </c>
      <c r="F1771" s="586">
        <v>0</v>
      </c>
    </row>
    <row r="1772" spans="1:6" x14ac:dyDescent="0.25">
      <c r="A1772" s="583" t="s">
        <v>1007</v>
      </c>
      <c r="B1772" s="158" t="s">
        <v>769</v>
      </c>
      <c r="C1772" s="158" t="s">
        <v>1381</v>
      </c>
      <c r="D1772" s="585">
        <v>63180</v>
      </c>
      <c r="E1772" s="585">
        <v>63180</v>
      </c>
      <c r="F1772" s="586">
        <v>0</v>
      </c>
    </row>
    <row r="1773" spans="1:6" x14ac:dyDescent="0.25">
      <c r="A1773" s="583" t="s">
        <v>1007</v>
      </c>
      <c r="B1773" s="158" t="s">
        <v>769</v>
      </c>
      <c r="C1773" s="158" t="s">
        <v>1382</v>
      </c>
      <c r="D1773" s="585">
        <v>218330</v>
      </c>
      <c r="E1773" s="585">
        <v>218330</v>
      </c>
      <c r="F1773" s="586">
        <v>0</v>
      </c>
    </row>
    <row r="1774" spans="1:6" x14ac:dyDescent="0.25">
      <c r="A1774" s="583" t="s">
        <v>1007</v>
      </c>
      <c r="B1774" s="158" t="s">
        <v>769</v>
      </c>
      <c r="C1774" s="158" t="s">
        <v>1383</v>
      </c>
      <c r="D1774" s="585">
        <v>253232</v>
      </c>
      <c r="E1774" s="585">
        <v>253232</v>
      </c>
      <c r="F1774" s="586">
        <v>0</v>
      </c>
    </row>
    <row r="1775" spans="1:6" x14ac:dyDescent="0.25">
      <c r="A1775" s="583" t="s">
        <v>1007</v>
      </c>
      <c r="B1775" s="158" t="s">
        <v>769</v>
      </c>
      <c r="C1775" s="158" t="s">
        <v>1384</v>
      </c>
      <c r="D1775" s="585">
        <v>26500</v>
      </c>
      <c r="E1775" s="585">
        <v>26500</v>
      </c>
      <c r="F1775" s="586">
        <v>0</v>
      </c>
    </row>
    <row r="1776" spans="1:6" x14ac:dyDescent="0.25">
      <c r="A1776" s="583" t="s">
        <v>1007</v>
      </c>
      <c r="B1776" s="158" t="s">
        <v>769</v>
      </c>
      <c r="C1776" s="158" t="s">
        <v>1384</v>
      </c>
      <c r="D1776" s="585">
        <v>26500</v>
      </c>
      <c r="E1776" s="585">
        <v>26500</v>
      </c>
      <c r="F1776" s="586">
        <v>0</v>
      </c>
    </row>
    <row r="1777" spans="1:6" x14ac:dyDescent="0.25">
      <c r="A1777" s="583" t="s">
        <v>1007</v>
      </c>
      <c r="B1777" s="158" t="s">
        <v>769</v>
      </c>
      <c r="C1777" s="158" t="s">
        <v>1385</v>
      </c>
      <c r="D1777" s="585">
        <v>36800</v>
      </c>
      <c r="E1777" s="585">
        <v>36800</v>
      </c>
      <c r="F1777" s="586">
        <v>0</v>
      </c>
    </row>
    <row r="1778" spans="1:6" x14ac:dyDescent="0.25">
      <c r="A1778" s="583" t="s">
        <v>1007</v>
      </c>
      <c r="B1778" s="158" t="s">
        <v>769</v>
      </c>
      <c r="C1778" s="158" t="s">
        <v>1386</v>
      </c>
      <c r="D1778" s="585">
        <v>27040</v>
      </c>
      <c r="E1778" s="585">
        <v>27040</v>
      </c>
      <c r="F1778" s="586">
        <v>0</v>
      </c>
    </row>
    <row r="1779" spans="1:6" x14ac:dyDescent="0.25">
      <c r="A1779" s="583" t="s">
        <v>1007</v>
      </c>
      <c r="B1779" s="158" t="s">
        <v>769</v>
      </c>
      <c r="C1779" s="158" t="s">
        <v>1386</v>
      </c>
      <c r="D1779" s="585">
        <v>27040</v>
      </c>
      <c r="E1779" s="585">
        <v>27040</v>
      </c>
      <c r="F1779" s="586">
        <v>0</v>
      </c>
    </row>
    <row r="1780" spans="1:6" x14ac:dyDescent="0.25">
      <c r="A1780" s="583" t="s">
        <v>1007</v>
      </c>
      <c r="B1780" s="158" t="s">
        <v>769</v>
      </c>
      <c r="C1780" s="158" t="s">
        <v>1387</v>
      </c>
      <c r="D1780" s="585">
        <v>20300</v>
      </c>
      <c r="E1780" s="585">
        <v>20300</v>
      </c>
      <c r="F1780" s="586">
        <v>0</v>
      </c>
    </row>
    <row r="1781" spans="1:6" x14ac:dyDescent="0.25">
      <c r="A1781" s="583" t="s">
        <v>1007</v>
      </c>
      <c r="B1781" s="158" t="s">
        <v>769</v>
      </c>
      <c r="C1781" s="158" t="s">
        <v>1388</v>
      </c>
      <c r="D1781" s="585">
        <v>109000</v>
      </c>
      <c r="E1781" s="585">
        <v>109000</v>
      </c>
      <c r="F1781" s="586">
        <v>0</v>
      </c>
    </row>
    <row r="1782" spans="1:6" x14ac:dyDescent="0.25">
      <c r="A1782" s="583" t="s">
        <v>1007</v>
      </c>
      <c r="B1782" s="158" t="s">
        <v>769</v>
      </c>
      <c r="C1782" s="158" t="s">
        <v>1389</v>
      </c>
      <c r="D1782" s="585">
        <v>25000</v>
      </c>
      <c r="E1782" s="585">
        <v>25000</v>
      </c>
      <c r="F1782" s="586">
        <v>0</v>
      </c>
    </row>
    <row r="1783" spans="1:6" x14ac:dyDescent="0.25">
      <c r="A1783" s="583" t="s">
        <v>1007</v>
      </c>
      <c r="B1783" s="158" t="s">
        <v>769</v>
      </c>
      <c r="C1783" s="158" t="s">
        <v>1389</v>
      </c>
      <c r="D1783" s="585">
        <v>19900</v>
      </c>
      <c r="E1783" s="585">
        <v>19900</v>
      </c>
      <c r="F1783" s="586">
        <v>0</v>
      </c>
    </row>
    <row r="1784" spans="1:6" x14ac:dyDescent="0.25">
      <c r="A1784" s="583" t="s">
        <v>1007</v>
      </c>
      <c r="B1784" s="158" t="s">
        <v>769</v>
      </c>
      <c r="C1784" s="158" t="s">
        <v>1390</v>
      </c>
      <c r="D1784" s="585">
        <v>29200</v>
      </c>
      <c r="E1784" s="585">
        <v>29200</v>
      </c>
      <c r="F1784" s="586">
        <v>0</v>
      </c>
    </row>
    <row r="1785" spans="1:6" x14ac:dyDescent="0.25">
      <c r="A1785" s="583" t="s">
        <v>1007</v>
      </c>
      <c r="B1785" s="158" t="s">
        <v>769</v>
      </c>
      <c r="C1785" s="158" t="s">
        <v>1391</v>
      </c>
      <c r="D1785" s="585">
        <v>151420</v>
      </c>
      <c r="E1785" s="585">
        <v>151420</v>
      </c>
      <c r="F1785" s="586">
        <v>0</v>
      </c>
    </row>
    <row r="1786" spans="1:6" x14ac:dyDescent="0.25">
      <c r="A1786" s="583" t="s">
        <v>1007</v>
      </c>
      <c r="B1786" s="158" t="s">
        <v>769</v>
      </c>
      <c r="C1786" s="158" t="s">
        <v>1392</v>
      </c>
      <c r="D1786" s="585">
        <v>97794</v>
      </c>
      <c r="E1786" s="585">
        <v>97794</v>
      </c>
      <c r="F1786" s="586">
        <v>0</v>
      </c>
    </row>
    <row r="1787" spans="1:6" x14ac:dyDescent="0.25">
      <c r="A1787" s="583" t="s">
        <v>1007</v>
      </c>
      <c r="B1787" s="158" t="s">
        <v>769</v>
      </c>
      <c r="C1787" s="158" t="s">
        <v>1393</v>
      </c>
      <c r="D1787" s="585">
        <v>14402</v>
      </c>
      <c r="E1787" s="585">
        <v>14402</v>
      </c>
      <c r="F1787" s="586">
        <v>0</v>
      </c>
    </row>
    <row r="1788" spans="1:6" x14ac:dyDescent="0.25">
      <c r="A1788" s="583" t="s">
        <v>1007</v>
      </c>
      <c r="B1788" s="158" t="s">
        <v>769</v>
      </c>
      <c r="C1788" s="158" t="s">
        <v>1393</v>
      </c>
      <c r="D1788" s="585">
        <v>14403</v>
      </c>
      <c r="E1788" s="585">
        <v>14403</v>
      </c>
      <c r="F1788" s="586">
        <v>0</v>
      </c>
    </row>
    <row r="1789" spans="1:6" x14ac:dyDescent="0.25">
      <c r="A1789" s="583" t="s">
        <v>1007</v>
      </c>
      <c r="B1789" s="158" t="s">
        <v>769</v>
      </c>
      <c r="C1789" s="158" t="s">
        <v>1379</v>
      </c>
      <c r="D1789" s="585">
        <v>94375</v>
      </c>
      <c r="E1789" s="585">
        <v>94375</v>
      </c>
      <c r="F1789" s="586">
        <v>0</v>
      </c>
    </row>
    <row r="1790" spans="1:6" x14ac:dyDescent="0.25">
      <c r="A1790" s="583" t="s">
        <v>1007</v>
      </c>
      <c r="B1790" s="158" t="s">
        <v>769</v>
      </c>
      <c r="C1790" s="158" t="s">
        <v>1371</v>
      </c>
      <c r="D1790" s="585">
        <v>30250</v>
      </c>
      <c r="E1790" s="585">
        <v>30250</v>
      </c>
      <c r="F1790" s="586">
        <v>0</v>
      </c>
    </row>
    <row r="1791" spans="1:6" x14ac:dyDescent="0.25">
      <c r="A1791" s="583" t="s">
        <v>1007</v>
      </c>
      <c r="B1791" s="158" t="s">
        <v>769</v>
      </c>
      <c r="C1791" s="158" t="s">
        <v>1371</v>
      </c>
      <c r="D1791" s="585">
        <v>30250</v>
      </c>
      <c r="E1791" s="585">
        <v>30250</v>
      </c>
      <c r="F1791" s="586">
        <v>0</v>
      </c>
    </row>
    <row r="1792" spans="1:6" x14ac:dyDescent="0.25">
      <c r="A1792" s="583" t="s">
        <v>1007</v>
      </c>
      <c r="B1792" s="158" t="s">
        <v>769</v>
      </c>
      <c r="C1792" s="158" t="s">
        <v>1371</v>
      </c>
      <c r="D1792" s="585">
        <v>30250</v>
      </c>
      <c r="E1792" s="585">
        <v>30250</v>
      </c>
      <c r="F1792" s="586">
        <v>0</v>
      </c>
    </row>
    <row r="1793" spans="1:6" x14ac:dyDescent="0.25">
      <c r="A1793" s="583" t="s">
        <v>1007</v>
      </c>
      <c r="B1793" s="158" t="s">
        <v>769</v>
      </c>
      <c r="C1793" s="158" t="s">
        <v>1371</v>
      </c>
      <c r="D1793" s="585">
        <v>156386</v>
      </c>
      <c r="E1793" s="585">
        <v>156386</v>
      </c>
      <c r="F1793" s="586">
        <v>0</v>
      </c>
    </row>
    <row r="1794" spans="1:6" x14ac:dyDescent="0.25">
      <c r="A1794" s="583" t="s">
        <v>1007</v>
      </c>
      <c r="B1794" s="158" t="s">
        <v>769</v>
      </c>
      <c r="C1794" s="158" t="s">
        <v>1371</v>
      </c>
      <c r="D1794" s="585">
        <v>52515</v>
      </c>
      <c r="E1794" s="585">
        <v>52515</v>
      </c>
      <c r="F1794" s="586">
        <v>0</v>
      </c>
    </row>
    <row r="1795" spans="1:6" x14ac:dyDescent="0.25">
      <c r="A1795" s="583" t="s">
        <v>1007</v>
      </c>
      <c r="B1795" s="158" t="s">
        <v>769</v>
      </c>
      <c r="C1795" s="158" t="s">
        <v>1371</v>
      </c>
      <c r="D1795" s="585">
        <v>52515</v>
      </c>
      <c r="E1795" s="585">
        <v>52515</v>
      </c>
      <c r="F1795" s="586">
        <v>0</v>
      </c>
    </row>
    <row r="1796" spans="1:6" x14ac:dyDescent="0.25">
      <c r="A1796" s="583" t="s">
        <v>1007</v>
      </c>
      <c r="B1796" s="158" t="s">
        <v>769</v>
      </c>
      <c r="C1796" s="158" t="s">
        <v>1371</v>
      </c>
      <c r="D1796" s="585">
        <v>52515</v>
      </c>
      <c r="E1796" s="585">
        <v>52515</v>
      </c>
      <c r="F1796" s="586">
        <v>0</v>
      </c>
    </row>
    <row r="1797" spans="1:6" x14ac:dyDescent="0.25">
      <c r="A1797" s="583" t="s">
        <v>1007</v>
      </c>
      <c r="B1797" s="158" t="s">
        <v>769</v>
      </c>
      <c r="C1797" s="158" t="s">
        <v>1371</v>
      </c>
      <c r="D1797" s="585">
        <v>52515</v>
      </c>
      <c r="E1797" s="585">
        <v>52515</v>
      </c>
      <c r="F1797" s="586">
        <v>0</v>
      </c>
    </row>
    <row r="1798" spans="1:6" x14ac:dyDescent="0.25">
      <c r="A1798" s="583" t="s">
        <v>1007</v>
      </c>
      <c r="B1798" s="158" t="s">
        <v>769</v>
      </c>
      <c r="C1798" s="158" t="s">
        <v>1371</v>
      </c>
      <c r="D1798" s="585">
        <v>97485</v>
      </c>
      <c r="E1798" s="585">
        <v>97485</v>
      </c>
      <c r="F1798" s="586">
        <v>0</v>
      </c>
    </row>
    <row r="1799" spans="1:6" x14ac:dyDescent="0.25">
      <c r="A1799" s="583" t="s">
        <v>1007</v>
      </c>
      <c r="B1799" s="158" t="s">
        <v>769</v>
      </c>
      <c r="C1799" s="158" t="s">
        <v>1394</v>
      </c>
      <c r="D1799" s="585">
        <v>80295</v>
      </c>
      <c r="E1799" s="585">
        <v>80295</v>
      </c>
      <c r="F1799" s="586">
        <v>0</v>
      </c>
    </row>
    <row r="1800" spans="1:6" x14ac:dyDescent="0.25">
      <c r="A1800" s="583" t="s">
        <v>1007</v>
      </c>
      <c r="B1800" s="158" t="s">
        <v>769</v>
      </c>
      <c r="C1800" s="158" t="s">
        <v>1394</v>
      </c>
      <c r="D1800" s="585">
        <v>80295</v>
      </c>
      <c r="E1800" s="585">
        <v>80295</v>
      </c>
      <c r="F1800" s="586">
        <v>0</v>
      </c>
    </row>
    <row r="1801" spans="1:6" x14ac:dyDescent="0.25">
      <c r="A1801" s="583" t="s">
        <v>1007</v>
      </c>
      <c r="B1801" s="158" t="s">
        <v>769</v>
      </c>
      <c r="C1801" s="158" t="s">
        <v>1394</v>
      </c>
      <c r="D1801" s="585">
        <v>80295</v>
      </c>
      <c r="E1801" s="585">
        <v>80295</v>
      </c>
      <c r="F1801" s="586">
        <v>0</v>
      </c>
    </row>
    <row r="1802" spans="1:6" x14ac:dyDescent="0.25">
      <c r="A1802" s="583" t="s">
        <v>1007</v>
      </c>
      <c r="B1802" s="158" t="s">
        <v>769</v>
      </c>
      <c r="C1802" s="158" t="s">
        <v>1394</v>
      </c>
      <c r="D1802" s="585">
        <v>80295</v>
      </c>
      <c r="E1802" s="585">
        <v>80295</v>
      </c>
      <c r="F1802" s="586">
        <v>0</v>
      </c>
    </row>
    <row r="1803" spans="1:6" x14ac:dyDescent="0.25">
      <c r="A1803" s="583" t="s">
        <v>1007</v>
      </c>
      <c r="B1803" s="158" t="s">
        <v>769</v>
      </c>
      <c r="C1803" s="158" t="s">
        <v>1394</v>
      </c>
      <c r="D1803" s="585">
        <v>80295</v>
      </c>
      <c r="E1803" s="585">
        <v>80295</v>
      </c>
      <c r="F1803" s="586">
        <v>0</v>
      </c>
    </row>
    <row r="1804" spans="1:6" x14ac:dyDescent="0.25">
      <c r="A1804" s="583" t="s">
        <v>1007</v>
      </c>
      <c r="B1804" s="158" t="s">
        <v>769</v>
      </c>
      <c r="C1804" s="158" t="s">
        <v>1394</v>
      </c>
      <c r="D1804" s="585">
        <v>80295</v>
      </c>
      <c r="E1804" s="585">
        <v>80295</v>
      </c>
      <c r="F1804" s="586">
        <v>0</v>
      </c>
    </row>
    <row r="1805" spans="1:6" x14ac:dyDescent="0.25">
      <c r="A1805" s="583" t="s">
        <v>1007</v>
      </c>
      <c r="B1805" s="158" t="s">
        <v>769</v>
      </c>
      <c r="C1805" s="158" t="s">
        <v>1394</v>
      </c>
      <c r="D1805" s="585">
        <v>80295</v>
      </c>
      <c r="E1805" s="585">
        <v>80295</v>
      </c>
      <c r="F1805" s="586">
        <v>0</v>
      </c>
    </row>
    <row r="1806" spans="1:6" x14ac:dyDescent="0.25">
      <c r="A1806" s="583" t="s">
        <v>1007</v>
      </c>
      <c r="B1806" s="158" t="s">
        <v>769</v>
      </c>
      <c r="C1806" s="158" t="s">
        <v>1395</v>
      </c>
      <c r="D1806" s="585">
        <v>100938</v>
      </c>
      <c r="E1806" s="585">
        <v>100938</v>
      </c>
      <c r="F1806" s="586">
        <v>0</v>
      </c>
    </row>
    <row r="1807" spans="1:6" x14ac:dyDescent="0.25">
      <c r="A1807" s="583" t="s">
        <v>1007</v>
      </c>
      <c r="B1807" s="158" t="s">
        <v>769</v>
      </c>
      <c r="C1807" s="158" t="s">
        <v>1396</v>
      </c>
      <c r="D1807" s="585">
        <v>64900</v>
      </c>
      <c r="E1807" s="585">
        <v>64900</v>
      </c>
      <c r="F1807" s="586">
        <v>0</v>
      </c>
    </row>
    <row r="1808" spans="1:6" x14ac:dyDescent="0.25">
      <c r="A1808" s="583" t="s">
        <v>1007</v>
      </c>
      <c r="B1808" s="158" t="s">
        <v>769</v>
      </c>
      <c r="C1808" s="158" t="s">
        <v>1397</v>
      </c>
      <c r="D1808" s="585">
        <v>36720</v>
      </c>
      <c r="E1808" s="585">
        <v>36720</v>
      </c>
      <c r="F1808" s="586">
        <v>0</v>
      </c>
    </row>
    <row r="1809" spans="1:6" x14ac:dyDescent="0.25">
      <c r="A1809" s="583" t="s">
        <v>1007</v>
      </c>
      <c r="B1809" s="158" t="s">
        <v>769</v>
      </c>
      <c r="C1809" s="158" t="s">
        <v>1398</v>
      </c>
      <c r="D1809" s="585">
        <v>69000</v>
      </c>
      <c r="E1809" s="585">
        <v>69000</v>
      </c>
      <c r="F1809" s="586">
        <v>0</v>
      </c>
    </row>
    <row r="1810" spans="1:6" x14ac:dyDescent="0.25">
      <c r="A1810" s="583" t="s">
        <v>1007</v>
      </c>
      <c r="B1810" s="158" t="s">
        <v>769</v>
      </c>
      <c r="C1810" s="158" t="s">
        <v>1399</v>
      </c>
      <c r="D1810" s="585">
        <v>54990</v>
      </c>
      <c r="E1810" s="585">
        <v>54990</v>
      </c>
      <c r="F1810" s="586">
        <v>0</v>
      </c>
    </row>
    <row r="1811" spans="1:6" x14ac:dyDescent="0.25">
      <c r="A1811" s="583" t="s">
        <v>1007</v>
      </c>
      <c r="B1811" s="158" t="s">
        <v>769</v>
      </c>
      <c r="C1811" s="158" t="s">
        <v>1400</v>
      </c>
      <c r="D1811" s="585">
        <v>103950</v>
      </c>
      <c r="E1811" s="585">
        <v>103950</v>
      </c>
      <c r="F1811" s="586">
        <v>0</v>
      </c>
    </row>
    <row r="1812" spans="1:6" x14ac:dyDescent="0.25">
      <c r="A1812" s="583" t="s">
        <v>1007</v>
      </c>
      <c r="B1812" s="158" t="s">
        <v>769</v>
      </c>
      <c r="C1812" s="158" t="s">
        <v>1400</v>
      </c>
      <c r="D1812" s="585">
        <v>103950</v>
      </c>
      <c r="E1812" s="585">
        <v>103950</v>
      </c>
      <c r="F1812" s="586">
        <v>0</v>
      </c>
    </row>
    <row r="1813" spans="1:6" x14ac:dyDescent="0.25">
      <c r="A1813" s="583" t="s">
        <v>1007</v>
      </c>
      <c r="B1813" s="158" t="s">
        <v>769</v>
      </c>
      <c r="C1813" s="158" t="s">
        <v>1401</v>
      </c>
      <c r="D1813" s="585">
        <v>58000</v>
      </c>
      <c r="E1813" s="585">
        <v>58000</v>
      </c>
      <c r="F1813" s="586">
        <v>0</v>
      </c>
    </row>
    <row r="1814" spans="1:6" x14ac:dyDescent="0.25">
      <c r="A1814" s="583" t="s">
        <v>1007</v>
      </c>
      <c r="B1814" s="158" t="s">
        <v>769</v>
      </c>
      <c r="C1814" s="158" t="s">
        <v>1368</v>
      </c>
      <c r="D1814" s="585">
        <v>85040</v>
      </c>
      <c r="E1814" s="585">
        <v>85040</v>
      </c>
      <c r="F1814" s="586">
        <v>0</v>
      </c>
    </row>
    <row r="1815" spans="1:6" x14ac:dyDescent="0.25">
      <c r="A1815" s="583" t="s">
        <v>1007</v>
      </c>
      <c r="B1815" s="158" t="s">
        <v>769</v>
      </c>
      <c r="C1815" s="158" t="s">
        <v>1404</v>
      </c>
      <c r="D1815" s="585">
        <v>35120</v>
      </c>
      <c r="E1815" s="585">
        <v>35120</v>
      </c>
      <c r="F1815" s="586">
        <v>0</v>
      </c>
    </row>
    <row r="1816" spans="1:6" x14ac:dyDescent="0.25">
      <c r="A1816" s="583" t="s">
        <v>1007</v>
      </c>
      <c r="B1816" s="158" t="s">
        <v>769</v>
      </c>
      <c r="C1816" s="158" t="s">
        <v>1405</v>
      </c>
      <c r="D1816" s="585">
        <v>39528</v>
      </c>
      <c r="E1816" s="585">
        <v>39528</v>
      </c>
      <c r="F1816" s="586">
        <v>0</v>
      </c>
    </row>
    <row r="1817" spans="1:6" x14ac:dyDescent="0.25">
      <c r="A1817" s="583" t="s">
        <v>1007</v>
      </c>
      <c r="B1817" s="158" t="s">
        <v>769</v>
      </c>
      <c r="C1817" s="158" t="s">
        <v>1028</v>
      </c>
      <c r="D1817" s="585">
        <v>14063</v>
      </c>
      <c r="E1817" s="585">
        <v>14063</v>
      </c>
      <c r="F1817" s="586">
        <v>0</v>
      </c>
    </row>
    <row r="1818" spans="1:6" x14ac:dyDescent="0.25">
      <c r="A1818" s="583" t="s">
        <v>1007</v>
      </c>
      <c r="B1818" s="158" t="s">
        <v>793</v>
      </c>
      <c r="C1818" s="158" t="s">
        <v>1016</v>
      </c>
      <c r="D1818" s="585">
        <v>8653</v>
      </c>
      <c r="E1818" s="585">
        <v>8653</v>
      </c>
      <c r="F1818" s="586">
        <v>0</v>
      </c>
    </row>
    <row r="1819" spans="1:6" x14ac:dyDescent="0.25">
      <c r="A1819" s="583" t="s">
        <v>1007</v>
      </c>
      <c r="B1819" s="158" t="s">
        <v>793</v>
      </c>
      <c r="C1819" s="158" t="s">
        <v>1016</v>
      </c>
      <c r="D1819" s="585">
        <v>8654</v>
      </c>
      <c r="E1819" s="585">
        <v>8654</v>
      </c>
      <c r="F1819" s="586">
        <v>0</v>
      </c>
    </row>
    <row r="1820" spans="1:6" x14ac:dyDescent="0.25">
      <c r="A1820" s="583" t="s">
        <v>1007</v>
      </c>
      <c r="B1820" s="158" t="s">
        <v>793</v>
      </c>
      <c r="C1820" s="158" t="s">
        <v>1016</v>
      </c>
      <c r="D1820" s="585">
        <v>8654</v>
      </c>
      <c r="E1820" s="585">
        <v>8654</v>
      </c>
      <c r="F1820" s="586">
        <v>0</v>
      </c>
    </row>
    <row r="1821" spans="1:6" x14ac:dyDescent="0.25">
      <c r="A1821" s="583" t="s">
        <v>1007</v>
      </c>
      <c r="B1821" s="158" t="s">
        <v>793</v>
      </c>
      <c r="C1821" s="158" t="s">
        <v>1017</v>
      </c>
      <c r="D1821" s="585">
        <v>2720</v>
      </c>
      <c r="E1821" s="585">
        <v>2720</v>
      </c>
      <c r="F1821" s="586">
        <v>0</v>
      </c>
    </row>
    <row r="1822" spans="1:6" x14ac:dyDescent="0.25">
      <c r="A1822" s="583" t="s">
        <v>1007</v>
      </c>
      <c r="B1822" s="158" t="s">
        <v>793</v>
      </c>
      <c r="C1822" s="158" t="s">
        <v>1017</v>
      </c>
      <c r="D1822" s="585">
        <v>2720</v>
      </c>
      <c r="E1822" s="585">
        <v>2720</v>
      </c>
      <c r="F1822" s="586">
        <v>0</v>
      </c>
    </row>
    <row r="1823" spans="1:6" x14ac:dyDescent="0.25">
      <c r="A1823" s="583" t="s">
        <v>1007</v>
      </c>
      <c r="B1823" s="158" t="s">
        <v>793</v>
      </c>
      <c r="C1823" s="158" t="s">
        <v>1017</v>
      </c>
      <c r="D1823" s="585">
        <v>2720</v>
      </c>
      <c r="E1823" s="585">
        <v>2720</v>
      </c>
      <c r="F1823" s="586">
        <v>0</v>
      </c>
    </row>
    <row r="1824" spans="1:6" x14ac:dyDescent="0.25">
      <c r="A1824" s="583" t="s">
        <v>1007</v>
      </c>
      <c r="B1824" s="158" t="s">
        <v>793</v>
      </c>
      <c r="C1824" s="158" t="s">
        <v>1017</v>
      </c>
      <c r="D1824" s="585">
        <v>2720</v>
      </c>
      <c r="E1824" s="585">
        <v>2720</v>
      </c>
      <c r="F1824" s="586">
        <v>0</v>
      </c>
    </row>
    <row r="1825" spans="1:6" x14ac:dyDescent="0.25">
      <c r="A1825" s="583" t="s">
        <v>1007</v>
      </c>
      <c r="B1825" s="158" t="s">
        <v>793</v>
      </c>
      <c r="C1825" s="158" t="s">
        <v>1017</v>
      </c>
      <c r="D1825" s="585">
        <v>2720</v>
      </c>
      <c r="E1825" s="585">
        <v>2720</v>
      </c>
      <c r="F1825" s="586">
        <v>0</v>
      </c>
    </row>
    <row r="1826" spans="1:6" x14ac:dyDescent="0.25">
      <c r="A1826" s="583" t="s">
        <v>1007</v>
      </c>
      <c r="B1826" s="158" t="s">
        <v>793</v>
      </c>
      <c r="C1826" s="158" t="s">
        <v>1017</v>
      </c>
      <c r="D1826" s="585">
        <v>2720</v>
      </c>
      <c r="E1826" s="585">
        <v>2720</v>
      </c>
      <c r="F1826" s="586">
        <v>0</v>
      </c>
    </row>
    <row r="1827" spans="1:6" x14ac:dyDescent="0.25">
      <c r="A1827" s="583" t="s">
        <v>1007</v>
      </c>
      <c r="B1827" s="158" t="s">
        <v>793</v>
      </c>
      <c r="C1827" s="158" t="s">
        <v>1017</v>
      </c>
      <c r="D1827" s="585">
        <v>2720</v>
      </c>
      <c r="E1827" s="585">
        <v>2720</v>
      </c>
      <c r="F1827" s="586">
        <v>0</v>
      </c>
    </row>
    <row r="1828" spans="1:6" x14ac:dyDescent="0.25">
      <c r="A1828" s="583" t="s">
        <v>1007</v>
      </c>
      <c r="B1828" s="158" t="s">
        <v>793</v>
      </c>
      <c r="C1828" s="158" t="s">
        <v>1017</v>
      </c>
      <c r="D1828" s="585">
        <v>2720</v>
      </c>
      <c r="E1828" s="585">
        <v>2720</v>
      </c>
      <c r="F1828" s="586">
        <v>0</v>
      </c>
    </row>
    <row r="1829" spans="1:6" x14ac:dyDescent="0.25">
      <c r="A1829" s="583" t="s">
        <v>1007</v>
      </c>
      <c r="B1829" s="158" t="s">
        <v>793</v>
      </c>
      <c r="C1829" s="158" t="s">
        <v>1017</v>
      </c>
      <c r="D1829" s="585">
        <v>2720</v>
      </c>
      <c r="E1829" s="585">
        <v>2720</v>
      </c>
      <c r="F1829" s="586">
        <v>0</v>
      </c>
    </row>
    <row r="1830" spans="1:6" x14ac:dyDescent="0.25">
      <c r="A1830" s="583" t="s">
        <v>1007</v>
      </c>
      <c r="B1830" s="158" t="s">
        <v>793</v>
      </c>
      <c r="C1830" s="158" t="s">
        <v>1017</v>
      </c>
      <c r="D1830" s="585">
        <v>2720</v>
      </c>
      <c r="E1830" s="585">
        <v>2720</v>
      </c>
      <c r="F1830" s="586">
        <v>0</v>
      </c>
    </row>
    <row r="1831" spans="1:6" x14ac:dyDescent="0.25">
      <c r="A1831" s="583" t="s">
        <v>1007</v>
      </c>
      <c r="B1831" s="158" t="s">
        <v>793</v>
      </c>
      <c r="C1831" s="158" t="s">
        <v>1021</v>
      </c>
      <c r="D1831" s="585">
        <v>16900</v>
      </c>
      <c r="E1831" s="585">
        <v>16900</v>
      </c>
      <c r="F1831" s="586">
        <v>0</v>
      </c>
    </row>
    <row r="1832" spans="1:6" x14ac:dyDescent="0.25">
      <c r="A1832" s="583" t="s">
        <v>1007</v>
      </c>
      <c r="B1832" s="158" t="s">
        <v>793</v>
      </c>
      <c r="C1832" s="158" t="s">
        <v>1021</v>
      </c>
      <c r="D1832" s="585">
        <v>16900</v>
      </c>
      <c r="E1832" s="585">
        <v>16900</v>
      </c>
      <c r="F1832" s="586">
        <v>0</v>
      </c>
    </row>
    <row r="1833" spans="1:6" x14ac:dyDescent="0.25">
      <c r="A1833" s="583" t="s">
        <v>1007</v>
      </c>
      <c r="B1833" s="158" t="s">
        <v>793</v>
      </c>
      <c r="C1833" s="158" t="s">
        <v>1021</v>
      </c>
      <c r="D1833" s="585">
        <v>16900</v>
      </c>
      <c r="E1833" s="585">
        <v>16900</v>
      </c>
      <c r="F1833" s="586">
        <v>0</v>
      </c>
    </row>
    <row r="1834" spans="1:6" x14ac:dyDescent="0.25">
      <c r="A1834" s="583" t="s">
        <v>1007</v>
      </c>
      <c r="B1834" s="158" t="s">
        <v>793</v>
      </c>
      <c r="C1834" s="158" t="s">
        <v>1021</v>
      </c>
      <c r="D1834" s="585">
        <v>16900</v>
      </c>
      <c r="E1834" s="585">
        <v>16900</v>
      </c>
      <c r="F1834" s="586">
        <v>0</v>
      </c>
    </row>
    <row r="1835" spans="1:6" x14ac:dyDescent="0.25">
      <c r="A1835" s="583" t="s">
        <v>1007</v>
      </c>
      <c r="B1835" s="158" t="s">
        <v>793</v>
      </c>
      <c r="C1835" s="158" t="s">
        <v>1022</v>
      </c>
      <c r="D1835" s="585">
        <v>16900</v>
      </c>
      <c r="E1835" s="585">
        <v>16900</v>
      </c>
      <c r="F1835" s="586">
        <v>0</v>
      </c>
    </row>
    <row r="1836" spans="1:6" x14ac:dyDescent="0.25">
      <c r="A1836" s="583" t="s">
        <v>1007</v>
      </c>
      <c r="B1836" s="158" t="s">
        <v>793</v>
      </c>
      <c r="C1836" s="158" t="s">
        <v>1022</v>
      </c>
      <c r="D1836" s="585">
        <v>16900</v>
      </c>
      <c r="E1836" s="585">
        <v>16900</v>
      </c>
      <c r="F1836" s="586">
        <v>0</v>
      </c>
    </row>
    <row r="1837" spans="1:6" x14ac:dyDescent="0.25">
      <c r="A1837" s="583" t="s">
        <v>1007</v>
      </c>
      <c r="B1837" s="158" t="s">
        <v>793</v>
      </c>
      <c r="C1837" s="158" t="s">
        <v>1029</v>
      </c>
      <c r="D1837" s="585">
        <v>2834</v>
      </c>
      <c r="E1837" s="585">
        <v>2834</v>
      </c>
      <c r="F1837" s="586">
        <v>0</v>
      </c>
    </row>
    <row r="1838" spans="1:6" x14ac:dyDescent="0.25">
      <c r="A1838" s="583" t="s">
        <v>1007</v>
      </c>
      <c r="B1838" s="158" t="s">
        <v>793</v>
      </c>
      <c r="C1838" s="158" t="s">
        <v>1029</v>
      </c>
      <c r="D1838" s="585">
        <v>2835</v>
      </c>
      <c r="E1838" s="585">
        <v>2835</v>
      </c>
      <c r="F1838" s="586">
        <v>0</v>
      </c>
    </row>
    <row r="1839" spans="1:6" x14ac:dyDescent="0.25">
      <c r="A1839" s="583" t="s">
        <v>1007</v>
      </c>
      <c r="B1839" s="158" t="s">
        <v>793</v>
      </c>
      <c r="C1839" s="158" t="s">
        <v>1029</v>
      </c>
      <c r="D1839" s="585">
        <v>2835</v>
      </c>
      <c r="E1839" s="585">
        <v>2835</v>
      </c>
      <c r="F1839" s="586">
        <v>0</v>
      </c>
    </row>
    <row r="1840" spans="1:6" x14ac:dyDescent="0.25">
      <c r="A1840" s="583" t="s">
        <v>1007</v>
      </c>
      <c r="B1840" s="158" t="s">
        <v>793</v>
      </c>
      <c r="C1840" s="158" t="s">
        <v>1029</v>
      </c>
      <c r="D1840" s="585">
        <v>2835</v>
      </c>
      <c r="E1840" s="585">
        <v>2835</v>
      </c>
      <c r="F1840" s="586">
        <v>0</v>
      </c>
    </row>
    <row r="1841" spans="1:6" x14ac:dyDescent="0.25">
      <c r="A1841" s="583" t="s">
        <v>1007</v>
      </c>
      <c r="B1841" s="158" t="s">
        <v>793</v>
      </c>
      <c r="C1841" s="158" t="s">
        <v>1030</v>
      </c>
      <c r="D1841" s="585">
        <v>50394</v>
      </c>
      <c r="E1841" s="585">
        <v>50394</v>
      </c>
      <c r="F1841" s="586">
        <v>0</v>
      </c>
    </row>
    <row r="1842" spans="1:6" x14ac:dyDescent="0.25">
      <c r="A1842" s="583" t="s">
        <v>1007</v>
      </c>
      <c r="B1842" s="158" t="s">
        <v>793</v>
      </c>
      <c r="C1842" s="158" t="s">
        <v>1031</v>
      </c>
      <c r="D1842" s="585">
        <v>1489</v>
      </c>
      <c r="E1842" s="585">
        <v>1489</v>
      </c>
      <c r="F1842" s="586">
        <v>0</v>
      </c>
    </row>
    <row r="1843" spans="1:6" x14ac:dyDescent="0.25">
      <c r="A1843" s="583" t="s">
        <v>1007</v>
      </c>
      <c r="B1843" s="158" t="s">
        <v>793</v>
      </c>
      <c r="C1843" s="158" t="s">
        <v>1031</v>
      </c>
      <c r="D1843" s="585">
        <v>1488</v>
      </c>
      <c r="E1843" s="585">
        <v>1488</v>
      </c>
      <c r="F1843" s="586">
        <v>0</v>
      </c>
    </row>
    <row r="1844" spans="1:6" x14ac:dyDescent="0.25">
      <c r="A1844" s="583" t="s">
        <v>1007</v>
      </c>
      <c r="B1844" s="158" t="s">
        <v>793</v>
      </c>
      <c r="C1844" s="158" t="s">
        <v>1031</v>
      </c>
      <c r="D1844" s="585">
        <v>1488</v>
      </c>
      <c r="E1844" s="585">
        <v>1488</v>
      </c>
      <c r="F1844" s="586">
        <v>0</v>
      </c>
    </row>
    <row r="1845" spans="1:6" x14ac:dyDescent="0.25">
      <c r="A1845" s="583" t="s">
        <v>1007</v>
      </c>
      <c r="B1845" s="158" t="s">
        <v>793</v>
      </c>
      <c r="C1845" s="158" t="s">
        <v>1031</v>
      </c>
      <c r="D1845" s="585">
        <v>1488</v>
      </c>
      <c r="E1845" s="585">
        <v>1488</v>
      </c>
      <c r="F1845" s="586">
        <v>0</v>
      </c>
    </row>
    <row r="1846" spans="1:6" x14ac:dyDescent="0.25">
      <c r="A1846" s="583" t="s">
        <v>1007</v>
      </c>
      <c r="B1846" s="158" t="s">
        <v>793</v>
      </c>
      <c r="C1846" s="158" t="s">
        <v>1044</v>
      </c>
      <c r="D1846" s="585">
        <v>33672</v>
      </c>
      <c r="E1846" s="585">
        <v>33672</v>
      </c>
      <c r="F1846" s="586">
        <v>0</v>
      </c>
    </row>
    <row r="1847" spans="1:6" x14ac:dyDescent="0.25">
      <c r="A1847" s="583" t="s">
        <v>1007</v>
      </c>
      <c r="B1847" s="158" t="s">
        <v>793</v>
      </c>
      <c r="C1847" s="158" t="s">
        <v>1044</v>
      </c>
      <c r="D1847" s="585">
        <v>33672</v>
      </c>
      <c r="E1847" s="585">
        <v>33672</v>
      </c>
      <c r="F1847" s="586">
        <v>0</v>
      </c>
    </row>
    <row r="1848" spans="1:6" x14ac:dyDescent="0.25">
      <c r="A1848" s="583" t="s">
        <v>1007</v>
      </c>
      <c r="B1848" s="158" t="s">
        <v>793</v>
      </c>
      <c r="C1848" s="158" t="s">
        <v>1044</v>
      </c>
      <c r="D1848" s="585">
        <v>33672</v>
      </c>
      <c r="E1848" s="585">
        <v>33672</v>
      </c>
      <c r="F1848" s="586">
        <v>0</v>
      </c>
    </row>
    <row r="1849" spans="1:6" x14ac:dyDescent="0.25">
      <c r="A1849" s="583" t="s">
        <v>1007</v>
      </c>
      <c r="B1849" s="158" t="s">
        <v>793</v>
      </c>
      <c r="C1849" s="158" t="s">
        <v>1044</v>
      </c>
      <c r="D1849" s="585">
        <v>33672</v>
      </c>
      <c r="E1849" s="585">
        <v>33672</v>
      </c>
      <c r="F1849" s="586">
        <v>0</v>
      </c>
    </row>
    <row r="1850" spans="1:6" x14ac:dyDescent="0.25">
      <c r="A1850" s="583" t="s">
        <v>1007</v>
      </c>
      <c r="B1850" s="158" t="s">
        <v>793</v>
      </c>
      <c r="C1850" s="158" t="s">
        <v>1045</v>
      </c>
      <c r="D1850" s="585">
        <v>36605</v>
      </c>
      <c r="E1850" s="585">
        <v>36605</v>
      </c>
      <c r="F1850" s="586">
        <v>0</v>
      </c>
    </row>
    <row r="1851" spans="1:6" x14ac:dyDescent="0.25">
      <c r="A1851" s="583" t="s">
        <v>1007</v>
      </c>
      <c r="B1851" s="158" t="s">
        <v>793</v>
      </c>
      <c r="C1851" s="158" t="s">
        <v>1045</v>
      </c>
      <c r="D1851" s="585">
        <v>36605</v>
      </c>
      <c r="E1851" s="585">
        <v>36605</v>
      </c>
      <c r="F1851" s="586">
        <v>0</v>
      </c>
    </row>
    <row r="1852" spans="1:6" x14ac:dyDescent="0.25">
      <c r="A1852" s="583" t="s">
        <v>1007</v>
      </c>
      <c r="B1852" s="158" t="s">
        <v>793</v>
      </c>
      <c r="C1852" s="158" t="s">
        <v>1045</v>
      </c>
      <c r="D1852" s="585">
        <v>36605</v>
      </c>
      <c r="E1852" s="585">
        <v>36605</v>
      </c>
      <c r="F1852" s="586">
        <v>0</v>
      </c>
    </row>
    <row r="1853" spans="1:6" x14ac:dyDescent="0.25">
      <c r="A1853" s="583" t="s">
        <v>1007</v>
      </c>
      <c r="B1853" s="158" t="s">
        <v>793</v>
      </c>
      <c r="C1853" s="158" t="s">
        <v>1045</v>
      </c>
      <c r="D1853" s="585">
        <v>36605</v>
      </c>
      <c r="E1853" s="585">
        <v>36605</v>
      </c>
      <c r="F1853" s="586">
        <v>0</v>
      </c>
    </row>
    <row r="1854" spans="1:6" x14ac:dyDescent="0.25">
      <c r="A1854" s="583" t="s">
        <v>1007</v>
      </c>
      <c r="B1854" s="158" t="s">
        <v>793</v>
      </c>
      <c r="C1854" s="158" t="s">
        <v>1045</v>
      </c>
      <c r="D1854" s="585">
        <v>36605</v>
      </c>
      <c r="E1854" s="585">
        <v>36605</v>
      </c>
      <c r="F1854" s="586">
        <v>0</v>
      </c>
    </row>
    <row r="1855" spans="1:6" x14ac:dyDescent="0.25">
      <c r="A1855" s="583" t="s">
        <v>1007</v>
      </c>
      <c r="B1855" s="158" t="s">
        <v>793</v>
      </c>
      <c r="C1855" s="158" t="s">
        <v>1045</v>
      </c>
      <c r="D1855" s="585">
        <v>36605</v>
      </c>
      <c r="E1855" s="585">
        <v>36605</v>
      </c>
      <c r="F1855" s="586">
        <v>0</v>
      </c>
    </row>
    <row r="1856" spans="1:6" x14ac:dyDescent="0.25">
      <c r="A1856" s="583" t="s">
        <v>1007</v>
      </c>
      <c r="B1856" s="158" t="s">
        <v>793</v>
      </c>
      <c r="C1856" s="158" t="s">
        <v>1046</v>
      </c>
      <c r="D1856" s="585">
        <v>27630</v>
      </c>
      <c r="E1856" s="585">
        <v>27630</v>
      </c>
      <c r="F1856" s="586">
        <v>0</v>
      </c>
    </row>
    <row r="1857" spans="1:6" x14ac:dyDescent="0.25">
      <c r="A1857" s="583" t="s">
        <v>1007</v>
      </c>
      <c r="B1857" s="158" t="s">
        <v>793</v>
      </c>
      <c r="C1857" s="158" t="s">
        <v>1046</v>
      </c>
      <c r="D1857" s="585">
        <v>27630</v>
      </c>
      <c r="E1857" s="585">
        <v>27630</v>
      </c>
      <c r="F1857" s="586">
        <v>0</v>
      </c>
    </row>
    <row r="1858" spans="1:6" x14ac:dyDescent="0.25">
      <c r="A1858" s="583" t="s">
        <v>1007</v>
      </c>
      <c r="B1858" s="158" t="s">
        <v>793</v>
      </c>
      <c r="C1858" s="158" t="s">
        <v>1047</v>
      </c>
      <c r="D1858" s="585">
        <v>12917</v>
      </c>
      <c r="E1858" s="585">
        <v>12917</v>
      </c>
      <c r="F1858" s="586">
        <v>0</v>
      </c>
    </row>
    <row r="1859" spans="1:6" x14ac:dyDescent="0.25">
      <c r="A1859" s="583" t="s">
        <v>1007</v>
      </c>
      <c r="B1859" s="158" t="s">
        <v>793</v>
      </c>
      <c r="C1859" s="158" t="s">
        <v>1047</v>
      </c>
      <c r="D1859" s="585">
        <v>12917</v>
      </c>
      <c r="E1859" s="585">
        <v>12917</v>
      </c>
      <c r="F1859" s="586">
        <v>0</v>
      </c>
    </row>
    <row r="1860" spans="1:6" x14ac:dyDescent="0.25">
      <c r="A1860" s="583" t="s">
        <v>1007</v>
      </c>
      <c r="B1860" s="158" t="s">
        <v>793</v>
      </c>
      <c r="C1860" s="158" t="s">
        <v>1047</v>
      </c>
      <c r="D1860" s="585">
        <v>12917</v>
      </c>
      <c r="E1860" s="585">
        <v>12917</v>
      </c>
      <c r="F1860" s="586">
        <v>0</v>
      </c>
    </row>
    <row r="1861" spans="1:6" x14ac:dyDescent="0.25">
      <c r="A1861" s="583" t="s">
        <v>1007</v>
      </c>
      <c r="B1861" s="158" t="s">
        <v>793</v>
      </c>
      <c r="C1861" s="158" t="s">
        <v>1047</v>
      </c>
      <c r="D1861" s="585">
        <v>12917</v>
      </c>
      <c r="E1861" s="585">
        <v>12917</v>
      </c>
      <c r="F1861" s="586">
        <v>0</v>
      </c>
    </row>
    <row r="1862" spans="1:6" x14ac:dyDescent="0.25">
      <c r="A1862" s="583" t="s">
        <v>1007</v>
      </c>
      <c r="B1862" s="158" t="s">
        <v>793</v>
      </c>
      <c r="C1862" s="158" t="s">
        <v>1047</v>
      </c>
      <c r="D1862" s="585">
        <v>12917</v>
      </c>
      <c r="E1862" s="585">
        <v>12917</v>
      </c>
      <c r="F1862" s="586">
        <v>0</v>
      </c>
    </row>
    <row r="1863" spans="1:6" x14ac:dyDescent="0.25">
      <c r="A1863" s="583" t="s">
        <v>1007</v>
      </c>
      <c r="B1863" s="158" t="s">
        <v>793</v>
      </c>
      <c r="C1863" s="158" t="s">
        <v>1047</v>
      </c>
      <c r="D1863" s="585">
        <v>12917</v>
      </c>
      <c r="E1863" s="585">
        <v>12917</v>
      </c>
      <c r="F1863" s="586">
        <v>0</v>
      </c>
    </row>
    <row r="1864" spans="1:6" x14ac:dyDescent="0.25">
      <c r="A1864" s="583" t="s">
        <v>1007</v>
      </c>
      <c r="B1864" s="158" t="s">
        <v>793</v>
      </c>
      <c r="C1864" s="158" t="s">
        <v>1047</v>
      </c>
      <c r="D1864" s="585">
        <v>12917</v>
      </c>
      <c r="E1864" s="585">
        <v>12917</v>
      </c>
      <c r="F1864" s="586">
        <v>0</v>
      </c>
    </row>
    <row r="1865" spans="1:6" x14ac:dyDescent="0.25">
      <c r="A1865" s="583" t="s">
        <v>1007</v>
      </c>
      <c r="B1865" s="158" t="s">
        <v>793</v>
      </c>
      <c r="C1865" s="158" t="s">
        <v>1047</v>
      </c>
      <c r="D1865" s="585">
        <v>12917</v>
      </c>
      <c r="E1865" s="585">
        <v>12917</v>
      </c>
      <c r="F1865" s="586">
        <v>0</v>
      </c>
    </row>
    <row r="1866" spans="1:6" x14ac:dyDescent="0.25">
      <c r="A1866" s="583" t="s">
        <v>1007</v>
      </c>
      <c r="B1866" s="158" t="s">
        <v>793</v>
      </c>
      <c r="C1866" s="158" t="s">
        <v>1047</v>
      </c>
      <c r="D1866" s="585">
        <v>12917</v>
      </c>
      <c r="E1866" s="585">
        <v>12917</v>
      </c>
      <c r="F1866" s="586">
        <v>0</v>
      </c>
    </row>
    <row r="1867" spans="1:6" x14ac:dyDescent="0.25">
      <c r="A1867" s="583" t="s">
        <v>1007</v>
      </c>
      <c r="B1867" s="158" t="s">
        <v>793</v>
      </c>
      <c r="C1867" s="158" t="s">
        <v>1047</v>
      </c>
      <c r="D1867" s="585">
        <v>12917</v>
      </c>
      <c r="E1867" s="585">
        <v>12917</v>
      </c>
      <c r="F1867" s="586">
        <v>0</v>
      </c>
    </row>
    <row r="1868" spans="1:6" x14ac:dyDescent="0.25">
      <c r="A1868" s="583" t="s">
        <v>1007</v>
      </c>
      <c r="B1868" s="158" t="s">
        <v>793</v>
      </c>
      <c r="C1868" s="158" t="s">
        <v>1047</v>
      </c>
      <c r="D1868" s="585">
        <v>12917</v>
      </c>
      <c r="E1868" s="585">
        <v>12917</v>
      </c>
      <c r="F1868" s="586">
        <v>0</v>
      </c>
    </row>
    <row r="1869" spans="1:6" x14ac:dyDescent="0.25">
      <c r="A1869" s="583" t="s">
        <v>1007</v>
      </c>
      <c r="B1869" s="158" t="s">
        <v>793</v>
      </c>
      <c r="C1869" s="158" t="s">
        <v>1047</v>
      </c>
      <c r="D1869" s="585">
        <v>12917</v>
      </c>
      <c r="E1869" s="585">
        <v>12917</v>
      </c>
      <c r="F1869" s="586">
        <v>0</v>
      </c>
    </row>
    <row r="1870" spans="1:6" x14ac:dyDescent="0.25">
      <c r="A1870" s="583" t="s">
        <v>1007</v>
      </c>
      <c r="B1870" s="158" t="s">
        <v>793</v>
      </c>
      <c r="C1870" s="158" t="s">
        <v>1047</v>
      </c>
      <c r="D1870" s="585">
        <v>12917</v>
      </c>
      <c r="E1870" s="585">
        <v>12917</v>
      </c>
      <c r="F1870" s="586">
        <v>0</v>
      </c>
    </row>
    <row r="1871" spans="1:6" x14ac:dyDescent="0.25">
      <c r="A1871" s="583" t="s">
        <v>1007</v>
      </c>
      <c r="B1871" s="158" t="s">
        <v>793</v>
      </c>
      <c r="C1871" s="158" t="s">
        <v>1047</v>
      </c>
      <c r="D1871" s="585">
        <v>12917</v>
      </c>
      <c r="E1871" s="585">
        <v>12917</v>
      </c>
      <c r="F1871" s="586">
        <v>0</v>
      </c>
    </row>
    <row r="1872" spans="1:6" x14ac:dyDescent="0.25">
      <c r="A1872" s="583" t="s">
        <v>1007</v>
      </c>
      <c r="B1872" s="158" t="s">
        <v>793</v>
      </c>
      <c r="C1872" s="158" t="s">
        <v>1047</v>
      </c>
      <c r="D1872" s="585">
        <v>12917</v>
      </c>
      <c r="E1872" s="585">
        <v>12917</v>
      </c>
      <c r="F1872" s="586">
        <v>0</v>
      </c>
    </row>
    <row r="1873" spans="1:6" x14ac:dyDescent="0.25">
      <c r="A1873" s="583" t="s">
        <v>1007</v>
      </c>
      <c r="B1873" s="158" t="s">
        <v>793</v>
      </c>
      <c r="C1873" s="158" t="s">
        <v>1047</v>
      </c>
      <c r="D1873" s="585">
        <v>12917</v>
      </c>
      <c r="E1873" s="585">
        <v>12917</v>
      </c>
      <c r="F1873" s="586">
        <v>0</v>
      </c>
    </row>
    <row r="1874" spans="1:6" x14ac:dyDescent="0.25">
      <c r="A1874" s="583" t="s">
        <v>1007</v>
      </c>
      <c r="B1874" s="158" t="s">
        <v>793</v>
      </c>
      <c r="C1874" s="158" t="s">
        <v>1047</v>
      </c>
      <c r="D1874" s="585">
        <v>12917</v>
      </c>
      <c r="E1874" s="585">
        <v>12917</v>
      </c>
      <c r="F1874" s="586">
        <v>0</v>
      </c>
    </row>
    <row r="1875" spans="1:6" x14ac:dyDescent="0.25">
      <c r="A1875" s="583" t="s">
        <v>1007</v>
      </c>
      <c r="B1875" s="158" t="s">
        <v>793</v>
      </c>
      <c r="C1875" s="158" t="s">
        <v>1047</v>
      </c>
      <c r="D1875" s="585">
        <v>12917</v>
      </c>
      <c r="E1875" s="585">
        <v>12917</v>
      </c>
      <c r="F1875" s="586">
        <v>0</v>
      </c>
    </row>
    <row r="1876" spans="1:6" x14ac:dyDescent="0.25">
      <c r="A1876" s="583" t="s">
        <v>1007</v>
      </c>
      <c r="B1876" s="158" t="s">
        <v>793</v>
      </c>
      <c r="C1876" s="158" t="s">
        <v>1047</v>
      </c>
      <c r="D1876" s="585">
        <v>12917</v>
      </c>
      <c r="E1876" s="585">
        <v>12917</v>
      </c>
      <c r="F1876" s="586">
        <v>0</v>
      </c>
    </row>
    <row r="1877" spans="1:6" x14ac:dyDescent="0.25">
      <c r="A1877" s="583" t="s">
        <v>1007</v>
      </c>
      <c r="B1877" s="158" t="s">
        <v>793</v>
      </c>
      <c r="C1877" s="158" t="s">
        <v>1047</v>
      </c>
      <c r="D1877" s="585">
        <v>12917</v>
      </c>
      <c r="E1877" s="585">
        <v>12917</v>
      </c>
      <c r="F1877" s="586">
        <v>0</v>
      </c>
    </row>
    <row r="1878" spans="1:6" x14ac:dyDescent="0.25">
      <c r="A1878" s="583" t="s">
        <v>1007</v>
      </c>
      <c r="B1878" s="158" t="s">
        <v>793</v>
      </c>
      <c r="C1878" s="158" t="s">
        <v>1047</v>
      </c>
      <c r="D1878" s="585">
        <v>12917</v>
      </c>
      <c r="E1878" s="585">
        <v>12917</v>
      </c>
      <c r="F1878" s="586">
        <v>0</v>
      </c>
    </row>
    <row r="1879" spans="1:6" x14ac:dyDescent="0.25">
      <c r="A1879" s="583" t="s">
        <v>1007</v>
      </c>
      <c r="B1879" s="158" t="s">
        <v>793</v>
      </c>
      <c r="C1879" s="158" t="s">
        <v>1047</v>
      </c>
      <c r="D1879" s="585">
        <v>12917</v>
      </c>
      <c r="E1879" s="585">
        <v>12917</v>
      </c>
      <c r="F1879" s="586">
        <v>0</v>
      </c>
    </row>
    <row r="1880" spans="1:6" x14ac:dyDescent="0.25">
      <c r="A1880" s="583" t="s">
        <v>1007</v>
      </c>
      <c r="B1880" s="158" t="s">
        <v>793</v>
      </c>
      <c r="C1880" s="158" t="s">
        <v>1047</v>
      </c>
      <c r="D1880" s="585">
        <v>12917</v>
      </c>
      <c r="E1880" s="585">
        <v>12917</v>
      </c>
      <c r="F1880" s="586">
        <v>0</v>
      </c>
    </row>
    <row r="1881" spans="1:6" x14ac:dyDescent="0.25">
      <c r="A1881" s="583" t="s">
        <v>1007</v>
      </c>
      <c r="B1881" s="158" t="s">
        <v>793</v>
      </c>
      <c r="C1881" s="158" t="s">
        <v>1047</v>
      </c>
      <c r="D1881" s="585">
        <v>12917</v>
      </c>
      <c r="E1881" s="585">
        <v>12917</v>
      </c>
      <c r="F1881" s="586">
        <v>0</v>
      </c>
    </row>
    <row r="1882" spans="1:6" x14ac:dyDescent="0.25">
      <c r="A1882" s="583" t="s">
        <v>1007</v>
      </c>
      <c r="B1882" s="158" t="s">
        <v>793</v>
      </c>
      <c r="C1882" s="158" t="s">
        <v>1047</v>
      </c>
      <c r="D1882" s="585">
        <v>12917</v>
      </c>
      <c r="E1882" s="585">
        <v>12917</v>
      </c>
      <c r="F1882" s="586">
        <v>0</v>
      </c>
    </row>
    <row r="1883" spans="1:6" x14ac:dyDescent="0.25">
      <c r="A1883" s="583" t="s">
        <v>1007</v>
      </c>
      <c r="B1883" s="158" t="s">
        <v>793</v>
      </c>
      <c r="C1883" s="158" t="s">
        <v>1049</v>
      </c>
      <c r="D1883" s="585">
        <v>7800</v>
      </c>
      <c r="E1883" s="585">
        <v>7800</v>
      </c>
      <c r="F1883" s="586">
        <v>0</v>
      </c>
    </row>
    <row r="1884" spans="1:6" x14ac:dyDescent="0.25">
      <c r="A1884" s="583" t="s">
        <v>1007</v>
      </c>
      <c r="B1884" s="158" t="s">
        <v>793</v>
      </c>
      <c r="C1884" s="158" t="s">
        <v>1049</v>
      </c>
      <c r="D1884" s="585">
        <v>7800</v>
      </c>
      <c r="E1884" s="585">
        <v>7800</v>
      </c>
      <c r="F1884" s="586">
        <v>0</v>
      </c>
    </row>
    <row r="1885" spans="1:6" x14ac:dyDescent="0.25">
      <c r="A1885" s="583" t="s">
        <v>1007</v>
      </c>
      <c r="B1885" s="158" t="s">
        <v>793</v>
      </c>
      <c r="C1885" s="158" t="s">
        <v>1049</v>
      </c>
      <c r="D1885" s="585">
        <v>7800</v>
      </c>
      <c r="E1885" s="585">
        <v>7800</v>
      </c>
      <c r="F1885" s="586">
        <v>0</v>
      </c>
    </row>
    <row r="1886" spans="1:6" x14ac:dyDescent="0.25">
      <c r="A1886" s="583" t="s">
        <v>1007</v>
      </c>
      <c r="B1886" s="158" t="s">
        <v>793</v>
      </c>
      <c r="C1886" s="158" t="s">
        <v>1049</v>
      </c>
      <c r="D1886" s="585">
        <v>7800</v>
      </c>
      <c r="E1886" s="585">
        <v>7800</v>
      </c>
      <c r="F1886" s="586">
        <v>0</v>
      </c>
    </row>
    <row r="1887" spans="1:6" x14ac:dyDescent="0.25">
      <c r="A1887" s="583" t="s">
        <v>1007</v>
      </c>
      <c r="B1887" s="158" t="s">
        <v>793</v>
      </c>
      <c r="C1887" s="158" t="s">
        <v>1049</v>
      </c>
      <c r="D1887" s="585">
        <v>7800</v>
      </c>
      <c r="E1887" s="585">
        <v>7800</v>
      </c>
      <c r="F1887" s="586">
        <v>0</v>
      </c>
    </row>
    <row r="1888" spans="1:6" x14ac:dyDescent="0.25">
      <c r="A1888" s="583" t="s">
        <v>1007</v>
      </c>
      <c r="B1888" s="158" t="s">
        <v>793</v>
      </c>
      <c r="C1888" s="158" t="s">
        <v>1049</v>
      </c>
      <c r="D1888" s="585">
        <v>7800</v>
      </c>
      <c r="E1888" s="585">
        <v>7800</v>
      </c>
      <c r="F1888" s="586">
        <v>0</v>
      </c>
    </row>
    <row r="1889" spans="1:6" x14ac:dyDescent="0.25">
      <c r="A1889" s="583" t="s">
        <v>1007</v>
      </c>
      <c r="B1889" s="158" t="s">
        <v>793</v>
      </c>
      <c r="C1889" s="158" t="s">
        <v>1049</v>
      </c>
      <c r="D1889" s="585">
        <v>7800</v>
      </c>
      <c r="E1889" s="585">
        <v>7800</v>
      </c>
      <c r="F1889" s="586">
        <v>0</v>
      </c>
    </row>
    <row r="1890" spans="1:6" x14ac:dyDescent="0.25">
      <c r="A1890" s="583" t="s">
        <v>1007</v>
      </c>
      <c r="B1890" s="158" t="s">
        <v>793</v>
      </c>
      <c r="C1890" s="158" t="s">
        <v>1049</v>
      </c>
      <c r="D1890" s="585">
        <v>7800</v>
      </c>
      <c r="E1890" s="585">
        <v>7800</v>
      </c>
      <c r="F1890" s="586">
        <v>0</v>
      </c>
    </row>
    <row r="1891" spans="1:6" x14ac:dyDescent="0.25">
      <c r="A1891" s="583" t="s">
        <v>1007</v>
      </c>
      <c r="B1891" s="158" t="s">
        <v>793</v>
      </c>
      <c r="C1891" s="158" t="s">
        <v>1049</v>
      </c>
      <c r="D1891" s="585">
        <v>7800</v>
      </c>
      <c r="E1891" s="585">
        <v>7800</v>
      </c>
      <c r="F1891" s="586">
        <v>0</v>
      </c>
    </row>
    <row r="1892" spans="1:6" x14ac:dyDescent="0.25">
      <c r="A1892" s="583" t="s">
        <v>1007</v>
      </c>
      <c r="B1892" s="158" t="s">
        <v>793</v>
      </c>
      <c r="C1892" s="158" t="s">
        <v>1049</v>
      </c>
      <c r="D1892" s="585">
        <v>7800</v>
      </c>
      <c r="E1892" s="585">
        <v>7800</v>
      </c>
      <c r="F1892" s="586">
        <v>0</v>
      </c>
    </row>
    <row r="1893" spans="1:6" x14ac:dyDescent="0.25">
      <c r="A1893" s="583" t="s">
        <v>1007</v>
      </c>
      <c r="B1893" s="158" t="s">
        <v>793</v>
      </c>
      <c r="C1893" s="158" t="s">
        <v>1049</v>
      </c>
      <c r="D1893" s="585">
        <v>7800</v>
      </c>
      <c r="E1893" s="585">
        <v>7800</v>
      </c>
      <c r="F1893" s="586">
        <v>0</v>
      </c>
    </row>
    <row r="1894" spans="1:6" x14ac:dyDescent="0.25">
      <c r="A1894" s="583" t="s">
        <v>1007</v>
      </c>
      <c r="B1894" s="158" t="s">
        <v>793</v>
      </c>
      <c r="C1894" s="158" t="s">
        <v>1049</v>
      </c>
      <c r="D1894" s="585">
        <v>7800</v>
      </c>
      <c r="E1894" s="585">
        <v>7800</v>
      </c>
      <c r="F1894" s="586">
        <v>0</v>
      </c>
    </row>
    <row r="1895" spans="1:6" x14ac:dyDescent="0.25">
      <c r="A1895" s="583" t="s">
        <v>1007</v>
      </c>
      <c r="B1895" s="158" t="s">
        <v>793</v>
      </c>
      <c r="C1895" s="158" t="s">
        <v>1049</v>
      </c>
      <c r="D1895" s="585">
        <v>7800</v>
      </c>
      <c r="E1895" s="585">
        <v>7800</v>
      </c>
      <c r="F1895" s="586">
        <v>0</v>
      </c>
    </row>
    <row r="1896" spans="1:6" x14ac:dyDescent="0.25">
      <c r="A1896" s="583" t="s">
        <v>1007</v>
      </c>
      <c r="B1896" s="158" t="s">
        <v>793</v>
      </c>
      <c r="C1896" s="158" t="s">
        <v>1049</v>
      </c>
      <c r="D1896" s="585">
        <v>7800</v>
      </c>
      <c r="E1896" s="585">
        <v>7800</v>
      </c>
      <c r="F1896" s="586">
        <v>0</v>
      </c>
    </row>
    <row r="1897" spans="1:6" x14ac:dyDescent="0.25">
      <c r="A1897" s="583" t="s">
        <v>1007</v>
      </c>
      <c r="B1897" s="158" t="s">
        <v>793</v>
      </c>
      <c r="C1897" s="158" t="s">
        <v>1049</v>
      </c>
      <c r="D1897" s="585">
        <v>7800</v>
      </c>
      <c r="E1897" s="585">
        <v>7800</v>
      </c>
      <c r="F1897" s="586">
        <v>0</v>
      </c>
    </row>
    <row r="1898" spans="1:6" x14ac:dyDescent="0.25">
      <c r="A1898" s="583" t="s">
        <v>1007</v>
      </c>
      <c r="B1898" s="158" t="s">
        <v>793</v>
      </c>
      <c r="C1898" s="158" t="s">
        <v>1049</v>
      </c>
      <c r="D1898" s="585">
        <v>7800</v>
      </c>
      <c r="E1898" s="585">
        <v>7800</v>
      </c>
      <c r="F1898" s="586">
        <v>0</v>
      </c>
    </row>
    <row r="1899" spans="1:6" x14ac:dyDescent="0.25">
      <c r="A1899" s="583" t="s">
        <v>1007</v>
      </c>
      <c r="B1899" s="158" t="s">
        <v>793</v>
      </c>
      <c r="C1899" s="158" t="s">
        <v>1049</v>
      </c>
      <c r="D1899" s="585">
        <v>7800</v>
      </c>
      <c r="E1899" s="585">
        <v>7800</v>
      </c>
      <c r="F1899" s="586">
        <v>0</v>
      </c>
    </row>
    <row r="1900" spans="1:6" x14ac:dyDescent="0.25">
      <c r="A1900" s="583" t="s">
        <v>1007</v>
      </c>
      <c r="B1900" s="158" t="s">
        <v>793</v>
      </c>
      <c r="C1900" s="158" t="s">
        <v>1049</v>
      </c>
      <c r="D1900" s="585">
        <v>7800</v>
      </c>
      <c r="E1900" s="585">
        <v>7800</v>
      </c>
      <c r="F1900" s="586">
        <v>0</v>
      </c>
    </row>
    <row r="1901" spans="1:6" x14ac:dyDescent="0.25">
      <c r="A1901" s="583" t="s">
        <v>1007</v>
      </c>
      <c r="B1901" s="158" t="s">
        <v>793</v>
      </c>
      <c r="C1901" s="158" t="s">
        <v>1049</v>
      </c>
      <c r="D1901" s="585">
        <v>7800</v>
      </c>
      <c r="E1901" s="585">
        <v>7800</v>
      </c>
      <c r="F1901" s="586">
        <v>0</v>
      </c>
    </row>
    <row r="1902" spans="1:6" x14ac:dyDescent="0.25">
      <c r="A1902" s="583" t="s">
        <v>1007</v>
      </c>
      <c r="B1902" s="158" t="s">
        <v>793</v>
      </c>
      <c r="C1902" s="158" t="s">
        <v>1049</v>
      </c>
      <c r="D1902" s="585">
        <v>7800</v>
      </c>
      <c r="E1902" s="585">
        <v>7800</v>
      </c>
      <c r="F1902" s="586">
        <v>0</v>
      </c>
    </row>
    <row r="1903" spans="1:6" x14ac:dyDescent="0.25">
      <c r="A1903" s="583" t="s">
        <v>1007</v>
      </c>
      <c r="B1903" s="158" t="s">
        <v>793</v>
      </c>
      <c r="C1903" s="158" t="s">
        <v>1049</v>
      </c>
      <c r="D1903" s="585">
        <v>7800</v>
      </c>
      <c r="E1903" s="585">
        <v>7800</v>
      </c>
      <c r="F1903" s="586">
        <v>0</v>
      </c>
    </row>
    <row r="1904" spans="1:6" x14ac:dyDescent="0.25">
      <c r="A1904" s="583" t="s">
        <v>1007</v>
      </c>
      <c r="B1904" s="158" t="s">
        <v>793</v>
      </c>
      <c r="C1904" s="158" t="s">
        <v>1049</v>
      </c>
      <c r="D1904" s="585">
        <v>7800</v>
      </c>
      <c r="E1904" s="585">
        <v>7800</v>
      </c>
      <c r="F1904" s="586">
        <v>0</v>
      </c>
    </row>
    <row r="1905" spans="1:6" x14ac:dyDescent="0.25">
      <c r="A1905" s="583" t="s">
        <v>1007</v>
      </c>
      <c r="B1905" s="158" t="s">
        <v>793</v>
      </c>
      <c r="C1905" s="158" t="s">
        <v>1049</v>
      </c>
      <c r="D1905" s="585">
        <v>7800</v>
      </c>
      <c r="E1905" s="585">
        <v>7800</v>
      </c>
      <c r="F1905" s="586">
        <v>0</v>
      </c>
    </row>
    <row r="1906" spans="1:6" x14ac:dyDescent="0.25">
      <c r="A1906" s="583" t="s">
        <v>1007</v>
      </c>
      <c r="B1906" s="158" t="s">
        <v>793</v>
      </c>
      <c r="C1906" s="158" t="s">
        <v>1049</v>
      </c>
      <c r="D1906" s="585">
        <v>7800</v>
      </c>
      <c r="E1906" s="585">
        <v>7800</v>
      </c>
      <c r="F1906" s="586">
        <v>0</v>
      </c>
    </row>
    <row r="1907" spans="1:6" x14ac:dyDescent="0.25">
      <c r="A1907" s="583" t="s">
        <v>1007</v>
      </c>
      <c r="B1907" s="158" t="s">
        <v>793</v>
      </c>
      <c r="C1907" s="158" t="s">
        <v>1049</v>
      </c>
      <c r="D1907" s="585">
        <v>7800</v>
      </c>
      <c r="E1907" s="585">
        <v>7800</v>
      </c>
      <c r="F1907" s="586">
        <v>0</v>
      </c>
    </row>
    <row r="1908" spans="1:6" x14ac:dyDescent="0.25">
      <c r="A1908" s="583" t="s">
        <v>1007</v>
      </c>
      <c r="B1908" s="158" t="s">
        <v>793</v>
      </c>
      <c r="C1908" s="158" t="s">
        <v>1049</v>
      </c>
      <c r="D1908" s="585">
        <v>7800</v>
      </c>
      <c r="E1908" s="585">
        <v>7800</v>
      </c>
      <c r="F1908" s="586">
        <v>0</v>
      </c>
    </row>
    <row r="1909" spans="1:6" x14ac:dyDescent="0.25">
      <c r="A1909" s="583" t="s">
        <v>1007</v>
      </c>
      <c r="B1909" s="158" t="s">
        <v>793</v>
      </c>
      <c r="C1909" s="158" t="s">
        <v>1049</v>
      </c>
      <c r="D1909" s="585">
        <v>7800</v>
      </c>
      <c r="E1909" s="585">
        <v>7800</v>
      </c>
      <c r="F1909" s="586">
        <v>0</v>
      </c>
    </row>
    <row r="1910" spans="1:6" x14ac:dyDescent="0.25">
      <c r="A1910" s="583" t="s">
        <v>1007</v>
      </c>
      <c r="B1910" s="158" t="s">
        <v>793</v>
      </c>
      <c r="C1910" s="158" t="s">
        <v>1049</v>
      </c>
      <c r="D1910" s="585">
        <v>7800</v>
      </c>
      <c r="E1910" s="585">
        <v>7800</v>
      </c>
      <c r="F1910" s="586">
        <v>0</v>
      </c>
    </row>
    <row r="1911" spans="1:6" x14ac:dyDescent="0.25">
      <c r="A1911" s="583" t="s">
        <v>1007</v>
      </c>
      <c r="B1911" s="158" t="s">
        <v>793</v>
      </c>
      <c r="C1911" s="158" t="s">
        <v>1049</v>
      </c>
      <c r="D1911" s="585">
        <v>7800</v>
      </c>
      <c r="E1911" s="585">
        <v>7800</v>
      </c>
      <c r="F1911" s="586">
        <v>0</v>
      </c>
    </row>
    <row r="1912" spans="1:6" x14ac:dyDescent="0.25">
      <c r="A1912" s="583" t="s">
        <v>1007</v>
      </c>
      <c r="B1912" s="158" t="s">
        <v>793</v>
      </c>
      <c r="C1912" s="158" t="s">
        <v>1049</v>
      </c>
      <c r="D1912" s="585">
        <v>7800</v>
      </c>
      <c r="E1912" s="585">
        <v>7800</v>
      </c>
      <c r="F1912" s="586">
        <v>0</v>
      </c>
    </row>
    <row r="1913" spans="1:6" x14ac:dyDescent="0.25">
      <c r="A1913" s="583" t="s">
        <v>1007</v>
      </c>
      <c r="B1913" s="158" t="s">
        <v>793</v>
      </c>
      <c r="C1913" s="158" t="s">
        <v>1049</v>
      </c>
      <c r="D1913" s="585">
        <v>7800</v>
      </c>
      <c r="E1913" s="585">
        <v>7800</v>
      </c>
      <c r="F1913" s="586">
        <v>0</v>
      </c>
    </row>
    <row r="1914" spans="1:6" x14ac:dyDescent="0.25">
      <c r="A1914" s="583" t="s">
        <v>1007</v>
      </c>
      <c r="B1914" s="158" t="s">
        <v>793</v>
      </c>
      <c r="C1914" s="158" t="s">
        <v>1049</v>
      </c>
      <c r="D1914" s="585">
        <v>7800</v>
      </c>
      <c r="E1914" s="585">
        <v>7800</v>
      </c>
      <c r="F1914" s="586">
        <v>0</v>
      </c>
    </row>
    <row r="1915" spans="1:6" x14ac:dyDescent="0.25">
      <c r="A1915" s="583" t="s">
        <v>1007</v>
      </c>
      <c r="B1915" s="158" t="s">
        <v>793</v>
      </c>
      <c r="C1915" s="158" t="s">
        <v>1049</v>
      </c>
      <c r="D1915" s="585">
        <v>7800</v>
      </c>
      <c r="E1915" s="585">
        <v>7800</v>
      </c>
      <c r="F1915" s="586">
        <v>0</v>
      </c>
    </row>
    <row r="1916" spans="1:6" x14ac:dyDescent="0.25">
      <c r="A1916" s="583" t="s">
        <v>1007</v>
      </c>
      <c r="B1916" s="158" t="s">
        <v>793</v>
      </c>
      <c r="C1916" s="158" t="s">
        <v>1049</v>
      </c>
      <c r="D1916" s="585">
        <v>7800</v>
      </c>
      <c r="E1916" s="585">
        <v>7800</v>
      </c>
      <c r="F1916" s="586">
        <v>0</v>
      </c>
    </row>
    <row r="1917" spans="1:6" x14ac:dyDescent="0.25">
      <c r="A1917" s="583" t="s">
        <v>1007</v>
      </c>
      <c r="B1917" s="158" t="s">
        <v>793</v>
      </c>
      <c r="C1917" s="158" t="s">
        <v>1049</v>
      </c>
      <c r="D1917" s="585">
        <v>7800</v>
      </c>
      <c r="E1917" s="585">
        <v>7800</v>
      </c>
      <c r="F1917" s="586">
        <v>0</v>
      </c>
    </row>
    <row r="1918" spans="1:6" x14ac:dyDescent="0.25">
      <c r="A1918" s="583" t="s">
        <v>1007</v>
      </c>
      <c r="B1918" s="158" t="s">
        <v>793</v>
      </c>
      <c r="C1918" s="158" t="s">
        <v>1049</v>
      </c>
      <c r="D1918" s="585">
        <v>7800</v>
      </c>
      <c r="E1918" s="585">
        <v>7800</v>
      </c>
      <c r="F1918" s="586">
        <v>0</v>
      </c>
    </row>
    <row r="1919" spans="1:6" x14ac:dyDescent="0.25">
      <c r="A1919" s="583" t="s">
        <v>1007</v>
      </c>
      <c r="B1919" s="158" t="s">
        <v>793</v>
      </c>
      <c r="C1919" s="158" t="s">
        <v>1049</v>
      </c>
      <c r="D1919" s="585">
        <v>7800</v>
      </c>
      <c r="E1919" s="585">
        <v>7800</v>
      </c>
      <c r="F1919" s="586">
        <v>0</v>
      </c>
    </row>
    <row r="1920" spans="1:6" x14ac:dyDescent="0.25">
      <c r="A1920" s="583" t="s">
        <v>1007</v>
      </c>
      <c r="B1920" s="158" t="s">
        <v>793</v>
      </c>
      <c r="C1920" s="158" t="s">
        <v>1049</v>
      </c>
      <c r="D1920" s="585">
        <v>7800</v>
      </c>
      <c r="E1920" s="585">
        <v>7800</v>
      </c>
      <c r="F1920" s="586">
        <v>0</v>
      </c>
    </row>
    <row r="1921" spans="1:6" x14ac:dyDescent="0.25">
      <c r="A1921" s="583" t="s">
        <v>1007</v>
      </c>
      <c r="B1921" s="158" t="s">
        <v>793</v>
      </c>
      <c r="C1921" s="158" t="s">
        <v>1049</v>
      </c>
      <c r="D1921" s="585">
        <v>7800</v>
      </c>
      <c r="E1921" s="585">
        <v>7800</v>
      </c>
      <c r="F1921" s="586">
        <v>0</v>
      </c>
    </row>
    <row r="1922" spans="1:6" x14ac:dyDescent="0.25">
      <c r="A1922" s="583" t="s">
        <v>1007</v>
      </c>
      <c r="B1922" s="158" t="s">
        <v>793</v>
      </c>
      <c r="C1922" s="158" t="s">
        <v>1049</v>
      </c>
      <c r="D1922" s="585">
        <v>7800</v>
      </c>
      <c r="E1922" s="585">
        <v>7800</v>
      </c>
      <c r="F1922" s="586">
        <v>0</v>
      </c>
    </row>
    <row r="1923" spans="1:6" x14ac:dyDescent="0.25">
      <c r="A1923" s="583" t="s">
        <v>1007</v>
      </c>
      <c r="B1923" s="158" t="s">
        <v>793</v>
      </c>
      <c r="C1923" s="158" t="s">
        <v>1049</v>
      </c>
      <c r="D1923" s="585">
        <v>7800</v>
      </c>
      <c r="E1923" s="585">
        <v>7800</v>
      </c>
      <c r="F1923" s="586">
        <v>0</v>
      </c>
    </row>
    <row r="1924" spans="1:6" x14ac:dyDescent="0.25">
      <c r="A1924" s="583" t="s">
        <v>1007</v>
      </c>
      <c r="B1924" s="158" t="s">
        <v>793</v>
      </c>
      <c r="C1924" s="158" t="s">
        <v>1049</v>
      </c>
      <c r="D1924" s="585">
        <v>7800</v>
      </c>
      <c r="E1924" s="585">
        <v>7800</v>
      </c>
      <c r="F1924" s="586">
        <v>0</v>
      </c>
    </row>
    <row r="1925" spans="1:6" x14ac:dyDescent="0.25">
      <c r="A1925" s="583" t="s">
        <v>1007</v>
      </c>
      <c r="B1925" s="158" t="s">
        <v>793</v>
      </c>
      <c r="C1925" s="158" t="s">
        <v>1049</v>
      </c>
      <c r="D1925" s="585">
        <v>7800</v>
      </c>
      <c r="E1925" s="585">
        <v>7800</v>
      </c>
      <c r="F1925" s="586">
        <v>0</v>
      </c>
    </row>
    <row r="1926" spans="1:6" x14ac:dyDescent="0.25">
      <c r="A1926" s="583" t="s">
        <v>1007</v>
      </c>
      <c r="B1926" s="158" t="s">
        <v>793</v>
      </c>
      <c r="C1926" s="158" t="s">
        <v>1049</v>
      </c>
      <c r="D1926" s="585">
        <v>7800</v>
      </c>
      <c r="E1926" s="585">
        <v>7800</v>
      </c>
      <c r="F1926" s="586">
        <v>0</v>
      </c>
    </row>
    <row r="1927" spans="1:6" x14ac:dyDescent="0.25">
      <c r="A1927" s="583" t="s">
        <v>1007</v>
      </c>
      <c r="B1927" s="158" t="s">
        <v>793</v>
      </c>
      <c r="C1927" s="158" t="s">
        <v>1049</v>
      </c>
      <c r="D1927" s="585">
        <v>7800</v>
      </c>
      <c r="E1927" s="585">
        <v>7800</v>
      </c>
      <c r="F1927" s="586">
        <v>0</v>
      </c>
    </row>
    <row r="1928" spans="1:6" x14ac:dyDescent="0.25">
      <c r="A1928" s="583" t="s">
        <v>1007</v>
      </c>
      <c r="B1928" s="158" t="s">
        <v>793</v>
      </c>
      <c r="C1928" s="158" t="s">
        <v>1049</v>
      </c>
      <c r="D1928" s="585">
        <v>7800</v>
      </c>
      <c r="E1928" s="585">
        <v>7800</v>
      </c>
      <c r="F1928" s="586">
        <v>0</v>
      </c>
    </row>
    <row r="1929" spans="1:6" x14ac:dyDescent="0.25">
      <c r="A1929" s="583" t="s">
        <v>1007</v>
      </c>
      <c r="B1929" s="158" t="s">
        <v>793</v>
      </c>
      <c r="C1929" s="158" t="s">
        <v>1049</v>
      </c>
      <c r="D1929" s="585">
        <v>7800</v>
      </c>
      <c r="E1929" s="585">
        <v>7800</v>
      </c>
      <c r="F1929" s="586">
        <v>0</v>
      </c>
    </row>
    <row r="1930" spans="1:6" x14ac:dyDescent="0.25">
      <c r="A1930" s="583" t="s">
        <v>1007</v>
      </c>
      <c r="B1930" s="158" t="s">
        <v>793</v>
      </c>
      <c r="C1930" s="158" t="s">
        <v>1049</v>
      </c>
      <c r="D1930" s="585">
        <v>7800</v>
      </c>
      <c r="E1930" s="585">
        <v>7800</v>
      </c>
      <c r="F1930" s="586">
        <v>0</v>
      </c>
    </row>
    <row r="1931" spans="1:6" x14ac:dyDescent="0.25">
      <c r="A1931" s="583" t="s">
        <v>1007</v>
      </c>
      <c r="B1931" s="158" t="s">
        <v>793</v>
      </c>
      <c r="C1931" s="158" t="s">
        <v>1049</v>
      </c>
      <c r="D1931" s="585">
        <v>7800</v>
      </c>
      <c r="E1931" s="585">
        <v>7800</v>
      </c>
      <c r="F1931" s="586">
        <v>0</v>
      </c>
    </row>
    <row r="1932" spans="1:6" x14ac:dyDescent="0.25">
      <c r="A1932" s="583" t="s">
        <v>1007</v>
      </c>
      <c r="B1932" s="158" t="s">
        <v>793</v>
      </c>
      <c r="C1932" s="158" t="s">
        <v>1049</v>
      </c>
      <c r="D1932" s="585">
        <v>7800</v>
      </c>
      <c r="E1932" s="585">
        <v>7800</v>
      </c>
      <c r="F1932" s="586">
        <v>0</v>
      </c>
    </row>
    <row r="1933" spans="1:6" x14ac:dyDescent="0.25">
      <c r="A1933" s="583" t="s">
        <v>1007</v>
      </c>
      <c r="B1933" s="158" t="s">
        <v>793</v>
      </c>
      <c r="C1933" s="158" t="s">
        <v>1056</v>
      </c>
      <c r="D1933" s="585">
        <v>10229</v>
      </c>
      <c r="E1933" s="585">
        <v>10229</v>
      </c>
      <c r="F1933" s="586">
        <v>0</v>
      </c>
    </row>
    <row r="1934" spans="1:6" x14ac:dyDescent="0.25">
      <c r="A1934" s="583" t="s">
        <v>1007</v>
      </c>
      <c r="B1934" s="158" t="s">
        <v>793</v>
      </c>
      <c r="C1934" s="158" t="s">
        <v>1057</v>
      </c>
      <c r="D1934" s="585">
        <v>118691</v>
      </c>
      <c r="E1934" s="585">
        <v>118691</v>
      </c>
      <c r="F1934" s="586">
        <v>0</v>
      </c>
    </row>
    <row r="1935" spans="1:6" x14ac:dyDescent="0.25">
      <c r="A1935" s="583" t="s">
        <v>1007</v>
      </c>
      <c r="B1935" s="158" t="s">
        <v>793</v>
      </c>
      <c r="C1935" s="158" t="s">
        <v>1059</v>
      </c>
      <c r="D1935" s="585">
        <v>90464</v>
      </c>
      <c r="E1935" s="585">
        <v>90464</v>
      </c>
      <c r="F1935" s="586">
        <v>0</v>
      </c>
    </row>
    <row r="1936" spans="1:6" x14ac:dyDescent="0.25">
      <c r="A1936" s="583" t="s">
        <v>1007</v>
      </c>
      <c r="B1936" s="158" t="s">
        <v>793</v>
      </c>
      <c r="C1936" s="158" t="s">
        <v>1063</v>
      </c>
      <c r="D1936" s="585">
        <v>692</v>
      </c>
      <c r="E1936" s="585">
        <v>692</v>
      </c>
      <c r="F1936" s="586">
        <v>0</v>
      </c>
    </row>
    <row r="1937" spans="1:6" x14ac:dyDescent="0.25">
      <c r="A1937" s="583" t="s">
        <v>1007</v>
      </c>
      <c r="B1937" s="158" t="s">
        <v>793</v>
      </c>
      <c r="C1937" s="158" t="s">
        <v>1063</v>
      </c>
      <c r="D1937" s="585">
        <v>693</v>
      </c>
      <c r="E1937" s="585">
        <v>693</v>
      </c>
      <c r="F1937" s="586">
        <v>0</v>
      </c>
    </row>
    <row r="1938" spans="1:6" x14ac:dyDescent="0.25">
      <c r="A1938" s="583" t="s">
        <v>1007</v>
      </c>
      <c r="B1938" s="158" t="s">
        <v>793</v>
      </c>
      <c r="C1938" s="158" t="s">
        <v>1063</v>
      </c>
      <c r="D1938" s="585">
        <v>693</v>
      </c>
      <c r="E1938" s="585">
        <v>693</v>
      </c>
      <c r="F1938" s="586">
        <v>0</v>
      </c>
    </row>
    <row r="1939" spans="1:6" x14ac:dyDescent="0.25">
      <c r="A1939" s="583" t="s">
        <v>1007</v>
      </c>
      <c r="B1939" s="158" t="s">
        <v>793</v>
      </c>
      <c r="C1939" s="158" t="s">
        <v>1063</v>
      </c>
      <c r="D1939" s="585">
        <v>693</v>
      </c>
      <c r="E1939" s="585">
        <v>693</v>
      </c>
      <c r="F1939" s="586">
        <v>0</v>
      </c>
    </row>
    <row r="1940" spans="1:6" x14ac:dyDescent="0.25">
      <c r="A1940" s="583" t="s">
        <v>1007</v>
      </c>
      <c r="B1940" s="158" t="s">
        <v>793</v>
      </c>
      <c r="C1940" s="158" t="s">
        <v>1063</v>
      </c>
      <c r="D1940" s="585">
        <v>693</v>
      </c>
      <c r="E1940" s="585">
        <v>693</v>
      </c>
      <c r="F1940" s="586">
        <v>0</v>
      </c>
    </row>
    <row r="1941" spans="1:6" x14ac:dyDescent="0.25">
      <c r="A1941" s="583" t="s">
        <v>1007</v>
      </c>
      <c r="B1941" s="158" t="s">
        <v>793</v>
      </c>
      <c r="C1941" s="158" t="s">
        <v>1063</v>
      </c>
      <c r="D1941" s="585">
        <v>693</v>
      </c>
      <c r="E1941" s="585">
        <v>693</v>
      </c>
      <c r="F1941" s="586">
        <v>0</v>
      </c>
    </row>
    <row r="1942" spans="1:6" x14ac:dyDescent="0.25">
      <c r="A1942" s="583" t="s">
        <v>1007</v>
      </c>
      <c r="B1942" s="158" t="s">
        <v>793</v>
      </c>
      <c r="C1942" s="158" t="s">
        <v>1063</v>
      </c>
      <c r="D1942" s="585">
        <v>693</v>
      </c>
      <c r="E1942" s="585">
        <v>693</v>
      </c>
      <c r="F1942" s="586">
        <v>0</v>
      </c>
    </row>
    <row r="1943" spans="1:6" x14ac:dyDescent="0.25">
      <c r="A1943" s="583" t="s">
        <v>1007</v>
      </c>
      <c r="B1943" s="158" t="s">
        <v>793</v>
      </c>
      <c r="C1943" s="158" t="s">
        <v>1063</v>
      </c>
      <c r="D1943" s="585">
        <v>693</v>
      </c>
      <c r="E1943" s="585">
        <v>693</v>
      </c>
      <c r="F1943" s="586">
        <v>0</v>
      </c>
    </row>
    <row r="1944" spans="1:6" x14ac:dyDescent="0.25">
      <c r="A1944" s="583" t="s">
        <v>1007</v>
      </c>
      <c r="B1944" s="158" t="s">
        <v>793</v>
      </c>
      <c r="C1944" s="158" t="s">
        <v>1063</v>
      </c>
      <c r="D1944" s="585">
        <v>693</v>
      </c>
      <c r="E1944" s="585">
        <v>693</v>
      </c>
      <c r="F1944" s="586">
        <v>0</v>
      </c>
    </row>
    <row r="1945" spans="1:6" x14ac:dyDescent="0.25">
      <c r="A1945" s="583" t="s">
        <v>1007</v>
      </c>
      <c r="B1945" s="158" t="s">
        <v>793</v>
      </c>
      <c r="C1945" s="158" t="s">
        <v>1063</v>
      </c>
      <c r="D1945" s="585">
        <v>693</v>
      </c>
      <c r="E1945" s="585">
        <v>693</v>
      </c>
      <c r="F1945" s="586">
        <v>0</v>
      </c>
    </row>
    <row r="1946" spans="1:6" x14ac:dyDescent="0.25">
      <c r="A1946" s="583" t="s">
        <v>1007</v>
      </c>
      <c r="B1946" s="158" t="s">
        <v>793</v>
      </c>
      <c r="C1946" s="158" t="s">
        <v>1063</v>
      </c>
      <c r="D1946" s="585">
        <v>693</v>
      </c>
      <c r="E1946" s="585">
        <v>693</v>
      </c>
      <c r="F1946" s="586">
        <v>0</v>
      </c>
    </row>
    <row r="1947" spans="1:6" x14ac:dyDescent="0.25">
      <c r="A1947" s="583" t="s">
        <v>1007</v>
      </c>
      <c r="B1947" s="158" t="s">
        <v>793</v>
      </c>
      <c r="C1947" s="158" t="s">
        <v>1063</v>
      </c>
      <c r="D1947" s="585">
        <v>693</v>
      </c>
      <c r="E1947" s="585">
        <v>693</v>
      </c>
      <c r="F1947" s="586">
        <v>0</v>
      </c>
    </row>
    <row r="1948" spans="1:6" x14ac:dyDescent="0.25">
      <c r="A1948" s="583" t="s">
        <v>1007</v>
      </c>
      <c r="B1948" s="158" t="s">
        <v>793</v>
      </c>
      <c r="C1948" s="158" t="s">
        <v>1063</v>
      </c>
      <c r="D1948" s="585">
        <v>693</v>
      </c>
      <c r="E1948" s="585">
        <v>693</v>
      </c>
      <c r="F1948" s="586">
        <v>0</v>
      </c>
    </row>
    <row r="1949" spans="1:6" x14ac:dyDescent="0.25">
      <c r="A1949" s="583" t="s">
        <v>1007</v>
      </c>
      <c r="B1949" s="158" t="s">
        <v>793</v>
      </c>
      <c r="C1949" s="158" t="s">
        <v>1063</v>
      </c>
      <c r="D1949" s="585">
        <v>693</v>
      </c>
      <c r="E1949" s="585">
        <v>693</v>
      </c>
      <c r="F1949" s="586">
        <v>0</v>
      </c>
    </row>
    <row r="1950" spans="1:6" x14ac:dyDescent="0.25">
      <c r="A1950" s="583" t="s">
        <v>1007</v>
      </c>
      <c r="B1950" s="158" t="s">
        <v>793</v>
      </c>
      <c r="C1950" s="158" t="s">
        <v>1063</v>
      </c>
      <c r="D1950" s="585">
        <v>693</v>
      </c>
      <c r="E1950" s="585">
        <v>693</v>
      </c>
      <c r="F1950" s="586">
        <v>0</v>
      </c>
    </row>
    <row r="1951" spans="1:6" x14ac:dyDescent="0.25">
      <c r="A1951" s="583" t="s">
        <v>1007</v>
      </c>
      <c r="B1951" s="158" t="s">
        <v>793</v>
      </c>
      <c r="C1951" s="158" t="s">
        <v>1064</v>
      </c>
      <c r="D1951" s="585">
        <v>434</v>
      </c>
      <c r="E1951" s="585">
        <v>434</v>
      </c>
      <c r="F1951" s="586">
        <v>0</v>
      </c>
    </row>
    <row r="1952" spans="1:6" x14ac:dyDescent="0.25">
      <c r="A1952" s="583" t="s">
        <v>1007</v>
      </c>
      <c r="B1952" s="158" t="s">
        <v>793</v>
      </c>
      <c r="C1952" s="158" t="s">
        <v>1064</v>
      </c>
      <c r="D1952" s="585">
        <v>433</v>
      </c>
      <c r="E1952" s="585">
        <v>433</v>
      </c>
      <c r="F1952" s="586">
        <v>0</v>
      </c>
    </row>
    <row r="1953" spans="1:6" x14ac:dyDescent="0.25">
      <c r="A1953" s="583" t="s">
        <v>1007</v>
      </c>
      <c r="B1953" s="158" t="s">
        <v>793</v>
      </c>
      <c r="C1953" s="158" t="s">
        <v>1064</v>
      </c>
      <c r="D1953" s="585">
        <v>433</v>
      </c>
      <c r="E1953" s="585">
        <v>433</v>
      </c>
      <c r="F1953" s="586">
        <v>0</v>
      </c>
    </row>
    <row r="1954" spans="1:6" x14ac:dyDescent="0.25">
      <c r="A1954" s="583" t="s">
        <v>1007</v>
      </c>
      <c r="B1954" s="158" t="s">
        <v>793</v>
      </c>
      <c r="C1954" s="158" t="s">
        <v>1064</v>
      </c>
      <c r="D1954" s="585">
        <v>433</v>
      </c>
      <c r="E1954" s="585">
        <v>433</v>
      </c>
      <c r="F1954" s="586">
        <v>0</v>
      </c>
    </row>
    <row r="1955" spans="1:6" x14ac:dyDescent="0.25">
      <c r="A1955" s="583" t="s">
        <v>1007</v>
      </c>
      <c r="B1955" s="158" t="s">
        <v>793</v>
      </c>
      <c r="C1955" s="158" t="s">
        <v>1064</v>
      </c>
      <c r="D1955" s="585">
        <v>433</v>
      </c>
      <c r="E1955" s="585">
        <v>433</v>
      </c>
      <c r="F1955" s="586">
        <v>0</v>
      </c>
    </row>
    <row r="1956" spans="1:6" x14ac:dyDescent="0.25">
      <c r="A1956" s="583" t="s">
        <v>1007</v>
      </c>
      <c r="B1956" s="158" t="s">
        <v>793</v>
      </c>
      <c r="C1956" s="158" t="s">
        <v>1064</v>
      </c>
      <c r="D1956" s="585">
        <v>433</v>
      </c>
      <c r="E1956" s="585">
        <v>433</v>
      </c>
      <c r="F1956" s="586">
        <v>0</v>
      </c>
    </row>
    <row r="1957" spans="1:6" x14ac:dyDescent="0.25">
      <c r="A1957" s="583" t="s">
        <v>1007</v>
      </c>
      <c r="B1957" s="158" t="s">
        <v>793</v>
      </c>
      <c r="C1957" s="158" t="s">
        <v>1065</v>
      </c>
      <c r="D1957" s="585">
        <v>9441</v>
      </c>
      <c r="E1957" s="585">
        <v>9441</v>
      </c>
      <c r="F1957" s="586">
        <v>0</v>
      </c>
    </row>
    <row r="1958" spans="1:6" x14ac:dyDescent="0.25">
      <c r="A1958" s="583" t="s">
        <v>1007</v>
      </c>
      <c r="B1958" s="158" t="s">
        <v>793</v>
      </c>
      <c r="C1958" s="158" t="s">
        <v>1065</v>
      </c>
      <c r="D1958" s="585">
        <v>9441</v>
      </c>
      <c r="E1958" s="585">
        <v>9441</v>
      </c>
      <c r="F1958" s="586">
        <v>0</v>
      </c>
    </row>
    <row r="1959" spans="1:6" x14ac:dyDescent="0.25">
      <c r="A1959" s="583" t="s">
        <v>1007</v>
      </c>
      <c r="B1959" s="158" t="s">
        <v>793</v>
      </c>
      <c r="C1959" s="158" t="s">
        <v>1065</v>
      </c>
      <c r="D1959" s="585">
        <v>9441</v>
      </c>
      <c r="E1959" s="585">
        <v>9441</v>
      </c>
      <c r="F1959" s="586">
        <v>0</v>
      </c>
    </row>
    <row r="1960" spans="1:6" x14ac:dyDescent="0.25">
      <c r="A1960" s="583" t="s">
        <v>1007</v>
      </c>
      <c r="B1960" s="158" t="s">
        <v>793</v>
      </c>
      <c r="C1960" s="158" t="s">
        <v>1065</v>
      </c>
      <c r="D1960" s="585">
        <v>9441</v>
      </c>
      <c r="E1960" s="585">
        <v>9441</v>
      </c>
      <c r="F1960" s="586">
        <v>0</v>
      </c>
    </row>
    <row r="1961" spans="1:6" x14ac:dyDescent="0.25">
      <c r="A1961" s="583" t="s">
        <v>1007</v>
      </c>
      <c r="B1961" s="158" t="s">
        <v>793</v>
      </c>
      <c r="C1961" s="158" t="s">
        <v>1065</v>
      </c>
      <c r="D1961" s="585">
        <v>9441</v>
      </c>
      <c r="E1961" s="585">
        <v>9441</v>
      </c>
      <c r="F1961" s="586">
        <v>0</v>
      </c>
    </row>
    <row r="1962" spans="1:6" x14ac:dyDescent="0.25">
      <c r="A1962" s="583" t="s">
        <v>1007</v>
      </c>
      <c r="B1962" s="158" t="s">
        <v>793</v>
      </c>
      <c r="C1962" s="158" t="s">
        <v>1099</v>
      </c>
      <c r="D1962" s="585">
        <v>33687</v>
      </c>
      <c r="E1962" s="585">
        <v>33687</v>
      </c>
      <c r="F1962" s="586">
        <v>0</v>
      </c>
    </row>
    <row r="1963" spans="1:6" x14ac:dyDescent="0.25">
      <c r="A1963" s="583" t="s">
        <v>1007</v>
      </c>
      <c r="B1963" s="158" t="s">
        <v>793</v>
      </c>
      <c r="C1963" s="158" t="s">
        <v>1021</v>
      </c>
      <c r="D1963" s="585">
        <v>18400</v>
      </c>
      <c r="E1963" s="585">
        <v>18400</v>
      </c>
      <c r="F1963" s="586">
        <v>0</v>
      </c>
    </row>
    <row r="1964" spans="1:6" x14ac:dyDescent="0.25">
      <c r="A1964" s="583" t="s">
        <v>1007</v>
      </c>
      <c r="B1964" s="158" t="s">
        <v>793</v>
      </c>
      <c r="C1964" s="158" t="s">
        <v>1021</v>
      </c>
      <c r="D1964" s="585">
        <v>18400</v>
      </c>
      <c r="E1964" s="585">
        <v>18400</v>
      </c>
      <c r="F1964" s="586">
        <v>0</v>
      </c>
    </row>
    <row r="1965" spans="1:6" x14ac:dyDescent="0.25">
      <c r="A1965" s="583" t="s">
        <v>1007</v>
      </c>
      <c r="B1965" s="158" t="s">
        <v>793</v>
      </c>
      <c r="C1965" s="158" t="s">
        <v>1021</v>
      </c>
      <c r="D1965" s="585">
        <v>18400</v>
      </c>
      <c r="E1965" s="585">
        <v>18400</v>
      </c>
      <c r="F1965" s="586">
        <v>0</v>
      </c>
    </row>
    <row r="1966" spans="1:6" x14ac:dyDescent="0.25">
      <c r="A1966" s="583" t="s">
        <v>1007</v>
      </c>
      <c r="B1966" s="158" t="s">
        <v>793</v>
      </c>
      <c r="C1966" s="158" t="s">
        <v>1100</v>
      </c>
      <c r="D1966" s="585">
        <v>9400</v>
      </c>
      <c r="E1966" s="585">
        <v>9400</v>
      </c>
      <c r="F1966" s="586">
        <v>0</v>
      </c>
    </row>
    <row r="1967" spans="1:6" x14ac:dyDescent="0.25">
      <c r="A1967" s="583" t="s">
        <v>1007</v>
      </c>
      <c r="B1967" s="158" t="s">
        <v>793</v>
      </c>
      <c r="C1967" s="158" t="s">
        <v>1100</v>
      </c>
      <c r="D1967" s="585">
        <v>9400</v>
      </c>
      <c r="E1967" s="585">
        <v>9400</v>
      </c>
      <c r="F1967" s="586">
        <v>0</v>
      </c>
    </row>
    <row r="1968" spans="1:6" x14ac:dyDescent="0.25">
      <c r="A1968" s="583" t="s">
        <v>1007</v>
      </c>
      <c r="B1968" s="158" t="s">
        <v>793</v>
      </c>
      <c r="C1968" s="158" t="s">
        <v>1106</v>
      </c>
      <c r="D1968" s="585">
        <v>548</v>
      </c>
      <c r="E1968" s="585">
        <v>548</v>
      </c>
      <c r="F1968" s="586">
        <v>0</v>
      </c>
    </row>
    <row r="1969" spans="1:6" x14ac:dyDescent="0.25">
      <c r="A1969" s="583" t="s">
        <v>1007</v>
      </c>
      <c r="B1969" s="158" t="s">
        <v>793</v>
      </c>
      <c r="C1969" s="158" t="s">
        <v>1106</v>
      </c>
      <c r="D1969" s="585">
        <v>547</v>
      </c>
      <c r="E1969" s="585">
        <v>547</v>
      </c>
      <c r="F1969" s="586">
        <v>0</v>
      </c>
    </row>
    <row r="1970" spans="1:6" x14ac:dyDescent="0.25">
      <c r="A1970" s="583" t="s">
        <v>1007</v>
      </c>
      <c r="B1970" s="158" t="s">
        <v>793</v>
      </c>
      <c r="C1970" s="158" t="s">
        <v>1106</v>
      </c>
      <c r="D1970" s="585">
        <v>547</v>
      </c>
      <c r="E1970" s="585">
        <v>547</v>
      </c>
      <c r="F1970" s="586">
        <v>0</v>
      </c>
    </row>
    <row r="1971" spans="1:6" x14ac:dyDescent="0.25">
      <c r="A1971" s="583" t="s">
        <v>1007</v>
      </c>
      <c r="B1971" s="158" t="s">
        <v>793</v>
      </c>
      <c r="C1971" s="158" t="s">
        <v>1106</v>
      </c>
      <c r="D1971" s="585">
        <v>547</v>
      </c>
      <c r="E1971" s="585">
        <v>547</v>
      </c>
      <c r="F1971" s="586">
        <v>0</v>
      </c>
    </row>
    <row r="1972" spans="1:6" x14ac:dyDescent="0.25">
      <c r="A1972" s="583" t="s">
        <v>1007</v>
      </c>
      <c r="B1972" s="158" t="s">
        <v>793</v>
      </c>
      <c r="C1972" s="158" t="s">
        <v>1106</v>
      </c>
      <c r="D1972" s="585">
        <v>547</v>
      </c>
      <c r="E1972" s="585">
        <v>547</v>
      </c>
      <c r="F1972" s="586">
        <v>0</v>
      </c>
    </row>
    <row r="1973" spans="1:6" x14ac:dyDescent="0.25">
      <c r="A1973" s="583" t="s">
        <v>1007</v>
      </c>
      <c r="B1973" s="158" t="s">
        <v>793</v>
      </c>
      <c r="C1973" s="158" t="s">
        <v>1108</v>
      </c>
      <c r="D1973" s="585">
        <v>1489</v>
      </c>
      <c r="E1973" s="585">
        <v>1489</v>
      </c>
      <c r="F1973" s="586">
        <v>0</v>
      </c>
    </row>
    <row r="1974" spans="1:6" x14ac:dyDescent="0.25">
      <c r="A1974" s="583" t="s">
        <v>1007</v>
      </c>
      <c r="B1974" s="158" t="s">
        <v>793</v>
      </c>
      <c r="C1974" s="158" t="s">
        <v>1108</v>
      </c>
      <c r="D1974" s="585">
        <v>1488</v>
      </c>
      <c r="E1974" s="585">
        <v>1488</v>
      </c>
      <c r="F1974" s="586">
        <v>0</v>
      </c>
    </row>
    <row r="1975" spans="1:6" x14ac:dyDescent="0.25">
      <c r="A1975" s="583" t="s">
        <v>1007</v>
      </c>
      <c r="B1975" s="158" t="s">
        <v>793</v>
      </c>
      <c r="C1975" s="158" t="s">
        <v>1108</v>
      </c>
      <c r="D1975" s="585">
        <v>1488</v>
      </c>
      <c r="E1975" s="585">
        <v>1488</v>
      </c>
      <c r="F1975" s="586">
        <v>0</v>
      </c>
    </row>
    <row r="1976" spans="1:6" x14ac:dyDescent="0.25">
      <c r="A1976" s="583" t="s">
        <v>1007</v>
      </c>
      <c r="B1976" s="158" t="s">
        <v>793</v>
      </c>
      <c r="C1976" s="158" t="s">
        <v>1109</v>
      </c>
      <c r="D1976" s="585">
        <v>1488</v>
      </c>
      <c r="E1976" s="585">
        <v>1488</v>
      </c>
      <c r="F1976" s="586">
        <v>0</v>
      </c>
    </row>
    <row r="1977" spans="1:6" x14ac:dyDescent="0.25">
      <c r="A1977" s="583" t="s">
        <v>1007</v>
      </c>
      <c r="B1977" s="158" t="s">
        <v>793</v>
      </c>
      <c r="C1977" s="158" t="s">
        <v>1109</v>
      </c>
      <c r="D1977" s="585">
        <v>1488</v>
      </c>
      <c r="E1977" s="585">
        <v>1488</v>
      </c>
      <c r="F1977" s="586">
        <v>0</v>
      </c>
    </row>
    <row r="1978" spans="1:6" x14ac:dyDescent="0.25">
      <c r="A1978" s="583" t="s">
        <v>1007</v>
      </c>
      <c r="B1978" s="158" t="s">
        <v>793</v>
      </c>
      <c r="C1978" s="158" t="s">
        <v>1109</v>
      </c>
      <c r="D1978" s="585">
        <v>1488</v>
      </c>
      <c r="E1978" s="585">
        <v>1488</v>
      </c>
      <c r="F1978" s="586">
        <v>0</v>
      </c>
    </row>
    <row r="1979" spans="1:6" x14ac:dyDescent="0.25">
      <c r="A1979" s="583" t="s">
        <v>1007</v>
      </c>
      <c r="B1979" s="158" t="s">
        <v>793</v>
      </c>
      <c r="C1979" s="158" t="s">
        <v>1118</v>
      </c>
      <c r="D1979" s="585">
        <v>7613</v>
      </c>
      <c r="E1979" s="585">
        <v>7613</v>
      </c>
      <c r="F1979" s="586">
        <v>0</v>
      </c>
    </row>
    <row r="1980" spans="1:6" x14ac:dyDescent="0.25">
      <c r="A1980" s="583" t="s">
        <v>1007</v>
      </c>
      <c r="B1980" s="158" t="s">
        <v>793</v>
      </c>
      <c r="C1980" s="158" t="s">
        <v>1118</v>
      </c>
      <c r="D1980" s="585">
        <v>7614</v>
      </c>
      <c r="E1980" s="585">
        <v>7614</v>
      </c>
      <c r="F1980" s="586">
        <v>0</v>
      </c>
    </row>
    <row r="1981" spans="1:6" x14ac:dyDescent="0.25">
      <c r="A1981" s="583" t="s">
        <v>1007</v>
      </c>
      <c r="B1981" s="158" t="s">
        <v>793</v>
      </c>
      <c r="C1981" s="158" t="s">
        <v>1125</v>
      </c>
      <c r="D1981" s="585">
        <v>96700</v>
      </c>
      <c r="E1981" s="585">
        <v>96700</v>
      </c>
      <c r="F1981" s="586">
        <v>0</v>
      </c>
    </row>
    <row r="1982" spans="1:6" x14ac:dyDescent="0.25">
      <c r="A1982" s="583" t="s">
        <v>1007</v>
      </c>
      <c r="B1982" s="158" t="s">
        <v>793</v>
      </c>
      <c r="C1982" s="158" t="s">
        <v>1126</v>
      </c>
      <c r="D1982" s="585">
        <v>131000</v>
      </c>
      <c r="E1982" s="585">
        <v>131000</v>
      </c>
      <c r="F1982" s="586">
        <v>0</v>
      </c>
    </row>
    <row r="1983" spans="1:6" x14ac:dyDescent="0.25">
      <c r="A1983" s="583" t="s">
        <v>1007</v>
      </c>
      <c r="B1983" s="158" t="s">
        <v>793</v>
      </c>
      <c r="C1983" s="158" t="s">
        <v>1127</v>
      </c>
      <c r="D1983" s="585">
        <v>2655</v>
      </c>
      <c r="E1983" s="585">
        <v>2655</v>
      </c>
      <c r="F1983" s="586">
        <v>0</v>
      </c>
    </row>
    <row r="1984" spans="1:6" x14ac:dyDescent="0.25">
      <c r="A1984" s="583" t="s">
        <v>1007</v>
      </c>
      <c r="B1984" s="158" t="s">
        <v>793</v>
      </c>
      <c r="C1984" s="158" t="s">
        <v>1127</v>
      </c>
      <c r="D1984" s="585">
        <v>2656</v>
      </c>
      <c r="E1984" s="585">
        <v>2656</v>
      </c>
      <c r="F1984" s="586">
        <v>0</v>
      </c>
    </row>
    <row r="1985" spans="1:6" x14ac:dyDescent="0.25">
      <c r="A1985" s="583" t="s">
        <v>1007</v>
      </c>
      <c r="B1985" s="158" t="s">
        <v>793</v>
      </c>
      <c r="C1985" s="158" t="s">
        <v>1127</v>
      </c>
      <c r="D1985" s="585">
        <v>2656</v>
      </c>
      <c r="E1985" s="585">
        <v>2656</v>
      </c>
      <c r="F1985" s="586">
        <v>0</v>
      </c>
    </row>
    <row r="1986" spans="1:6" x14ac:dyDescent="0.25">
      <c r="A1986" s="583" t="s">
        <v>1007</v>
      </c>
      <c r="B1986" s="158" t="s">
        <v>793</v>
      </c>
      <c r="C1986" s="158" t="s">
        <v>1128</v>
      </c>
      <c r="D1986" s="585">
        <v>4882</v>
      </c>
      <c r="E1986" s="585">
        <v>4882</v>
      </c>
      <c r="F1986" s="586">
        <v>0</v>
      </c>
    </row>
    <row r="1987" spans="1:6" x14ac:dyDescent="0.25">
      <c r="A1987" s="583" t="s">
        <v>1007</v>
      </c>
      <c r="B1987" s="158" t="s">
        <v>793</v>
      </c>
      <c r="C1987" s="158" t="s">
        <v>1130</v>
      </c>
      <c r="D1987" s="585">
        <v>271</v>
      </c>
      <c r="E1987" s="585">
        <v>271</v>
      </c>
      <c r="F1987" s="586">
        <v>0</v>
      </c>
    </row>
    <row r="1988" spans="1:6" x14ac:dyDescent="0.25">
      <c r="A1988" s="583" t="s">
        <v>1007</v>
      </c>
      <c r="B1988" s="158" t="s">
        <v>793</v>
      </c>
      <c r="C1988" s="158" t="s">
        <v>1130</v>
      </c>
      <c r="D1988" s="585">
        <v>276</v>
      </c>
      <c r="E1988" s="585">
        <v>276</v>
      </c>
      <c r="F1988" s="586">
        <v>0</v>
      </c>
    </row>
    <row r="1989" spans="1:6" x14ac:dyDescent="0.25">
      <c r="A1989" s="583" t="s">
        <v>1007</v>
      </c>
      <c r="B1989" s="158" t="s">
        <v>793</v>
      </c>
      <c r="C1989" s="158" t="s">
        <v>1130</v>
      </c>
      <c r="D1989" s="585">
        <v>276</v>
      </c>
      <c r="E1989" s="585">
        <v>276</v>
      </c>
      <c r="F1989" s="586">
        <v>0</v>
      </c>
    </row>
    <row r="1990" spans="1:6" x14ac:dyDescent="0.25">
      <c r="A1990" s="583" t="s">
        <v>1007</v>
      </c>
      <c r="B1990" s="158" t="s">
        <v>793</v>
      </c>
      <c r="C1990" s="158" t="s">
        <v>1130</v>
      </c>
      <c r="D1990" s="585">
        <v>276</v>
      </c>
      <c r="E1990" s="585">
        <v>276</v>
      </c>
      <c r="F1990" s="586">
        <v>0</v>
      </c>
    </row>
    <row r="1991" spans="1:6" x14ac:dyDescent="0.25">
      <c r="A1991" s="583" t="s">
        <v>1007</v>
      </c>
      <c r="B1991" s="158" t="s">
        <v>793</v>
      </c>
      <c r="C1991" s="158" t="s">
        <v>1130</v>
      </c>
      <c r="D1991" s="585">
        <v>276</v>
      </c>
      <c r="E1991" s="585">
        <v>276</v>
      </c>
      <c r="F1991" s="586">
        <v>0</v>
      </c>
    </row>
    <row r="1992" spans="1:6" x14ac:dyDescent="0.25">
      <c r="A1992" s="583" t="s">
        <v>1007</v>
      </c>
      <c r="B1992" s="158" t="s">
        <v>793</v>
      </c>
      <c r="C1992" s="158" t="s">
        <v>1130</v>
      </c>
      <c r="D1992" s="585">
        <v>276</v>
      </c>
      <c r="E1992" s="585">
        <v>276</v>
      </c>
      <c r="F1992" s="586">
        <v>0</v>
      </c>
    </row>
    <row r="1993" spans="1:6" x14ac:dyDescent="0.25">
      <c r="A1993" s="583" t="s">
        <v>1007</v>
      </c>
      <c r="B1993" s="158" t="s">
        <v>793</v>
      </c>
      <c r="C1993" s="158" t="s">
        <v>1130</v>
      </c>
      <c r="D1993" s="585">
        <v>276</v>
      </c>
      <c r="E1993" s="585">
        <v>276</v>
      </c>
      <c r="F1993" s="586">
        <v>0</v>
      </c>
    </row>
    <row r="1994" spans="1:6" x14ac:dyDescent="0.25">
      <c r="A1994" s="583" t="s">
        <v>1007</v>
      </c>
      <c r="B1994" s="158" t="s">
        <v>793</v>
      </c>
      <c r="C1994" s="158" t="s">
        <v>1130</v>
      </c>
      <c r="D1994" s="585">
        <v>276</v>
      </c>
      <c r="E1994" s="585">
        <v>276</v>
      </c>
      <c r="F1994" s="586">
        <v>0</v>
      </c>
    </row>
    <row r="1995" spans="1:6" x14ac:dyDescent="0.25">
      <c r="A1995" s="583" t="s">
        <v>1007</v>
      </c>
      <c r="B1995" s="158" t="s">
        <v>793</v>
      </c>
      <c r="C1995" s="158" t="s">
        <v>1130</v>
      </c>
      <c r="D1995" s="585">
        <v>276</v>
      </c>
      <c r="E1995" s="585">
        <v>276</v>
      </c>
      <c r="F1995" s="586">
        <v>0</v>
      </c>
    </row>
    <row r="1996" spans="1:6" x14ac:dyDescent="0.25">
      <c r="A1996" s="583" t="s">
        <v>1007</v>
      </c>
      <c r="B1996" s="158" t="s">
        <v>793</v>
      </c>
      <c r="C1996" s="158" t="s">
        <v>1130</v>
      </c>
      <c r="D1996" s="585">
        <v>276</v>
      </c>
      <c r="E1996" s="585">
        <v>276</v>
      </c>
      <c r="F1996" s="586">
        <v>0</v>
      </c>
    </row>
    <row r="1997" spans="1:6" x14ac:dyDescent="0.25">
      <c r="A1997" s="583" t="s">
        <v>1007</v>
      </c>
      <c r="B1997" s="158" t="s">
        <v>793</v>
      </c>
      <c r="C1997" s="158" t="s">
        <v>1130</v>
      </c>
      <c r="D1997" s="585">
        <v>276</v>
      </c>
      <c r="E1997" s="585">
        <v>276</v>
      </c>
      <c r="F1997" s="586">
        <v>0</v>
      </c>
    </row>
    <row r="1998" spans="1:6" x14ac:dyDescent="0.25">
      <c r="A1998" s="583" t="s">
        <v>1007</v>
      </c>
      <c r="B1998" s="158" t="s">
        <v>793</v>
      </c>
      <c r="C1998" s="158" t="s">
        <v>1131</v>
      </c>
      <c r="D1998" s="585">
        <v>434</v>
      </c>
      <c r="E1998" s="585">
        <v>434</v>
      </c>
      <c r="F1998" s="586">
        <v>0</v>
      </c>
    </row>
    <row r="1999" spans="1:6" x14ac:dyDescent="0.25">
      <c r="A1999" s="583" t="s">
        <v>1007</v>
      </c>
      <c r="B1999" s="158" t="s">
        <v>793</v>
      </c>
      <c r="C1999" s="158" t="s">
        <v>1131</v>
      </c>
      <c r="D1999" s="585">
        <v>433</v>
      </c>
      <c r="E1999" s="585">
        <v>433</v>
      </c>
      <c r="F1999" s="586">
        <v>0</v>
      </c>
    </row>
    <row r="2000" spans="1:6" x14ac:dyDescent="0.25">
      <c r="A2000" s="583" t="s">
        <v>1007</v>
      </c>
      <c r="B2000" s="158" t="s">
        <v>793</v>
      </c>
      <c r="C2000" s="158" t="s">
        <v>1131</v>
      </c>
      <c r="D2000" s="585">
        <v>433</v>
      </c>
      <c r="E2000" s="585">
        <v>433</v>
      </c>
      <c r="F2000" s="586">
        <v>0</v>
      </c>
    </row>
    <row r="2001" spans="1:6" x14ac:dyDescent="0.25">
      <c r="A2001" s="583" t="s">
        <v>1007</v>
      </c>
      <c r="B2001" s="158" t="s">
        <v>793</v>
      </c>
      <c r="C2001" s="158" t="s">
        <v>1131</v>
      </c>
      <c r="D2001" s="585">
        <v>433</v>
      </c>
      <c r="E2001" s="585">
        <v>433</v>
      </c>
      <c r="F2001" s="586">
        <v>0</v>
      </c>
    </row>
    <row r="2002" spans="1:6" x14ac:dyDescent="0.25">
      <c r="A2002" s="583" t="s">
        <v>1007</v>
      </c>
      <c r="B2002" s="158" t="s">
        <v>793</v>
      </c>
      <c r="C2002" s="158" t="s">
        <v>1131</v>
      </c>
      <c r="D2002" s="585">
        <v>433</v>
      </c>
      <c r="E2002" s="585">
        <v>433</v>
      </c>
      <c r="F2002" s="586">
        <v>0</v>
      </c>
    </row>
    <row r="2003" spans="1:6" x14ac:dyDescent="0.25">
      <c r="A2003" s="583" t="s">
        <v>1007</v>
      </c>
      <c r="B2003" s="158" t="s">
        <v>793</v>
      </c>
      <c r="C2003" s="158" t="s">
        <v>1131</v>
      </c>
      <c r="D2003" s="585">
        <v>433</v>
      </c>
      <c r="E2003" s="585">
        <v>433</v>
      </c>
      <c r="F2003" s="586">
        <v>0</v>
      </c>
    </row>
    <row r="2004" spans="1:6" x14ac:dyDescent="0.25">
      <c r="A2004" s="583" t="s">
        <v>1007</v>
      </c>
      <c r="B2004" s="158" t="s">
        <v>793</v>
      </c>
      <c r="C2004" s="158" t="s">
        <v>1131</v>
      </c>
      <c r="D2004" s="585">
        <v>433</v>
      </c>
      <c r="E2004" s="585">
        <v>433</v>
      </c>
      <c r="F2004" s="586">
        <v>0</v>
      </c>
    </row>
    <row r="2005" spans="1:6" x14ac:dyDescent="0.25">
      <c r="A2005" s="583" t="s">
        <v>1007</v>
      </c>
      <c r="B2005" s="158" t="s">
        <v>793</v>
      </c>
      <c r="C2005" s="158" t="s">
        <v>1131</v>
      </c>
      <c r="D2005" s="585">
        <v>433</v>
      </c>
      <c r="E2005" s="585">
        <v>433</v>
      </c>
      <c r="F2005" s="586">
        <v>0</v>
      </c>
    </row>
    <row r="2006" spans="1:6" x14ac:dyDescent="0.25">
      <c r="A2006" s="583" t="s">
        <v>1007</v>
      </c>
      <c r="B2006" s="158" t="s">
        <v>793</v>
      </c>
      <c r="C2006" s="158" t="s">
        <v>1131</v>
      </c>
      <c r="D2006" s="585">
        <v>433</v>
      </c>
      <c r="E2006" s="585">
        <v>433</v>
      </c>
      <c r="F2006" s="586">
        <v>0</v>
      </c>
    </row>
    <row r="2007" spans="1:6" x14ac:dyDescent="0.25">
      <c r="A2007" s="583" t="s">
        <v>1007</v>
      </c>
      <c r="B2007" s="158" t="s">
        <v>793</v>
      </c>
      <c r="C2007" s="158" t="s">
        <v>1131</v>
      </c>
      <c r="D2007" s="585">
        <v>433</v>
      </c>
      <c r="E2007" s="585">
        <v>433</v>
      </c>
      <c r="F2007" s="586">
        <v>0</v>
      </c>
    </row>
    <row r="2008" spans="1:6" x14ac:dyDescent="0.25">
      <c r="A2008" s="583" t="s">
        <v>1007</v>
      </c>
      <c r="B2008" s="158" t="s">
        <v>793</v>
      </c>
      <c r="C2008" s="158" t="s">
        <v>1132</v>
      </c>
      <c r="D2008" s="585">
        <v>104108</v>
      </c>
      <c r="E2008" s="585">
        <v>104108</v>
      </c>
      <c r="F2008" s="586">
        <v>0</v>
      </c>
    </row>
    <row r="2009" spans="1:6" x14ac:dyDescent="0.25">
      <c r="A2009" s="583" t="s">
        <v>1007</v>
      </c>
      <c r="B2009" s="158" t="s">
        <v>793</v>
      </c>
      <c r="C2009" s="158" t="s">
        <v>1136</v>
      </c>
      <c r="D2009" s="585">
        <v>4165</v>
      </c>
      <c r="E2009" s="585">
        <v>4165</v>
      </c>
      <c r="F2009" s="586">
        <v>0</v>
      </c>
    </row>
    <row r="2010" spans="1:6" x14ac:dyDescent="0.25">
      <c r="A2010" s="583" t="s">
        <v>1007</v>
      </c>
      <c r="B2010" s="158" t="s">
        <v>793</v>
      </c>
      <c r="C2010" s="158" t="s">
        <v>1139</v>
      </c>
      <c r="D2010" s="585">
        <v>13990</v>
      </c>
      <c r="E2010" s="585">
        <v>13990</v>
      </c>
      <c r="F2010" s="586">
        <v>0</v>
      </c>
    </row>
    <row r="2011" spans="1:6" x14ac:dyDescent="0.25">
      <c r="A2011" s="583" t="s">
        <v>1007</v>
      </c>
      <c r="B2011" s="158" t="s">
        <v>793</v>
      </c>
      <c r="C2011" s="158" t="s">
        <v>1139</v>
      </c>
      <c r="D2011" s="585">
        <v>13990</v>
      </c>
      <c r="E2011" s="585">
        <v>13990</v>
      </c>
      <c r="F2011" s="586">
        <v>0</v>
      </c>
    </row>
    <row r="2012" spans="1:6" x14ac:dyDescent="0.25">
      <c r="A2012" s="583" t="s">
        <v>1007</v>
      </c>
      <c r="B2012" s="158" t="s">
        <v>793</v>
      </c>
      <c r="C2012" s="158" t="s">
        <v>1141</v>
      </c>
      <c r="D2012" s="585">
        <v>40197</v>
      </c>
      <c r="E2012" s="585">
        <v>40197</v>
      </c>
      <c r="F2012" s="586">
        <v>0</v>
      </c>
    </row>
    <row r="2013" spans="1:6" x14ac:dyDescent="0.25">
      <c r="A2013" s="583" t="s">
        <v>1007</v>
      </c>
      <c r="B2013" s="158" t="s">
        <v>793</v>
      </c>
      <c r="C2013" s="158" t="s">
        <v>1145</v>
      </c>
      <c r="D2013" s="585">
        <v>116983</v>
      </c>
      <c r="E2013" s="585">
        <v>116983</v>
      </c>
      <c r="F2013" s="586">
        <v>0</v>
      </c>
    </row>
    <row r="2014" spans="1:6" x14ac:dyDescent="0.25">
      <c r="A2014" s="583" t="s">
        <v>1007</v>
      </c>
      <c r="B2014" s="158" t="s">
        <v>793</v>
      </c>
      <c r="C2014" s="158" t="s">
        <v>1146</v>
      </c>
      <c r="D2014" s="585">
        <v>80000</v>
      </c>
      <c r="E2014" s="585">
        <v>80000</v>
      </c>
      <c r="F2014" s="586">
        <v>0</v>
      </c>
    </row>
    <row r="2015" spans="1:6" x14ac:dyDescent="0.25">
      <c r="A2015" s="583" t="s">
        <v>1007</v>
      </c>
      <c r="B2015" s="158" t="s">
        <v>793</v>
      </c>
      <c r="C2015" s="158" t="s">
        <v>1153</v>
      </c>
      <c r="D2015" s="585">
        <v>31000</v>
      </c>
      <c r="E2015" s="585">
        <v>31000</v>
      </c>
      <c r="F2015" s="586">
        <v>0</v>
      </c>
    </row>
    <row r="2016" spans="1:6" x14ac:dyDescent="0.25">
      <c r="A2016" s="583" t="s">
        <v>1007</v>
      </c>
      <c r="B2016" s="158" t="s">
        <v>793</v>
      </c>
      <c r="C2016" s="158" t="s">
        <v>1153</v>
      </c>
      <c r="D2016" s="585">
        <v>31000</v>
      </c>
      <c r="E2016" s="585">
        <v>31000</v>
      </c>
      <c r="F2016" s="586">
        <v>0</v>
      </c>
    </row>
    <row r="2017" spans="1:6" x14ac:dyDescent="0.25">
      <c r="A2017" s="583" t="s">
        <v>1007</v>
      </c>
      <c r="B2017" s="158" t="s">
        <v>793</v>
      </c>
      <c r="C2017" s="158" t="s">
        <v>1153</v>
      </c>
      <c r="D2017" s="585">
        <v>31000</v>
      </c>
      <c r="E2017" s="585">
        <v>31000</v>
      </c>
      <c r="F2017" s="586">
        <v>0</v>
      </c>
    </row>
    <row r="2018" spans="1:6" x14ac:dyDescent="0.25">
      <c r="A2018" s="583" t="s">
        <v>1007</v>
      </c>
      <c r="B2018" s="158" t="s">
        <v>793</v>
      </c>
      <c r="C2018" s="158" t="s">
        <v>1154</v>
      </c>
      <c r="D2018" s="585">
        <v>31250</v>
      </c>
      <c r="E2018" s="585">
        <v>31250</v>
      </c>
      <c r="F2018" s="586">
        <v>0</v>
      </c>
    </row>
    <row r="2019" spans="1:6" x14ac:dyDescent="0.25">
      <c r="A2019" s="583" t="s">
        <v>1007</v>
      </c>
      <c r="B2019" s="158" t="s">
        <v>793</v>
      </c>
      <c r="C2019" s="158" t="s">
        <v>1155</v>
      </c>
      <c r="D2019" s="585">
        <v>43776</v>
      </c>
      <c r="E2019" s="585">
        <v>43776</v>
      </c>
      <c r="F2019" s="586">
        <v>0</v>
      </c>
    </row>
    <row r="2020" spans="1:6" x14ac:dyDescent="0.25">
      <c r="A2020" s="583" t="s">
        <v>1007</v>
      </c>
      <c r="B2020" s="158" t="s">
        <v>793</v>
      </c>
      <c r="C2020" s="158" t="s">
        <v>1156</v>
      </c>
      <c r="D2020" s="585">
        <v>23000</v>
      </c>
      <c r="E2020" s="585">
        <v>23000</v>
      </c>
      <c r="F2020" s="586">
        <v>0</v>
      </c>
    </row>
    <row r="2021" spans="1:6" x14ac:dyDescent="0.25">
      <c r="A2021" s="583" t="s">
        <v>1007</v>
      </c>
      <c r="B2021" s="158" t="s">
        <v>793</v>
      </c>
      <c r="C2021" s="158" t="s">
        <v>1157</v>
      </c>
      <c r="D2021" s="585">
        <v>25360</v>
      </c>
      <c r="E2021" s="585">
        <v>25360</v>
      </c>
      <c r="F2021" s="586">
        <v>0</v>
      </c>
    </row>
    <row r="2022" spans="1:6" x14ac:dyDescent="0.25">
      <c r="A2022" s="583" t="s">
        <v>1007</v>
      </c>
      <c r="B2022" s="158" t="s">
        <v>793</v>
      </c>
      <c r="C2022" s="158" t="s">
        <v>1158</v>
      </c>
      <c r="D2022" s="585">
        <v>34980</v>
      </c>
      <c r="E2022" s="585">
        <v>34980</v>
      </c>
      <c r="F2022" s="586">
        <v>0</v>
      </c>
    </row>
    <row r="2023" spans="1:6" x14ac:dyDescent="0.25">
      <c r="A2023" s="583" t="s">
        <v>1007</v>
      </c>
      <c r="B2023" s="158" t="s">
        <v>793</v>
      </c>
      <c r="C2023" s="158" t="s">
        <v>1159</v>
      </c>
      <c r="D2023" s="585">
        <v>30250</v>
      </c>
      <c r="E2023" s="585">
        <v>30250</v>
      </c>
      <c r="F2023" s="586">
        <v>0</v>
      </c>
    </row>
    <row r="2024" spans="1:6" x14ac:dyDescent="0.25">
      <c r="A2024" s="583" t="s">
        <v>1007</v>
      </c>
      <c r="B2024" s="158" t="s">
        <v>793</v>
      </c>
      <c r="C2024" s="158" t="s">
        <v>1160</v>
      </c>
      <c r="D2024" s="585">
        <v>61125</v>
      </c>
      <c r="E2024" s="585">
        <v>61125</v>
      </c>
      <c r="F2024" s="586">
        <v>0</v>
      </c>
    </row>
    <row r="2025" spans="1:6" x14ac:dyDescent="0.25">
      <c r="A2025" s="583" t="s">
        <v>1007</v>
      </c>
      <c r="B2025" s="158" t="s">
        <v>793</v>
      </c>
      <c r="C2025" s="158" t="s">
        <v>1161</v>
      </c>
      <c r="D2025" s="585">
        <v>149875</v>
      </c>
      <c r="E2025" s="585">
        <v>149875</v>
      </c>
      <c r="F2025" s="586">
        <v>0</v>
      </c>
    </row>
    <row r="2026" spans="1:6" x14ac:dyDescent="0.25">
      <c r="A2026" s="583" t="s">
        <v>1007</v>
      </c>
      <c r="B2026" s="158" t="s">
        <v>793</v>
      </c>
      <c r="C2026" s="158" t="s">
        <v>1162</v>
      </c>
      <c r="D2026" s="585">
        <v>101000</v>
      </c>
      <c r="E2026" s="585">
        <v>101000</v>
      </c>
      <c r="F2026" s="586">
        <v>0</v>
      </c>
    </row>
    <row r="2027" spans="1:6" x14ac:dyDescent="0.25">
      <c r="A2027" s="583" t="s">
        <v>1007</v>
      </c>
      <c r="B2027" s="158" t="s">
        <v>793</v>
      </c>
      <c r="C2027" s="158" t="s">
        <v>1163</v>
      </c>
      <c r="D2027" s="585">
        <v>63500</v>
      </c>
      <c r="E2027" s="585">
        <v>63500</v>
      </c>
      <c r="F2027" s="586">
        <v>0</v>
      </c>
    </row>
    <row r="2028" spans="1:6" x14ac:dyDescent="0.25">
      <c r="A2028" s="583" t="s">
        <v>1007</v>
      </c>
      <c r="B2028" s="158" t="s">
        <v>793</v>
      </c>
      <c r="C2028" s="158" t="s">
        <v>1164</v>
      </c>
      <c r="D2028" s="585">
        <v>82900</v>
      </c>
      <c r="E2028" s="585">
        <v>82900</v>
      </c>
      <c r="F2028" s="586">
        <v>0</v>
      </c>
    </row>
    <row r="2029" spans="1:6" x14ac:dyDescent="0.25">
      <c r="A2029" s="583" t="s">
        <v>1007</v>
      </c>
      <c r="B2029" s="158" t="s">
        <v>793</v>
      </c>
      <c r="C2029" s="158" t="s">
        <v>1165</v>
      </c>
      <c r="D2029" s="585">
        <v>64988</v>
      </c>
      <c r="E2029" s="585">
        <v>64988</v>
      </c>
      <c r="F2029" s="586">
        <v>0</v>
      </c>
    </row>
    <row r="2030" spans="1:6" x14ac:dyDescent="0.25">
      <c r="A2030" s="583" t="s">
        <v>1007</v>
      </c>
      <c r="B2030" s="158" t="s">
        <v>793</v>
      </c>
      <c r="C2030" s="158" t="s">
        <v>1166</v>
      </c>
      <c r="D2030" s="585">
        <v>63750</v>
      </c>
      <c r="E2030" s="585">
        <v>63750</v>
      </c>
      <c r="F2030" s="586">
        <v>0</v>
      </c>
    </row>
    <row r="2031" spans="1:6" x14ac:dyDescent="0.25">
      <c r="A2031" s="583" t="s">
        <v>1007</v>
      </c>
      <c r="B2031" s="158" t="s">
        <v>793</v>
      </c>
      <c r="C2031" s="158" t="s">
        <v>1167</v>
      </c>
      <c r="D2031" s="585">
        <v>184400</v>
      </c>
      <c r="E2031" s="585">
        <v>184400</v>
      </c>
      <c r="F2031" s="586">
        <v>0</v>
      </c>
    </row>
    <row r="2032" spans="1:6" x14ac:dyDescent="0.25">
      <c r="A2032" s="583" t="s">
        <v>1007</v>
      </c>
      <c r="B2032" s="158" t="s">
        <v>793</v>
      </c>
      <c r="C2032" s="158" t="s">
        <v>1168</v>
      </c>
      <c r="D2032" s="585">
        <v>105180</v>
      </c>
      <c r="E2032" s="585">
        <v>105180</v>
      </c>
      <c r="F2032" s="586">
        <v>0</v>
      </c>
    </row>
    <row r="2033" spans="1:6" x14ac:dyDescent="0.25">
      <c r="A2033" s="583" t="s">
        <v>1007</v>
      </c>
      <c r="B2033" s="158" t="s">
        <v>793</v>
      </c>
      <c r="C2033" s="158" t="s">
        <v>1169</v>
      </c>
      <c r="D2033" s="585">
        <v>76230</v>
      </c>
      <c r="E2033" s="585">
        <v>76230</v>
      </c>
      <c r="F2033" s="586">
        <v>0</v>
      </c>
    </row>
    <row r="2034" spans="1:6" x14ac:dyDescent="0.25">
      <c r="A2034" s="583" t="s">
        <v>1007</v>
      </c>
      <c r="B2034" s="158" t="s">
        <v>793</v>
      </c>
      <c r="C2034" s="158" t="s">
        <v>1171</v>
      </c>
      <c r="D2034" s="585">
        <v>737500</v>
      </c>
      <c r="E2034" s="585">
        <v>737500</v>
      </c>
      <c r="F2034" s="586">
        <v>0</v>
      </c>
    </row>
    <row r="2035" spans="1:6" x14ac:dyDescent="0.25">
      <c r="A2035" s="583" t="s">
        <v>1007</v>
      </c>
      <c r="B2035" s="158" t="s">
        <v>793</v>
      </c>
      <c r="C2035" s="158" t="s">
        <v>1172</v>
      </c>
      <c r="D2035" s="585">
        <v>114403</v>
      </c>
      <c r="E2035" s="585">
        <v>114403</v>
      </c>
      <c r="F2035" s="586">
        <v>0</v>
      </c>
    </row>
    <row r="2036" spans="1:6" x14ac:dyDescent="0.25">
      <c r="A2036" s="583" t="s">
        <v>1007</v>
      </c>
      <c r="B2036" s="158" t="s">
        <v>793</v>
      </c>
      <c r="C2036" s="158" t="s">
        <v>1173</v>
      </c>
      <c r="D2036" s="585">
        <v>107088</v>
      </c>
      <c r="E2036" s="585">
        <v>107088</v>
      </c>
      <c r="F2036" s="586">
        <v>0</v>
      </c>
    </row>
    <row r="2037" spans="1:6" x14ac:dyDescent="0.25">
      <c r="A2037" s="583" t="s">
        <v>1007</v>
      </c>
      <c r="B2037" s="158" t="s">
        <v>793</v>
      </c>
      <c r="C2037" s="158" t="s">
        <v>1180</v>
      </c>
      <c r="D2037" s="585">
        <v>111900</v>
      </c>
      <c r="E2037" s="585">
        <v>111900</v>
      </c>
      <c r="F2037" s="586">
        <v>0</v>
      </c>
    </row>
    <row r="2038" spans="1:6" x14ac:dyDescent="0.25">
      <c r="A2038" s="583" t="s">
        <v>1007</v>
      </c>
      <c r="B2038" s="158" t="s">
        <v>793</v>
      </c>
      <c r="C2038" s="158" t="s">
        <v>1181</v>
      </c>
      <c r="D2038" s="585">
        <v>150000</v>
      </c>
      <c r="E2038" s="585">
        <v>150000</v>
      </c>
      <c r="F2038" s="586">
        <v>0</v>
      </c>
    </row>
    <row r="2039" spans="1:6" x14ac:dyDescent="0.25">
      <c r="A2039" s="583" t="s">
        <v>1007</v>
      </c>
      <c r="B2039" s="158" t="s">
        <v>793</v>
      </c>
      <c r="C2039" s="158" t="s">
        <v>1182</v>
      </c>
      <c r="D2039" s="585">
        <v>165000</v>
      </c>
      <c r="E2039" s="585">
        <v>165000</v>
      </c>
      <c r="F2039" s="586">
        <v>0</v>
      </c>
    </row>
    <row r="2040" spans="1:6" x14ac:dyDescent="0.25">
      <c r="A2040" s="583" t="s">
        <v>1007</v>
      </c>
      <c r="B2040" s="158" t="s">
        <v>793</v>
      </c>
      <c r="C2040" s="158" t="s">
        <v>1183</v>
      </c>
      <c r="D2040" s="585">
        <v>119900</v>
      </c>
      <c r="E2040" s="585">
        <v>119900</v>
      </c>
      <c r="F2040" s="586">
        <v>0</v>
      </c>
    </row>
    <row r="2041" spans="1:6" x14ac:dyDescent="0.25">
      <c r="A2041" s="583" t="s">
        <v>1007</v>
      </c>
      <c r="B2041" s="158" t="s">
        <v>793</v>
      </c>
      <c r="C2041" s="158" t="s">
        <v>1180</v>
      </c>
      <c r="D2041" s="585">
        <v>229900</v>
      </c>
      <c r="E2041" s="585">
        <v>229900</v>
      </c>
      <c r="F2041" s="586">
        <v>0</v>
      </c>
    </row>
    <row r="2042" spans="1:6" x14ac:dyDescent="0.25">
      <c r="A2042" s="583" t="s">
        <v>1007</v>
      </c>
      <c r="B2042" s="158" t="s">
        <v>793</v>
      </c>
      <c r="C2042" s="158" t="s">
        <v>1184</v>
      </c>
      <c r="D2042" s="585">
        <v>146560</v>
      </c>
      <c r="E2042" s="585">
        <v>146560</v>
      </c>
      <c r="F2042" s="586">
        <v>0</v>
      </c>
    </row>
    <row r="2043" spans="1:6" x14ac:dyDescent="0.25">
      <c r="A2043" s="583" t="s">
        <v>1007</v>
      </c>
      <c r="B2043" s="158" t="s">
        <v>793</v>
      </c>
      <c r="C2043" s="158" t="s">
        <v>1185</v>
      </c>
      <c r="D2043" s="585">
        <v>300000</v>
      </c>
      <c r="E2043" s="585">
        <v>300000</v>
      </c>
      <c r="F2043" s="586">
        <v>0</v>
      </c>
    </row>
    <row r="2044" spans="1:6" x14ac:dyDescent="0.25">
      <c r="A2044" s="583" t="s">
        <v>1007</v>
      </c>
      <c r="B2044" s="158" t="s">
        <v>793</v>
      </c>
      <c r="C2044" s="158" t="s">
        <v>1186</v>
      </c>
      <c r="D2044" s="585">
        <v>131560</v>
      </c>
      <c r="E2044" s="585">
        <v>131560</v>
      </c>
      <c r="F2044" s="586">
        <v>0</v>
      </c>
    </row>
    <row r="2045" spans="1:6" x14ac:dyDescent="0.25">
      <c r="A2045" s="583" t="s">
        <v>1007</v>
      </c>
      <c r="B2045" s="158" t="s">
        <v>793</v>
      </c>
      <c r="C2045" s="158" t="s">
        <v>1173</v>
      </c>
      <c r="D2045" s="585">
        <v>107088</v>
      </c>
      <c r="E2045" s="585">
        <v>107088</v>
      </c>
      <c r="F2045" s="586">
        <v>0</v>
      </c>
    </row>
    <row r="2046" spans="1:6" x14ac:dyDescent="0.25">
      <c r="A2046" s="583" t="s">
        <v>1007</v>
      </c>
      <c r="B2046" s="158" t="s">
        <v>793</v>
      </c>
      <c r="C2046" s="158" t="s">
        <v>1187</v>
      </c>
      <c r="D2046" s="585">
        <v>4958</v>
      </c>
      <c r="E2046" s="585">
        <v>4958</v>
      </c>
      <c r="F2046" s="586">
        <v>0</v>
      </c>
    </row>
    <row r="2047" spans="1:6" x14ac:dyDescent="0.25">
      <c r="A2047" s="583" t="s">
        <v>1007</v>
      </c>
      <c r="B2047" s="158" t="s">
        <v>793</v>
      </c>
      <c r="C2047" s="158" t="s">
        <v>1187</v>
      </c>
      <c r="D2047" s="585">
        <v>4958</v>
      </c>
      <c r="E2047" s="585">
        <v>4958</v>
      </c>
      <c r="F2047" s="586">
        <v>0</v>
      </c>
    </row>
    <row r="2048" spans="1:6" x14ac:dyDescent="0.25">
      <c r="A2048" s="583" t="s">
        <v>1007</v>
      </c>
      <c r="B2048" s="158" t="s">
        <v>793</v>
      </c>
      <c r="C2048" s="158" t="s">
        <v>1188</v>
      </c>
      <c r="D2048" s="585">
        <v>21500</v>
      </c>
      <c r="E2048" s="585">
        <v>21500</v>
      </c>
      <c r="F2048" s="586">
        <v>0</v>
      </c>
    </row>
    <row r="2049" spans="1:6" x14ac:dyDescent="0.25">
      <c r="A2049" s="583" t="s">
        <v>1007</v>
      </c>
      <c r="B2049" s="158" t="s">
        <v>793</v>
      </c>
      <c r="C2049" s="158" t="s">
        <v>1189</v>
      </c>
      <c r="D2049" s="585">
        <v>23980</v>
      </c>
      <c r="E2049" s="585">
        <v>23980</v>
      </c>
      <c r="F2049" s="586">
        <v>0</v>
      </c>
    </row>
    <row r="2050" spans="1:6" x14ac:dyDescent="0.25">
      <c r="A2050" s="583" t="s">
        <v>1007</v>
      </c>
      <c r="B2050" s="158" t="s">
        <v>793</v>
      </c>
      <c r="C2050" s="158" t="s">
        <v>1186</v>
      </c>
      <c r="D2050" s="585">
        <v>131560</v>
      </c>
      <c r="E2050" s="585">
        <v>131560</v>
      </c>
      <c r="F2050" s="586">
        <v>0</v>
      </c>
    </row>
    <row r="2051" spans="1:6" x14ac:dyDescent="0.25">
      <c r="A2051" s="583" t="s">
        <v>1007</v>
      </c>
      <c r="B2051" s="158" t="s">
        <v>793</v>
      </c>
      <c r="C2051" s="158" t="s">
        <v>1186</v>
      </c>
      <c r="D2051" s="585">
        <v>131560</v>
      </c>
      <c r="E2051" s="585">
        <v>131560</v>
      </c>
      <c r="F2051" s="586">
        <v>0</v>
      </c>
    </row>
    <row r="2052" spans="1:6" x14ac:dyDescent="0.25">
      <c r="A2052" s="583" t="s">
        <v>1007</v>
      </c>
      <c r="B2052" s="158" t="s">
        <v>793</v>
      </c>
      <c r="C2052" s="158" t="s">
        <v>1173</v>
      </c>
      <c r="D2052" s="585">
        <v>102036</v>
      </c>
      <c r="E2052" s="585">
        <v>102036</v>
      </c>
      <c r="F2052" s="586">
        <v>0</v>
      </c>
    </row>
    <row r="2053" spans="1:6" x14ac:dyDescent="0.25">
      <c r="A2053" s="583" t="s">
        <v>1007</v>
      </c>
      <c r="B2053" s="158" t="s">
        <v>793</v>
      </c>
      <c r="C2053" s="158" t="s">
        <v>1190</v>
      </c>
      <c r="D2053" s="585">
        <v>239964</v>
      </c>
      <c r="E2053" s="585">
        <v>239964</v>
      </c>
      <c r="F2053" s="586">
        <v>0</v>
      </c>
    </row>
    <row r="2054" spans="1:6" x14ac:dyDescent="0.25">
      <c r="A2054" s="583" t="s">
        <v>1007</v>
      </c>
      <c r="B2054" s="158" t="s">
        <v>793</v>
      </c>
      <c r="C2054" s="158" t="s">
        <v>1191</v>
      </c>
      <c r="D2054" s="585">
        <v>81000</v>
      </c>
      <c r="E2054" s="585">
        <v>81000</v>
      </c>
      <c r="F2054" s="586">
        <v>0</v>
      </c>
    </row>
    <row r="2055" spans="1:6" x14ac:dyDescent="0.25">
      <c r="A2055" s="583" t="s">
        <v>1007</v>
      </c>
      <c r="B2055" s="158" t="s">
        <v>793</v>
      </c>
      <c r="C2055" s="158" t="s">
        <v>1375</v>
      </c>
      <c r="D2055" s="585">
        <v>72000</v>
      </c>
      <c r="E2055" s="585">
        <v>72000</v>
      </c>
      <c r="F2055" s="586">
        <v>0</v>
      </c>
    </row>
    <row r="2056" spans="1:6" x14ac:dyDescent="0.25">
      <c r="A2056" s="583" t="s">
        <v>1007</v>
      </c>
      <c r="B2056" s="158" t="s">
        <v>793</v>
      </c>
      <c r="C2056" s="158" t="s">
        <v>1413</v>
      </c>
      <c r="D2056" s="585">
        <v>975</v>
      </c>
      <c r="E2056" s="585">
        <v>975</v>
      </c>
      <c r="F2056" s="586">
        <v>0</v>
      </c>
    </row>
    <row r="2057" spans="1:6" x14ac:dyDescent="0.25">
      <c r="A2057" s="583" t="s">
        <v>1007</v>
      </c>
      <c r="B2057" s="158" t="s">
        <v>793</v>
      </c>
      <c r="C2057" s="158" t="s">
        <v>1413</v>
      </c>
      <c r="D2057" s="585">
        <v>974</v>
      </c>
      <c r="E2057" s="585">
        <v>974</v>
      </c>
      <c r="F2057" s="586">
        <v>0</v>
      </c>
    </row>
    <row r="2058" spans="1:6" x14ac:dyDescent="0.25">
      <c r="A2058" s="583" t="s">
        <v>1007</v>
      </c>
      <c r="B2058" s="158" t="s">
        <v>793</v>
      </c>
      <c r="C2058" s="158" t="s">
        <v>1413</v>
      </c>
      <c r="D2058" s="585">
        <v>974</v>
      </c>
      <c r="E2058" s="585">
        <v>974</v>
      </c>
      <c r="F2058" s="586">
        <v>0</v>
      </c>
    </row>
    <row r="2059" spans="1:6" x14ac:dyDescent="0.25">
      <c r="A2059" s="583" t="s">
        <v>1007</v>
      </c>
      <c r="B2059" s="158" t="s">
        <v>867</v>
      </c>
      <c r="C2059" s="158" t="s">
        <v>1024</v>
      </c>
      <c r="D2059" s="585">
        <v>10310</v>
      </c>
      <c r="E2059" s="585">
        <v>10310</v>
      </c>
      <c r="F2059" s="586">
        <v>0</v>
      </c>
    </row>
    <row r="2060" spans="1:6" x14ac:dyDescent="0.25">
      <c r="A2060" s="583" t="s">
        <v>1007</v>
      </c>
      <c r="B2060" s="158" t="s">
        <v>867</v>
      </c>
      <c r="C2060" s="158" t="s">
        <v>1024</v>
      </c>
      <c r="D2060" s="585">
        <v>10310</v>
      </c>
      <c r="E2060" s="585">
        <v>10310</v>
      </c>
      <c r="F2060" s="586">
        <v>0</v>
      </c>
    </row>
    <row r="2061" spans="1:6" x14ac:dyDescent="0.25">
      <c r="A2061" s="583" t="s">
        <v>1007</v>
      </c>
      <c r="B2061" s="158" t="s">
        <v>867</v>
      </c>
      <c r="C2061" s="158" t="s">
        <v>1051</v>
      </c>
      <c r="D2061" s="585">
        <v>22046</v>
      </c>
      <c r="E2061" s="585">
        <v>22046</v>
      </c>
      <c r="F2061" s="586">
        <v>0</v>
      </c>
    </row>
    <row r="2062" spans="1:6" x14ac:dyDescent="0.25">
      <c r="A2062" s="583" t="s">
        <v>1007</v>
      </c>
      <c r="B2062" s="158" t="s">
        <v>867</v>
      </c>
      <c r="C2062" s="158" t="s">
        <v>1060</v>
      </c>
      <c r="D2062" s="585">
        <v>76047</v>
      </c>
      <c r="E2062" s="585">
        <v>76047</v>
      </c>
      <c r="F2062" s="586">
        <v>0</v>
      </c>
    </row>
    <row r="2063" spans="1:6" x14ac:dyDescent="0.25">
      <c r="A2063" s="583" t="s">
        <v>1007</v>
      </c>
      <c r="B2063" s="158" t="s">
        <v>867</v>
      </c>
      <c r="C2063" s="158" t="s">
        <v>1098</v>
      </c>
      <c r="D2063" s="585">
        <v>5315</v>
      </c>
      <c r="E2063" s="585">
        <v>5315</v>
      </c>
      <c r="F2063" s="586">
        <v>0</v>
      </c>
    </row>
    <row r="2064" spans="1:6" x14ac:dyDescent="0.25">
      <c r="A2064" s="583" t="s">
        <v>1007</v>
      </c>
      <c r="B2064" s="158" t="s">
        <v>867</v>
      </c>
      <c r="C2064" s="158" t="s">
        <v>1098</v>
      </c>
      <c r="D2064" s="585">
        <v>5315</v>
      </c>
      <c r="E2064" s="585">
        <v>5315</v>
      </c>
      <c r="F2064" s="586">
        <v>0</v>
      </c>
    </row>
    <row r="2065" spans="1:6" x14ac:dyDescent="0.25">
      <c r="A2065" s="583" t="s">
        <v>1007</v>
      </c>
      <c r="B2065" s="158" t="s">
        <v>867</v>
      </c>
      <c r="C2065" s="158" t="s">
        <v>1113</v>
      </c>
      <c r="D2065" s="585">
        <v>1013</v>
      </c>
      <c r="E2065" s="585">
        <v>1013</v>
      </c>
      <c r="F2065" s="586">
        <v>0</v>
      </c>
    </row>
    <row r="2066" spans="1:6" x14ac:dyDescent="0.25">
      <c r="A2066" s="583" t="s">
        <v>1007</v>
      </c>
      <c r="B2066" s="158" t="s">
        <v>867</v>
      </c>
      <c r="C2066" s="158" t="s">
        <v>1113</v>
      </c>
      <c r="D2066" s="585">
        <v>1016</v>
      </c>
      <c r="E2066" s="585">
        <v>1016</v>
      </c>
      <c r="F2066" s="586">
        <v>0</v>
      </c>
    </row>
    <row r="2067" spans="1:6" x14ac:dyDescent="0.25">
      <c r="A2067" s="583" t="s">
        <v>1007</v>
      </c>
      <c r="B2067" s="158" t="s">
        <v>867</v>
      </c>
      <c r="C2067" s="158" t="s">
        <v>1113</v>
      </c>
      <c r="D2067" s="585">
        <v>1016</v>
      </c>
      <c r="E2067" s="585">
        <v>1016</v>
      </c>
      <c r="F2067" s="586">
        <v>0</v>
      </c>
    </row>
    <row r="2068" spans="1:6" x14ac:dyDescent="0.25">
      <c r="A2068" s="583" t="s">
        <v>1007</v>
      </c>
      <c r="B2068" s="158" t="s">
        <v>867</v>
      </c>
      <c r="C2068" s="158" t="s">
        <v>1113</v>
      </c>
      <c r="D2068" s="585">
        <v>1016</v>
      </c>
      <c r="E2068" s="585">
        <v>1016</v>
      </c>
      <c r="F2068" s="586">
        <v>0</v>
      </c>
    </row>
    <row r="2069" spans="1:6" x14ac:dyDescent="0.25">
      <c r="A2069" s="583" t="s">
        <v>1007</v>
      </c>
      <c r="B2069" s="158" t="s">
        <v>867</v>
      </c>
      <c r="C2069" s="158" t="s">
        <v>1113</v>
      </c>
      <c r="D2069" s="585">
        <v>1016</v>
      </c>
      <c r="E2069" s="585">
        <v>1016</v>
      </c>
      <c r="F2069" s="586">
        <v>0</v>
      </c>
    </row>
    <row r="2070" spans="1:6" x14ac:dyDescent="0.25">
      <c r="A2070" s="583" t="s">
        <v>1007</v>
      </c>
      <c r="B2070" s="158" t="s">
        <v>867</v>
      </c>
      <c r="C2070" s="158" t="s">
        <v>1113</v>
      </c>
      <c r="D2070" s="585">
        <v>1016</v>
      </c>
      <c r="E2070" s="585">
        <v>1016</v>
      </c>
      <c r="F2070" s="586">
        <v>0</v>
      </c>
    </row>
    <row r="2071" spans="1:6" x14ac:dyDescent="0.25">
      <c r="A2071" s="583" t="s">
        <v>1007</v>
      </c>
      <c r="B2071" s="158" t="s">
        <v>867</v>
      </c>
      <c r="C2071" s="158" t="s">
        <v>1113</v>
      </c>
      <c r="D2071" s="585">
        <v>1016</v>
      </c>
      <c r="E2071" s="585">
        <v>1016</v>
      </c>
      <c r="F2071" s="586">
        <v>0</v>
      </c>
    </row>
    <row r="2072" spans="1:6" x14ac:dyDescent="0.25">
      <c r="A2072" s="583" t="s">
        <v>1007</v>
      </c>
      <c r="B2072" s="158" t="s">
        <v>867</v>
      </c>
      <c r="C2072" s="158" t="s">
        <v>1113</v>
      </c>
      <c r="D2072" s="585">
        <v>1016</v>
      </c>
      <c r="E2072" s="585">
        <v>1016</v>
      </c>
      <c r="F2072" s="586">
        <v>0</v>
      </c>
    </row>
    <row r="2073" spans="1:6" x14ac:dyDescent="0.25">
      <c r="A2073" s="583" t="s">
        <v>1007</v>
      </c>
      <c r="B2073" s="158" t="s">
        <v>867</v>
      </c>
      <c r="C2073" s="158" t="s">
        <v>1113</v>
      </c>
      <c r="D2073" s="585">
        <v>1016</v>
      </c>
      <c r="E2073" s="585">
        <v>1016</v>
      </c>
      <c r="F2073" s="586">
        <v>0</v>
      </c>
    </row>
    <row r="2074" spans="1:6" x14ac:dyDescent="0.25">
      <c r="A2074" s="583" t="s">
        <v>1007</v>
      </c>
      <c r="B2074" s="158" t="s">
        <v>867</v>
      </c>
      <c r="C2074" s="158" t="s">
        <v>1113</v>
      </c>
      <c r="D2074" s="585">
        <v>1016</v>
      </c>
      <c r="E2074" s="585">
        <v>1016</v>
      </c>
      <c r="F2074" s="586">
        <v>0</v>
      </c>
    </row>
    <row r="2075" spans="1:6" x14ac:dyDescent="0.25">
      <c r="A2075" s="583" t="s">
        <v>1007</v>
      </c>
      <c r="B2075" s="158" t="s">
        <v>867</v>
      </c>
      <c r="C2075" s="158" t="s">
        <v>1113</v>
      </c>
      <c r="D2075" s="585">
        <v>1016</v>
      </c>
      <c r="E2075" s="585">
        <v>1016</v>
      </c>
      <c r="F2075" s="586">
        <v>0</v>
      </c>
    </row>
    <row r="2076" spans="1:6" x14ac:dyDescent="0.25">
      <c r="A2076" s="583" t="s">
        <v>1007</v>
      </c>
      <c r="B2076" s="158" t="s">
        <v>867</v>
      </c>
      <c r="C2076" s="158" t="s">
        <v>1113</v>
      </c>
      <c r="D2076" s="585">
        <v>1016</v>
      </c>
      <c r="E2076" s="585">
        <v>1016</v>
      </c>
      <c r="F2076" s="586">
        <v>0</v>
      </c>
    </row>
    <row r="2077" spans="1:6" x14ac:dyDescent="0.25">
      <c r="A2077" s="583" t="s">
        <v>1007</v>
      </c>
      <c r="B2077" s="158" t="s">
        <v>867</v>
      </c>
      <c r="C2077" s="158" t="s">
        <v>1113</v>
      </c>
      <c r="D2077" s="585">
        <v>1016</v>
      </c>
      <c r="E2077" s="585">
        <v>1016</v>
      </c>
      <c r="F2077" s="586">
        <v>0</v>
      </c>
    </row>
    <row r="2078" spans="1:6" x14ac:dyDescent="0.25">
      <c r="A2078" s="583" t="s">
        <v>1007</v>
      </c>
      <c r="B2078" s="158" t="s">
        <v>867</v>
      </c>
      <c r="C2078" s="158" t="s">
        <v>1113</v>
      </c>
      <c r="D2078" s="585">
        <v>1016</v>
      </c>
      <c r="E2078" s="585">
        <v>1016</v>
      </c>
      <c r="F2078" s="586">
        <v>0</v>
      </c>
    </row>
    <row r="2079" spans="1:6" x14ac:dyDescent="0.25">
      <c r="A2079" s="583" t="s">
        <v>1007</v>
      </c>
      <c r="B2079" s="158" t="s">
        <v>867</v>
      </c>
      <c r="C2079" s="158" t="s">
        <v>1113</v>
      </c>
      <c r="D2079" s="585">
        <v>1016</v>
      </c>
      <c r="E2079" s="585">
        <v>1016</v>
      </c>
      <c r="F2079" s="586">
        <v>0</v>
      </c>
    </row>
    <row r="2080" spans="1:6" x14ac:dyDescent="0.25">
      <c r="A2080" s="583" t="s">
        <v>1007</v>
      </c>
      <c r="B2080" s="158" t="s">
        <v>867</v>
      </c>
      <c r="C2080" s="158" t="s">
        <v>1333</v>
      </c>
      <c r="D2080" s="585">
        <v>129360</v>
      </c>
      <c r="E2080" s="585">
        <v>129360</v>
      </c>
      <c r="F2080" s="586">
        <v>0</v>
      </c>
    </row>
    <row r="2081" spans="1:6" x14ac:dyDescent="0.25">
      <c r="A2081" s="583" t="s">
        <v>1007</v>
      </c>
      <c r="B2081" s="158" t="s">
        <v>867</v>
      </c>
      <c r="C2081" s="158" t="s">
        <v>1334</v>
      </c>
      <c r="D2081" s="585">
        <v>173152</v>
      </c>
      <c r="E2081" s="585">
        <v>173152</v>
      </c>
      <c r="F2081" s="586">
        <v>0</v>
      </c>
    </row>
    <row r="2082" spans="1:6" x14ac:dyDescent="0.25">
      <c r="A2082" s="583" t="s">
        <v>1007</v>
      </c>
      <c r="B2082" s="158" t="s">
        <v>867</v>
      </c>
      <c r="C2082" s="158" t="s">
        <v>1226</v>
      </c>
      <c r="D2082" s="585">
        <v>22000</v>
      </c>
      <c r="E2082" s="585">
        <v>22000</v>
      </c>
      <c r="F2082" s="586">
        <v>0</v>
      </c>
    </row>
    <row r="2083" spans="1:6" x14ac:dyDescent="0.25">
      <c r="A2083" s="583" t="s">
        <v>1007</v>
      </c>
      <c r="B2083" s="158" t="s">
        <v>867</v>
      </c>
      <c r="C2083" s="158" t="s">
        <v>1335</v>
      </c>
      <c r="D2083" s="585">
        <v>211650</v>
      </c>
      <c r="E2083" s="585">
        <v>211650</v>
      </c>
      <c r="F2083" s="586">
        <v>0</v>
      </c>
    </row>
    <row r="2084" spans="1:6" x14ac:dyDescent="0.25">
      <c r="A2084" s="583" t="s">
        <v>1007</v>
      </c>
      <c r="B2084" s="158" t="s">
        <v>867</v>
      </c>
      <c r="C2084" s="158" t="s">
        <v>1336</v>
      </c>
      <c r="D2084" s="585">
        <v>122938</v>
      </c>
      <c r="E2084" s="585">
        <v>122938</v>
      </c>
      <c r="F2084" s="586">
        <v>0</v>
      </c>
    </row>
    <row r="2085" spans="1:6" x14ac:dyDescent="0.25">
      <c r="A2085" s="583" t="s">
        <v>1007</v>
      </c>
      <c r="B2085" s="158" t="s">
        <v>867</v>
      </c>
      <c r="C2085" s="158" t="s">
        <v>1302</v>
      </c>
      <c r="D2085" s="585">
        <v>199988</v>
      </c>
      <c r="E2085" s="585">
        <v>199988</v>
      </c>
      <c r="F2085" s="586">
        <v>0</v>
      </c>
    </row>
    <row r="2086" spans="1:6" x14ac:dyDescent="0.25">
      <c r="A2086" s="583" t="s">
        <v>1007</v>
      </c>
      <c r="B2086" s="158" t="s">
        <v>867</v>
      </c>
      <c r="C2086" s="158" t="s">
        <v>1344</v>
      </c>
      <c r="D2086" s="585">
        <v>78800</v>
      </c>
      <c r="E2086" s="585">
        <v>78800</v>
      </c>
      <c r="F2086" s="586">
        <v>0</v>
      </c>
    </row>
    <row r="2087" spans="1:6" x14ac:dyDescent="0.25">
      <c r="A2087" s="583" t="s">
        <v>1007</v>
      </c>
      <c r="B2087" s="158" t="s">
        <v>867</v>
      </c>
      <c r="C2087" s="158" t="s">
        <v>1345</v>
      </c>
      <c r="D2087" s="585">
        <v>35984</v>
      </c>
      <c r="E2087" s="585">
        <v>35984</v>
      </c>
      <c r="F2087" s="586">
        <v>0</v>
      </c>
    </row>
    <row r="2088" spans="1:6" x14ac:dyDescent="0.25">
      <c r="A2088" s="583" t="s">
        <v>1007</v>
      </c>
      <c r="B2088" s="158" t="s">
        <v>867</v>
      </c>
      <c r="C2088" s="158" t="s">
        <v>1347</v>
      </c>
      <c r="D2088" s="585">
        <v>124988</v>
      </c>
      <c r="E2088" s="585">
        <v>124988</v>
      </c>
      <c r="F2088" s="586">
        <v>0</v>
      </c>
    </row>
    <row r="2089" spans="1:6" x14ac:dyDescent="0.25">
      <c r="A2089" s="583" t="s">
        <v>1007</v>
      </c>
      <c r="B2089" s="158" t="s">
        <v>867</v>
      </c>
      <c r="C2089" s="158" t="s">
        <v>1348</v>
      </c>
      <c r="D2089" s="585">
        <v>480000</v>
      </c>
      <c r="E2089" s="585">
        <v>480000</v>
      </c>
      <c r="F2089" s="586">
        <v>0</v>
      </c>
    </row>
    <row r="2090" spans="1:6" x14ac:dyDescent="0.25">
      <c r="A2090" s="583" t="s">
        <v>1007</v>
      </c>
      <c r="B2090" s="158" t="s">
        <v>867</v>
      </c>
      <c r="C2090" s="158" t="s">
        <v>1406</v>
      </c>
      <c r="D2090" s="585">
        <v>9335</v>
      </c>
      <c r="E2090" s="585">
        <v>9335</v>
      </c>
      <c r="F2090" s="586">
        <v>0</v>
      </c>
    </row>
    <row r="2091" spans="1:6" x14ac:dyDescent="0.25">
      <c r="A2091" s="583" t="s">
        <v>1007</v>
      </c>
      <c r="B2091" s="158" t="s">
        <v>867</v>
      </c>
      <c r="C2091" s="158" t="s">
        <v>1406</v>
      </c>
      <c r="D2091" s="585">
        <v>9335</v>
      </c>
      <c r="E2091" s="585">
        <v>9335</v>
      </c>
      <c r="F2091" s="586">
        <v>0</v>
      </c>
    </row>
    <row r="2092" spans="1:6" x14ac:dyDescent="0.25">
      <c r="A2092" s="583" t="s">
        <v>1007</v>
      </c>
      <c r="B2092" s="158" t="s">
        <v>867</v>
      </c>
      <c r="C2092" s="158" t="s">
        <v>1407</v>
      </c>
      <c r="D2092" s="585">
        <v>3142</v>
      </c>
      <c r="E2092" s="585">
        <v>3142</v>
      </c>
      <c r="F2092" s="586">
        <v>0</v>
      </c>
    </row>
    <row r="2093" spans="1:6" ht="57" x14ac:dyDescent="0.25">
      <c r="A2093" s="587" t="s">
        <v>1419</v>
      </c>
      <c r="B2093" s="588"/>
      <c r="C2093" s="589" t="s">
        <v>1420</v>
      </c>
      <c r="D2093" s="590">
        <f>SUM(D332:D2092)</f>
        <v>55272994</v>
      </c>
      <c r="E2093" s="590">
        <f>SUM(E332:E2092)</f>
        <v>55272994</v>
      </c>
      <c r="F2093" s="591">
        <f>SUM(F332:F2092)</f>
        <v>0</v>
      </c>
    </row>
    <row r="2094" spans="1:6" x14ac:dyDescent="0.25">
      <c r="A2094" s="583" t="s">
        <v>1421</v>
      </c>
      <c r="B2094" s="158" t="s">
        <v>769</v>
      </c>
      <c r="C2094" s="584" t="s">
        <v>1422</v>
      </c>
      <c r="D2094" s="585">
        <v>1517</v>
      </c>
      <c r="E2094" s="585">
        <v>1517</v>
      </c>
      <c r="F2094" s="586">
        <v>0</v>
      </c>
    </row>
    <row r="2095" spans="1:6" x14ac:dyDescent="0.25">
      <c r="A2095" s="583" t="s">
        <v>1421</v>
      </c>
      <c r="B2095" s="158" t="s">
        <v>769</v>
      </c>
      <c r="C2095" s="584" t="s">
        <v>1422</v>
      </c>
      <c r="D2095" s="585">
        <v>1516</v>
      </c>
      <c r="E2095" s="585">
        <v>1516</v>
      </c>
      <c r="F2095" s="586">
        <v>0</v>
      </c>
    </row>
    <row r="2096" spans="1:6" x14ac:dyDescent="0.25">
      <c r="A2096" s="583" t="s">
        <v>1421</v>
      </c>
      <c r="B2096" s="158" t="s">
        <v>769</v>
      </c>
      <c r="C2096" s="584" t="s">
        <v>1422</v>
      </c>
      <c r="D2096" s="585">
        <v>1516</v>
      </c>
      <c r="E2096" s="585">
        <v>1516</v>
      </c>
      <c r="F2096" s="586">
        <v>0</v>
      </c>
    </row>
    <row r="2097" spans="1:6" x14ac:dyDescent="0.25">
      <c r="A2097" s="583" t="s">
        <v>1421</v>
      </c>
      <c r="B2097" s="158" t="s">
        <v>769</v>
      </c>
      <c r="C2097" s="584" t="s">
        <v>1422</v>
      </c>
      <c r="D2097" s="585">
        <v>1516</v>
      </c>
      <c r="E2097" s="585">
        <v>1516</v>
      </c>
      <c r="F2097" s="586">
        <v>0</v>
      </c>
    </row>
    <row r="2098" spans="1:6" x14ac:dyDescent="0.25">
      <c r="A2098" s="583" t="s">
        <v>1421</v>
      </c>
      <c r="B2098" s="158" t="s">
        <v>769</v>
      </c>
      <c r="C2098" s="584" t="s">
        <v>1422</v>
      </c>
      <c r="D2098" s="585">
        <v>1516</v>
      </c>
      <c r="E2098" s="585">
        <v>1516</v>
      </c>
      <c r="F2098" s="586">
        <v>0</v>
      </c>
    </row>
    <row r="2099" spans="1:6" x14ac:dyDescent="0.25">
      <c r="A2099" s="583" t="s">
        <v>1421</v>
      </c>
      <c r="B2099" s="158" t="s">
        <v>769</v>
      </c>
      <c r="C2099" s="584" t="s">
        <v>1423</v>
      </c>
      <c r="D2099" s="585">
        <v>1167</v>
      </c>
      <c r="E2099" s="585">
        <v>1167</v>
      </c>
      <c r="F2099" s="586">
        <v>0</v>
      </c>
    </row>
    <row r="2100" spans="1:6" x14ac:dyDescent="0.25">
      <c r="A2100" s="583" t="s">
        <v>1421</v>
      </c>
      <c r="B2100" s="158" t="s">
        <v>769</v>
      </c>
      <c r="C2100" s="584" t="s">
        <v>1423</v>
      </c>
      <c r="D2100" s="585">
        <v>1168</v>
      </c>
      <c r="E2100" s="585">
        <v>1168</v>
      </c>
      <c r="F2100" s="586">
        <v>0</v>
      </c>
    </row>
    <row r="2101" spans="1:6" x14ac:dyDescent="0.25">
      <c r="A2101" s="583" t="s">
        <v>1421</v>
      </c>
      <c r="B2101" s="158" t="s">
        <v>769</v>
      </c>
      <c r="C2101" s="584" t="s">
        <v>1424</v>
      </c>
      <c r="D2101" s="585">
        <v>2278</v>
      </c>
      <c r="E2101" s="585">
        <v>2278</v>
      </c>
      <c r="F2101" s="586">
        <v>0</v>
      </c>
    </row>
    <row r="2102" spans="1:6" x14ac:dyDescent="0.25">
      <c r="A2102" s="583" t="s">
        <v>1421</v>
      </c>
      <c r="B2102" s="158" t="s">
        <v>769</v>
      </c>
      <c r="C2102" s="584" t="s">
        <v>1424</v>
      </c>
      <c r="D2102" s="585">
        <v>2278</v>
      </c>
      <c r="E2102" s="585">
        <v>2278</v>
      </c>
      <c r="F2102" s="586">
        <v>0</v>
      </c>
    </row>
    <row r="2103" spans="1:6" x14ac:dyDescent="0.25">
      <c r="A2103" s="583" t="s">
        <v>1421</v>
      </c>
      <c r="B2103" s="158" t="s">
        <v>769</v>
      </c>
      <c r="C2103" s="584" t="s">
        <v>1424</v>
      </c>
      <c r="D2103" s="585">
        <v>2278</v>
      </c>
      <c r="E2103" s="585">
        <v>2278</v>
      </c>
      <c r="F2103" s="586">
        <v>0</v>
      </c>
    </row>
    <row r="2104" spans="1:6" x14ac:dyDescent="0.25">
      <c r="A2104" s="583" t="s">
        <v>1421</v>
      </c>
      <c r="B2104" s="158" t="s">
        <v>769</v>
      </c>
      <c r="C2104" s="584" t="s">
        <v>1424</v>
      </c>
      <c r="D2104" s="585">
        <v>2278</v>
      </c>
      <c r="E2104" s="585">
        <v>2278</v>
      </c>
      <c r="F2104" s="586">
        <v>0</v>
      </c>
    </row>
    <row r="2105" spans="1:6" x14ac:dyDescent="0.25">
      <c r="A2105" s="583" t="s">
        <v>1421</v>
      </c>
      <c r="B2105" s="158" t="s">
        <v>769</v>
      </c>
      <c r="C2105" s="584" t="s">
        <v>1424</v>
      </c>
      <c r="D2105" s="585">
        <v>2278</v>
      </c>
      <c r="E2105" s="585">
        <v>2278</v>
      </c>
      <c r="F2105" s="586">
        <v>0</v>
      </c>
    </row>
    <row r="2106" spans="1:6" x14ac:dyDescent="0.25">
      <c r="A2106" s="583" t="s">
        <v>1421</v>
      </c>
      <c r="B2106" s="158" t="s">
        <v>769</v>
      </c>
      <c r="C2106" s="584" t="s">
        <v>1425</v>
      </c>
      <c r="D2106" s="585">
        <v>2659</v>
      </c>
      <c r="E2106" s="585">
        <v>2659</v>
      </c>
      <c r="F2106" s="586">
        <v>0</v>
      </c>
    </row>
    <row r="2107" spans="1:6" x14ac:dyDescent="0.25">
      <c r="A2107" s="583" t="s">
        <v>1421</v>
      </c>
      <c r="B2107" s="158" t="s">
        <v>769</v>
      </c>
      <c r="C2107" s="584" t="s">
        <v>1425</v>
      </c>
      <c r="D2107" s="585">
        <v>2659</v>
      </c>
      <c r="E2107" s="585">
        <v>2659</v>
      </c>
      <c r="F2107" s="586">
        <v>0</v>
      </c>
    </row>
    <row r="2108" spans="1:6" x14ac:dyDescent="0.25">
      <c r="A2108" s="583" t="s">
        <v>1421</v>
      </c>
      <c r="B2108" s="158" t="s">
        <v>769</v>
      </c>
      <c r="C2108" s="584" t="s">
        <v>1425</v>
      </c>
      <c r="D2108" s="585">
        <v>2659</v>
      </c>
      <c r="E2108" s="585">
        <v>2659</v>
      </c>
      <c r="F2108" s="586">
        <v>0</v>
      </c>
    </row>
    <row r="2109" spans="1:6" x14ac:dyDescent="0.25">
      <c r="A2109" s="583" t="s">
        <v>1421</v>
      </c>
      <c r="B2109" s="158" t="s">
        <v>769</v>
      </c>
      <c r="C2109" s="584" t="s">
        <v>1425</v>
      </c>
      <c r="D2109" s="585">
        <v>2659</v>
      </c>
      <c r="E2109" s="585">
        <v>2659</v>
      </c>
      <c r="F2109" s="586">
        <v>0</v>
      </c>
    </row>
    <row r="2110" spans="1:6" x14ac:dyDescent="0.25">
      <c r="A2110" s="583" t="s">
        <v>1421</v>
      </c>
      <c r="B2110" s="158" t="s">
        <v>769</v>
      </c>
      <c r="C2110" s="584" t="s">
        <v>1425</v>
      </c>
      <c r="D2110" s="585">
        <v>2659</v>
      </c>
      <c r="E2110" s="585">
        <v>2659</v>
      </c>
      <c r="F2110" s="586">
        <v>0</v>
      </c>
    </row>
    <row r="2111" spans="1:6" ht="30" x14ac:dyDescent="0.25">
      <c r="A2111" s="583" t="s">
        <v>1421</v>
      </c>
      <c r="B2111" s="158" t="s">
        <v>769</v>
      </c>
      <c r="C2111" s="584" t="s">
        <v>1426</v>
      </c>
      <c r="D2111" s="585">
        <v>609</v>
      </c>
      <c r="E2111" s="585">
        <v>609</v>
      </c>
      <c r="F2111" s="586">
        <v>0</v>
      </c>
    </row>
    <row r="2112" spans="1:6" ht="30" x14ac:dyDescent="0.25">
      <c r="A2112" s="583" t="s">
        <v>1421</v>
      </c>
      <c r="B2112" s="158" t="s">
        <v>769</v>
      </c>
      <c r="C2112" s="584" t="s">
        <v>1426</v>
      </c>
      <c r="D2112" s="585">
        <v>609</v>
      </c>
      <c r="E2112" s="585">
        <v>609</v>
      </c>
      <c r="F2112" s="586">
        <v>0</v>
      </c>
    </row>
    <row r="2113" spans="1:6" x14ac:dyDescent="0.25">
      <c r="A2113" s="583" t="s">
        <v>1421</v>
      </c>
      <c r="B2113" s="158" t="s">
        <v>769</v>
      </c>
      <c r="C2113" s="584" t="s">
        <v>1427</v>
      </c>
      <c r="D2113" s="585">
        <v>1136</v>
      </c>
      <c r="E2113" s="585">
        <v>1136</v>
      </c>
      <c r="F2113" s="586">
        <v>0</v>
      </c>
    </row>
    <row r="2114" spans="1:6" x14ac:dyDescent="0.25">
      <c r="A2114" s="583" t="s">
        <v>1421</v>
      </c>
      <c r="B2114" s="158" t="s">
        <v>769</v>
      </c>
      <c r="C2114" s="584" t="s">
        <v>1427</v>
      </c>
      <c r="D2114" s="585">
        <v>1135</v>
      </c>
      <c r="E2114" s="585">
        <v>1135</v>
      </c>
      <c r="F2114" s="586">
        <v>0</v>
      </c>
    </row>
    <row r="2115" spans="1:6" x14ac:dyDescent="0.25">
      <c r="A2115" s="583" t="s">
        <v>1421</v>
      </c>
      <c r="B2115" s="158" t="s">
        <v>769</v>
      </c>
      <c r="C2115" s="584" t="s">
        <v>1427</v>
      </c>
      <c r="D2115" s="585">
        <v>1135</v>
      </c>
      <c r="E2115" s="585">
        <v>1135</v>
      </c>
      <c r="F2115" s="586">
        <v>0</v>
      </c>
    </row>
    <row r="2116" spans="1:6" x14ac:dyDescent="0.25">
      <c r="A2116" s="583" t="s">
        <v>1421</v>
      </c>
      <c r="B2116" s="158" t="s">
        <v>769</v>
      </c>
      <c r="C2116" s="584" t="s">
        <v>1427</v>
      </c>
      <c r="D2116" s="585">
        <v>1135</v>
      </c>
      <c r="E2116" s="585">
        <v>1135</v>
      </c>
      <c r="F2116" s="586">
        <v>0</v>
      </c>
    </row>
    <row r="2117" spans="1:6" x14ac:dyDescent="0.25">
      <c r="A2117" s="583" t="s">
        <v>1421</v>
      </c>
      <c r="B2117" s="158" t="s">
        <v>769</v>
      </c>
      <c r="C2117" s="584" t="s">
        <v>1427</v>
      </c>
      <c r="D2117" s="585">
        <v>1135</v>
      </c>
      <c r="E2117" s="585">
        <v>1135</v>
      </c>
      <c r="F2117" s="586">
        <v>0</v>
      </c>
    </row>
    <row r="2118" spans="1:6" x14ac:dyDescent="0.25">
      <c r="A2118" s="583" t="s">
        <v>1421</v>
      </c>
      <c r="B2118" s="158" t="s">
        <v>769</v>
      </c>
      <c r="C2118" s="584" t="s">
        <v>1428</v>
      </c>
      <c r="D2118" s="585">
        <v>883</v>
      </c>
      <c r="E2118" s="585">
        <v>883</v>
      </c>
      <c r="F2118" s="586">
        <v>0</v>
      </c>
    </row>
    <row r="2119" spans="1:6" x14ac:dyDescent="0.25">
      <c r="A2119" s="583" t="s">
        <v>1421</v>
      </c>
      <c r="B2119" s="158" t="s">
        <v>769</v>
      </c>
      <c r="C2119" s="584" t="s">
        <v>1429</v>
      </c>
      <c r="D2119" s="585">
        <v>2278</v>
      </c>
      <c r="E2119" s="585">
        <v>2278</v>
      </c>
      <c r="F2119" s="586">
        <v>0</v>
      </c>
    </row>
    <row r="2120" spans="1:6" x14ac:dyDescent="0.25">
      <c r="A2120" s="583" t="s">
        <v>1421</v>
      </c>
      <c r="B2120" s="158" t="s">
        <v>769</v>
      </c>
      <c r="C2120" s="584" t="s">
        <v>1429</v>
      </c>
      <c r="D2120" s="585">
        <v>2278</v>
      </c>
      <c r="E2120" s="585">
        <v>2278</v>
      </c>
      <c r="F2120" s="586">
        <v>0</v>
      </c>
    </row>
    <row r="2121" spans="1:6" x14ac:dyDescent="0.25">
      <c r="A2121" s="583" t="s">
        <v>1421</v>
      </c>
      <c r="B2121" s="158" t="s">
        <v>769</v>
      </c>
      <c r="C2121" s="584" t="s">
        <v>1429</v>
      </c>
      <c r="D2121" s="585">
        <v>2278</v>
      </c>
      <c r="E2121" s="585">
        <v>2278</v>
      </c>
      <c r="F2121" s="586">
        <v>0</v>
      </c>
    </row>
    <row r="2122" spans="1:6" x14ac:dyDescent="0.25">
      <c r="A2122" s="583" t="s">
        <v>1421</v>
      </c>
      <c r="B2122" s="158" t="s">
        <v>769</v>
      </c>
      <c r="C2122" s="584" t="s">
        <v>1429</v>
      </c>
      <c r="D2122" s="585">
        <v>2278</v>
      </c>
      <c r="E2122" s="585">
        <v>2278</v>
      </c>
      <c r="F2122" s="586">
        <v>0</v>
      </c>
    </row>
    <row r="2123" spans="1:6" x14ac:dyDescent="0.25">
      <c r="A2123" s="583" t="s">
        <v>1421</v>
      </c>
      <c r="B2123" s="158" t="s">
        <v>769</v>
      </c>
      <c r="C2123" s="584" t="s">
        <v>1429</v>
      </c>
      <c r="D2123" s="585">
        <v>2278</v>
      </c>
      <c r="E2123" s="585">
        <v>2278</v>
      </c>
      <c r="F2123" s="586">
        <v>0</v>
      </c>
    </row>
    <row r="2124" spans="1:6" x14ac:dyDescent="0.25">
      <c r="A2124" s="583" t="s">
        <v>1421</v>
      </c>
      <c r="B2124" s="158" t="s">
        <v>769</v>
      </c>
      <c r="C2124" s="584" t="s">
        <v>1430</v>
      </c>
      <c r="D2124" s="585">
        <v>2659</v>
      </c>
      <c r="E2124" s="585">
        <v>2659</v>
      </c>
      <c r="F2124" s="586">
        <v>0</v>
      </c>
    </row>
    <row r="2125" spans="1:6" x14ac:dyDescent="0.25">
      <c r="A2125" s="583" t="s">
        <v>1421</v>
      </c>
      <c r="B2125" s="158" t="s">
        <v>769</v>
      </c>
      <c r="C2125" s="584" t="s">
        <v>1431</v>
      </c>
      <c r="D2125" s="585">
        <v>2284</v>
      </c>
      <c r="E2125" s="585">
        <v>2284</v>
      </c>
      <c r="F2125" s="586">
        <v>0</v>
      </c>
    </row>
    <row r="2126" spans="1:6" x14ac:dyDescent="0.25">
      <c r="A2126" s="583" t="s">
        <v>1421</v>
      </c>
      <c r="B2126" s="158" t="s">
        <v>769</v>
      </c>
      <c r="C2126" s="584" t="s">
        <v>1431</v>
      </c>
      <c r="D2126" s="585">
        <v>2285</v>
      </c>
      <c r="E2126" s="585">
        <v>2285</v>
      </c>
      <c r="F2126" s="586">
        <v>0</v>
      </c>
    </row>
    <row r="2127" spans="1:6" x14ac:dyDescent="0.25">
      <c r="A2127" s="583" t="s">
        <v>1421</v>
      </c>
      <c r="B2127" s="158" t="s">
        <v>769</v>
      </c>
      <c r="C2127" s="584" t="s">
        <v>1431</v>
      </c>
      <c r="D2127" s="585">
        <v>2285</v>
      </c>
      <c r="E2127" s="585">
        <v>2285</v>
      </c>
      <c r="F2127" s="586">
        <v>0</v>
      </c>
    </row>
    <row r="2128" spans="1:6" x14ac:dyDescent="0.25">
      <c r="A2128" s="583" t="s">
        <v>1421</v>
      </c>
      <c r="B2128" s="158" t="s">
        <v>769</v>
      </c>
      <c r="C2128" s="584" t="s">
        <v>1432</v>
      </c>
      <c r="D2128" s="585">
        <v>915</v>
      </c>
      <c r="E2128" s="585">
        <v>915</v>
      </c>
      <c r="F2128" s="586">
        <v>0</v>
      </c>
    </row>
    <row r="2129" spans="1:6" x14ac:dyDescent="0.25">
      <c r="A2129" s="583" t="s">
        <v>1421</v>
      </c>
      <c r="B2129" s="158" t="s">
        <v>769</v>
      </c>
      <c r="C2129" s="584" t="s">
        <v>1432</v>
      </c>
      <c r="D2129" s="585">
        <v>914</v>
      </c>
      <c r="E2129" s="585">
        <v>914</v>
      </c>
      <c r="F2129" s="586">
        <v>0</v>
      </c>
    </row>
    <row r="2130" spans="1:6" x14ac:dyDescent="0.25">
      <c r="A2130" s="583" t="s">
        <v>1421</v>
      </c>
      <c r="B2130" s="158" t="s">
        <v>769</v>
      </c>
      <c r="C2130" s="584" t="s">
        <v>1432</v>
      </c>
      <c r="D2130" s="585">
        <v>914</v>
      </c>
      <c r="E2130" s="585">
        <v>914</v>
      </c>
      <c r="F2130" s="586">
        <v>0</v>
      </c>
    </row>
    <row r="2131" spans="1:6" x14ac:dyDescent="0.25">
      <c r="A2131" s="583" t="s">
        <v>1421</v>
      </c>
      <c r="B2131" s="158" t="s">
        <v>769</v>
      </c>
      <c r="C2131" s="584" t="s">
        <v>1432</v>
      </c>
      <c r="D2131" s="585">
        <v>914</v>
      </c>
      <c r="E2131" s="585">
        <v>914</v>
      </c>
      <c r="F2131" s="586">
        <v>0</v>
      </c>
    </row>
    <row r="2132" spans="1:6" x14ac:dyDescent="0.25">
      <c r="A2132" s="583" t="s">
        <v>1421</v>
      </c>
      <c r="B2132" s="158" t="s">
        <v>769</v>
      </c>
      <c r="C2132" s="584" t="s">
        <v>1432</v>
      </c>
      <c r="D2132" s="585">
        <v>914</v>
      </c>
      <c r="E2132" s="585">
        <v>914</v>
      </c>
      <c r="F2132" s="586">
        <v>0</v>
      </c>
    </row>
    <row r="2133" spans="1:6" x14ac:dyDescent="0.25">
      <c r="A2133" s="583" t="s">
        <v>1421</v>
      </c>
      <c r="B2133" s="158" t="s">
        <v>769</v>
      </c>
      <c r="C2133" s="584" t="s">
        <v>1433</v>
      </c>
      <c r="D2133" s="585">
        <v>605</v>
      </c>
      <c r="E2133" s="585">
        <v>605</v>
      </c>
      <c r="F2133" s="586">
        <v>0</v>
      </c>
    </row>
    <row r="2134" spans="1:6" x14ac:dyDescent="0.25">
      <c r="A2134" s="583" t="s">
        <v>1421</v>
      </c>
      <c r="B2134" s="158" t="s">
        <v>769</v>
      </c>
      <c r="C2134" s="584" t="s">
        <v>1433</v>
      </c>
      <c r="D2134" s="585">
        <v>609</v>
      </c>
      <c r="E2134" s="585">
        <v>609</v>
      </c>
      <c r="F2134" s="586">
        <v>0</v>
      </c>
    </row>
    <row r="2135" spans="1:6" x14ac:dyDescent="0.25">
      <c r="A2135" s="583" t="s">
        <v>1421</v>
      </c>
      <c r="B2135" s="158" t="s">
        <v>769</v>
      </c>
      <c r="C2135" s="584" t="s">
        <v>1433</v>
      </c>
      <c r="D2135" s="585">
        <v>609</v>
      </c>
      <c r="E2135" s="585">
        <v>609</v>
      </c>
      <c r="F2135" s="586">
        <v>0</v>
      </c>
    </row>
    <row r="2136" spans="1:6" x14ac:dyDescent="0.25">
      <c r="A2136" s="583" t="s">
        <v>1421</v>
      </c>
      <c r="B2136" s="158" t="s">
        <v>769</v>
      </c>
      <c r="C2136" s="584" t="s">
        <v>1433</v>
      </c>
      <c r="D2136" s="585">
        <v>609</v>
      </c>
      <c r="E2136" s="585">
        <v>609</v>
      </c>
      <c r="F2136" s="586">
        <v>0</v>
      </c>
    </row>
    <row r="2137" spans="1:6" x14ac:dyDescent="0.25">
      <c r="A2137" s="583" t="s">
        <v>1421</v>
      </c>
      <c r="B2137" s="158" t="s">
        <v>769</v>
      </c>
      <c r="C2137" s="584" t="s">
        <v>1433</v>
      </c>
      <c r="D2137" s="585">
        <v>609</v>
      </c>
      <c r="E2137" s="585">
        <v>609</v>
      </c>
      <c r="F2137" s="586">
        <v>0</v>
      </c>
    </row>
    <row r="2138" spans="1:6" x14ac:dyDescent="0.25">
      <c r="A2138" s="583" t="s">
        <v>1421</v>
      </c>
      <c r="B2138" s="158" t="s">
        <v>769</v>
      </c>
      <c r="C2138" s="584" t="s">
        <v>1433</v>
      </c>
      <c r="D2138" s="585">
        <v>609</v>
      </c>
      <c r="E2138" s="585">
        <v>609</v>
      </c>
      <c r="F2138" s="586">
        <v>0</v>
      </c>
    </row>
    <row r="2139" spans="1:6" x14ac:dyDescent="0.25">
      <c r="A2139" s="583" t="s">
        <v>1421</v>
      </c>
      <c r="B2139" s="158" t="s">
        <v>769</v>
      </c>
      <c r="C2139" s="584" t="s">
        <v>1433</v>
      </c>
      <c r="D2139" s="585">
        <v>609</v>
      </c>
      <c r="E2139" s="585">
        <v>609</v>
      </c>
      <c r="F2139" s="586">
        <v>0</v>
      </c>
    </row>
    <row r="2140" spans="1:6" x14ac:dyDescent="0.25">
      <c r="A2140" s="583" t="s">
        <v>1421</v>
      </c>
      <c r="B2140" s="158" t="s">
        <v>769</v>
      </c>
      <c r="C2140" s="584" t="s">
        <v>1433</v>
      </c>
      <c r="D2140" s="585">
        <v>609</v>
      </c>
      <c r="E2140" s="585">
        <v>609</v>
      </c>
      <c r="F2140" s="586">
        <v>0</v>
      </c>
    </row>
    <row r="2141" spans="1:6" x14ac:dyDescent="0.25">
      <c r="A2141" s="583" t="s">
        <v>1421</v>
      </c>
      <c r="B2141" s="158" t="s">
        <v>769</v>
      </c>
      <c r="C2141" s="584" t="s">
        <v>1433</v>
      </c>
      <c r="D2141" s="585">
        <v>609</v>
      </c>
      <c r="E2141" s="585">
        <v>609</v>
      </c>
      <c r="F2141" s="586">
        <v>0</v>
      </c>
    </row>
    <row r="2142" spans="1:6" x14ac:dyDescent="0.25">
      <c r="A2142" s="583" t="s">
        <v>1421</v>
      </c>
      <c r="B2142" s="158" t="s">
        <v>769</v>
      </c>
      <c r="C2142" s="584" t="s">
        <v>1433</v>
      </c>
      <c r="D2142" s="585">
        <v>609</v>
      </c>
      <c r="E2142" s="585">
        <v>609</v>
      </c>
      <c r="F2142" s="586">
        <v>0</v>
      </c>
    </row>
    <row r="2143" spans="1:6" x14ac:dyDescent="0.25">
      <c r="A2143" s="583" t="s">
        <v>1421</v>
      </c>
      <c r="B2143" s="158" t="s">
        <v>769</v>
      </c>
      <c r="C2143" s="584" t="s">
        <v>1434</v>
      </c>
      <c r="D2143" s="585">
        <v>701</v>
      </c>
      <c r="E2143" s="585">
        <v>701</v>
      </c>
      <c r="F2143" s="586">
        <v>0</v>
      </c>
    </row>
    <row r="2144" spans="1:6" x14ac:dyDescent="0.25">
      <c r="A2144" s="583" t="s">
        <v>1421</v>
      </c>
      <c r="B2144" s="158" t="s">
        <v>769</v>
      </c>
      <c r="C2144" s="584" t="s">
        <v>1434</v>
      </c>
      <c r="D2144" s="585">
        <v>701</v>
      </c>
      <c r="E2144" s="585">
        <v>701</v>
      </c>
      <c r="F2144" s="586">
        <v>0</v>
      </c>
    </row>
    <row r="2145" spans="1:6" x14ac:dyDescent="0.25">
      <c r="A2145" s="583" t="s">
        <v>1421</v>
      </c>
      <c r="B2145" s="158" t="s">
        <v>769</v>
      </c>
      <c r="C2145" s="584" t="s">
        <v>1434</v>
      </c>
      <c r="D2145" s="585">
        <v>701</v>
      </c>
      <c r="E2145" s="585">
        <v>701</v>
      </c>
      <c r="F2145" s="586">
        <v>0</v>
      </c>
    </row>
    <row r="2146" spans="1:6" x14ac:dyDescent="0.25">
      <c r="A2146" s="583" t="s">
        <v>1421</v>
      </c>
      <c r="B2146" s="158" t="s">
        <v>769</v>
      </c>
      <c r="C2146" s="584" t="s">
        <v>1434</v>
      </c>
      <c r="D2146" s="585">
        <v>701</v>
      </c>
      <c r="E2146" s="585">
        <v>701</v>
      </c>
      <c r="F2146" s="586">
        <v>0</v>
      </c>
    </row>
    <row r="2147" spans="1:6" x14ac:dyDescent="0.25">
      <c r="A2147" s="583" t="s">
        <v>1421</v>
      </c>
      <c r="B2147" s="158" t="s">
        <v>769</v>
      </c>
      <c r="C2147" s="584" t="s">
        <v>1434</v>
      </c>
      <c r="D2147" s="585">
        <v>701</v>
      </c>
      <c r="E2147" s="585">
        <v>701</v>
      </c>
      <c r="F2147" s="586">
        <v>0</v>
      </c>
    </row>
    <row r="2148" spans="1:6" x14ac:dyDescent="0.25">
      <c r="A2148" s="583" t="s">
        <v>1421</v>
      </c>
      <c r="B2148" s="158" t="s">
        <v>769</v>
      </c>
      <c r="C2148" s="584" t="s">
        <v>1434</v>
      </c>
      <c r="D2148" s="585">
        <v>701</v>
      </c>
      <c r="E2148" s="585">
        <v>701</v>
      </c>
      <c r="F2148" s="586">
        <v>0</v>
      </c>
    </row>
    <row r="2149" spans="1:6" x14ac:dyDescent="0.25">
      <c r="A2149" s="583" t="s">
        <v>1421</v>
      </c>
      <c r="B2149" s="158" t="s">
        <v>769</v>
      </c>
      <c r="C2149" s="584" t="s">
        <v>1434</v>
      </c>
      <c r="D2149" s="585">
        <v>701</v>
      </c>
      <c r="E2149" s="585">
        <v>701</v>
      </c>
      <c r="F2149" s="586">
        <v>0</v>
      </c>
    </row>
    <row r="2150" spans="1:6" x14ac:dyDescent="0.25">
      <c r="A2150" s="583" t="s">
        <v>1421</v>
      </c>
      <c r="B2150" s="158" t="s">
        <v>769</v>
      </c>
      <c r="C2150" s="584" t="s">
        <v>1434</v>
      </c>
      <c r="D2150" s="585">
        <v>701</v>
      </c>
      <c r="E2150" s="585">
        <v>701</v>
      </c>
      <c r="F2150" s="586">
        <v>0</v>
      </c>
    </row>
    <row r="2151" spans="1:6" x14ac:dyDescent="0.25">
      <c r="A2151" s="583" t="s">
        <v>1421</v>
      </c>
      <c r="B2151" s="158" t="s">
        <v>769</v>
      </c>
      <c r="C2151" s="584" t="s">
        <v>1434</v>
      </c>
      <c r="D2151" s="585">
        <v>701</v>
      </c>
      <c r="E2151" s="585">
        <v>701</v>
      </c>
      <c r="F2151" s="586">
        <v>0</v>
      </c>
    </row>
    <row r="2152" spans="1:6" ht="13.15" customHeight="1" x14ac:dyDescent="0.25">
      <c r="A2152" s="583" t="s">
        <v>1421</v>
      </c>
      <c r="B2152" s="158" t="s">
        <v>769</v>
      </c>
      <c r="C2152" s="584" t="s">
        <v>1434</v>
      </c>
      <c r="D2152" s="585">
        <v>701</v>
      </c>
      <c r="E2152" s="585">
        <v>701</v>
      </c>
      <c r="F2152" s="586">
        <v>0</v>
      </c>
    </row>
    <row r="2153" spans="1:6" ht="13.15" customHeight="1" x14ac:dyDescent="0.25">
      <c r="A2153" s="583" t="s">
        <v>1421</v>
      </c>
      <c r="B2153" s="158" t="s">
        <v>769</v>
      </c>
      <c r="C2153" s="584" t="s">
        <v>1435</v>
      </c>
      <c r="D2153" s="585">
        <v>456</v>
      </c>
      <c r="E2153" s="585">
        <v>456</v>
      </c>
      <c r="F2153" s="586">
        <v>0</v>
      </c>
    </row>
    <row r="2154" spans="1:6" ht="13.15" customHeight="1" x14ac:dyDescent="0.25">
      <c r="A2154" s="583" t="s">
        <v>1421</v>
      </c>
      <c r="B2154" s="158" t="s">
        <v>769</v>
      </c>
      <c r="C2154" s="584" t="s">
        <v>1435</v>
      </c>
      <c r="D2154" s="585">
        <v>455</v>
      </c>
      <c r="E2154" s="585">
        <v>455</v>
      </c>
      <c r="F2154" s="586">
        <v>0</v>
      </c>
    </row>
    <row r="2155" spans="1:6" ht="13.15" customHeight="1" x14ac:dyDescent="0.25">
      <c r="A2155" s="583" t="s">
        <v>1421</v>
      </c>
      <c r="B2155" s="158" t="s">
        <v>769</v>
      </c>
      <c r="C2155" s="584" t="s">
        <v>1435</v>
      </c>
      <c r="D2155" s="585">
        <v>455</v>
      </c>
      <c r="E2155" s="585">
        <v>455</v>
      </c>
      <c r="F2155" s="586">
        <v>0</v>
      </c>
    </row>
    <row r="2156" spans="1:6" ht="13.15" customHeight="1" x14ac:dyDescent="0.25">
      <c r="A2156" s="583" t="s">
        <v>1421</v>
      </c>
      <c r="B2156" s="158" t="s">
        <v>769</v>
      </c>
      <c r="C2156" s="584" t="s">
        <v>1435</v>
      </c>
      <c r="D2156" s="585">
        <v>455</v>
      </c>
      <c r="E2156" s="585">
        <v>455</v>
      </c>
      <c r="F2156" s="586">
        <v>0</v>
      </c>
    </row>
    <row r="2157" spans="1:6" ht="13.15" customHeight="1" x14ac:dyDescent="0.25">
      <c r="A2157" s="583" t="s">
        <v>1421</v>
      </c>
      <c r="B2157" s="158" t="s">
        <v>769</v>
      </c>
      <c r="C2157" s="584" t="s">
        <v>1435</v>
      </c>
      <c r="D2157" s="585">
        <v>455</v>
      </c>
      <c r="E2157" s="585">
        <v>455</v>
      </c>
      <c r="F2157" s="586">
        <v>0</v>
      </c>
    </row>
    <row r="2158" spans="1:6" ht="30" x14ac:dyDescent="0.25">
      <c r="A2158" s="583" t="s">
        <v>1421</v>
      </c>
      <c r="B2158" s="158" t="s">
        <v>769</v>
      </c>
      <c r="C2158" s="584" t="s">
        <v>1436</v>
      </c>
      <c r="D2158" s="585">
        <v>838</v>
      </c>
      <c r="E2158" s="585">
        <v>838</v>
      </c>
      <c r="F2158" s="586">
        <v>0</v>
      </c>
    </row>
    <row r="2159" spans="1:6" ht="30" x14ac:dyDescent="0.25">
      <c r="A2159" s="583" t="s">
        <v>1421</v>
      </c>
      <c r="B2159" s="158" t="s">
        <v>769</v>
      </c>
      <c r="C2159" s="584" t="s">
        <v>1436</v>
      </c>
      <c r="D2159" s="585">
        <v>838</v>
      </c>
      <c r="E2159" s="585">
        <v>838</v>
      </c>
      <c r="F2159" s="586">
        <v>0</v>
      </c>
    </row>
    <row r="2160" spans="1:6" ht="30" x14ac:dyDescent="0.25">
      <c r="A2160" s="583" t="s">
        <v>1421</v>
      </c>
      <c r="B2160" s="158" t="s">
        <v>769</v>
      </c>
      <c r="C2160" s="584" t="s">
        <v>1436</v>
      </c>
      <c r="D2160" s="585">
        <v>838</v>
      </c>
      <c r="E2160" s="585">
        <v>838</v>
      </c>
      <c r="F2160" s="586">
        <v>0</v>
      </c>
    </row>
    <row r="2161" spans="1:6" ht="30" x14ac:dyDescent="0.25">
      <c r="A2161" s="583" t="s">
        <v>1421</v>
      </c>
      <c r="B2161" s="158" t="s">
        <v>769</v>
      </c>
      <c r="C2161" s="584" t="s">
        <v>1436</v>
      </c>
      <c r="D2161" s="585">
        <v>838</v>
      </c>
      <c r="E2161" s="585">
        <v>838</v>
      </c>
      <c r="F2161" s="586">
        <v>0</v>
      </c>
    </row>
    <row r="2162" spans="1:6" ht="30" x14ac:dyDescent="0.25">
      <c r="A2162" s="583" t="s">
        <v>1421</v>
      </c>
      <c r="B2162" s="158" t="s">
        <v>769</v>
      </c>
      <c r="C2162" s="584" t="s">
        <v>1436</v>
      </c>
      <c r="D2162" s="585">
        <v>838</v>
      </c>
      <c r="E2162" s="585">
        <v>838</v>
      </c>
      <c r="F2162" s="586">
        <v>0</v>
      </c>
    </row>
    <row r="2163" spans="1:6" ht="30" x14ac:dyDescent="0.25">
      <c r="A2163" s="583" t="s">
        <v>1421</v>
      </c>
      <c r="B2163" s="158" t="s">
        <v>769</v>
      </c>
      <c r="C2163" s="584" t="s">
        <v>1437</v>
      </c>
      <c r="D2163" s="585">
        <v>2202</v>
      </c>
      <c r="E2163" s="585">
        <v>2202</v>
      </c>
      <c r="F2163" s="586">
        <v>0</v>
      </c>
    </row>
    <row r="2164" spans="1:6" ht="30" x14ac:dyDescent="0.25">
      <c r="A2164" s="583" t="s">
        <v>1421</v>
      </c>
      <c r="B2164" s="158" t="s">
        <v>769</v>
      </c>
      <c r="C2164" s="584" t="s">
        <v>1437</v>
      </c>
      <c r="D2164" s="585">
        <v>2202</v>
      </c>
      <c r="E2164" s="585">
        <v>2202</v>
      </c>
      <c r="F2164" s="586">
        <v>0</v>
      </c>
    </row>
    <row r="2165" spans="1:6" ht="30" x14ac:dyDescent="0.25">
      <c r="A2165" s="583" t="s">
        <v>1421</v>
      </c>
      <c r="B2165" s="158" t="s">
        <v>769</v>
      </c>
      <c r="C2165" s="584" t="s">
        <v>1437</v>
      </c>
      <c r="D2165" s="585">
        <v>2202</v>
      </c>
      <c r="E2165" s="585">
        <v>2202</v>
      </c>
      <c r="F2165" s="586">
        <v>0</v>
      </c>
    </row>
    <row r="2166" spans="1:6" x14ac:dyDescent="0.25">
      <c r="A2166" s="583" t="s">
        <v>1421</v>
      </c>
      <c r="B2166" s="158" t="s">
        <v>769</v>
      </c>
      <c r="C2166" s="584" t="s">
        <v>1438</v>
      </c>
      <c r="D2166" s="585">
        <v>609</v>
      </c>
      <c r="E2166" s="585">
        <v>609</v>
      </c>
      <c r="F2166" s="586">
        <v>0</v>
      </c>
    </row>
    <row r="2167" spans="1:6" x14ac:dyDescent="0.25">
      <c r="A2167" s="583" t="s">
        <v>1421</v>
      </c>
      <c r="B2167" s="158" t="s">
        <v>769</v>
      </c>
      <c r="C2167" s="584" t="s">
        <v>1438</v>
      </c>
      <c r="D2167" s="585">
        <v>609</v>
      </c>
      <c r="E2167" s="585">
        <v>609</v>
      </c>
      <c r="F2167" s="586">
        <v>0</v>
      </c>
    </row>
    <row r="2168" spans="1:6" ht="42.75" x14ac:dyDescent="0.25">
      <c r="A2168" s="587" t="s">
        <v>1439</v>
      </c>
      <c r="B2168" s="588"/>
      <c r="C2168" s="589" t="s">
        <v>1440</v>
      </c>
      <c r="D2168" s="590">
        <f>SUM(D2094:D2167)</f>
        <v>95238</v>
      </c>
      <c r="E2168" s="590">
        <f t="shared" ref="E2168:F2168" si="6">SUM(E2094:E2167)</f>
        <v>95238</v>
      </c>
      <c r="F2168" s="591">
        <f t="shared" si="6"/>
        <v>0</v>
      </c>
    </row>
    <row r="2169" spans="1:6" x14ac:dyDescent="0.25">
      <c r="A2169" s="583" t="s">
        <v>1441</v>
      </c>
      <c r="B2169" s="158" t="s">
        <v>776</v>
      </c>
      <c r="C2169" s="584" t="s">
        <v>1442</v>
      </c>
      <c r="D2169" s="585">
        <v>3300</v>
      </c>
      <c r="E2169" s="585">
        <v>3300</v>
      </c>
      <c r="F2169" s="586">
        <v>0</v>
      </c>
    </row>
    <row r="2170" spans="1:6" x14ac:dyDescent="0.25">
      <c r="A2170" s="583" t="s">
        <v>1441</v>
      </c>
      <c r="B2170" s="158" t="s">
        <v>776</v>
      </c>
      <c r="C2170" s="584" t="s">
        <v>1442</v>
      </c>
      <c r="D2170" s="585">
        <v>3300</v>
      </c>
      <c r="E2170" s="585">
        <v>3300</v>
      </c>
      <c r="F2170" s="586">
        <v>0</v>
      </c>
    </row>
    <row r="2171" spans="1:6" x14ac:dyDescent="0.25">
      <c r="A2171" s="583" t="s">
        <v>1441</v>
      </c>
      <c r="B2171" s="158" t="s">
        <v>776</v>
      </c>
      <c r="C2171" s="584" t="s">
        <v>1442</v>
      </c>
      <c r="D2171" s="585">
        <v>3300</v>
      </c>
      <c r="E2171" s="585">
        <v>3300</v>
      </c>
      <c r="F2171" s="586">
        <v>0</v>
      </c>
    </row>
    <row r="2172" spans="1:6" x14ac:dyDescent="0.25">
      <c r="A2172" s="583" t="s">
        <v>1441</v>
      </c>
      <c r="B2172" s="158" t="s">
        <v>776</v>
      </c>
      <c r="C2172" s="584" t="s">
        <v>1442</v>
      </c>
      <c r="D2172" s="585">
        <v>3300</v>
      </c>
      <c r="E2172" s="585">
        <v>3300</v>
      </c>
      <c r="F2172" s="586">
        <v>0</v>
      </c>
    </row>
    <row r="2173" spans="1:6" x14ac:dyDescent="0.25">
      <c r="A2173" s="583" t="s">
        <v>1441</v>
      </c>
      <c r="B2173" s="158" t="s">
        <v>776</v>
      </c>
      <c r="C2173" s="584" t="s">
        <v>1442</v>
      </c>
      <c r="D2173" s="585">
        <v>3300</v>
      </c>
      <c r="E2173" s="585">
        <v>3300</v>
      </c>
      <c r="F2173" s="586">
        <v>0</v>
      </c>
    </row>
    <row r="2174" spans="1:6" x14ac:dyDescent="0.25">
      <c r="A2174" s="583" t="s">
        <v>1441</v>
      </c>
      <c r="B2174" s="158" t="s">
        <v>776</v>
      </c>
      <c r="C2174" s="584" t="s">
        <v>1442</v>
      </c>
      <c r="D2174" s="585">
        <v>3300</v>
      </c>
      <c r="E2174" s="585">
        <v>3300</v>
      </c>
      <c r="F2174" s="586">
        <v>0</v>
      </c>
    </row>
    <row r="2175" spans="1:6" x14ac:dyDescent="0.25">
      <c r="A2175" s="583" t="s">
        <v>1441</v>
      </c>
      <c r="B2175" s="158" t="s">
        <v>776</v>
      </c>
      <c r="C2175" s="584" t="s">
        <v>1442</v>
      </c>
      <c r="D2175" s="585">
        <v>3300</v>
      </c>
      <c r="E2175" s="585">
        <v>3300</v>
      </c>
      <c r="F2175" s="586">
        <v>0</v>
      </c>
    </row>
    <row r="2176" spans="1:6" x14ac:dyDescent="0.25">
      <c r="A2176" s="583" t="s">
        <v>1441</v>
      </c>
      <c r="B2176" s="158" t="s">
        <v>776</v>
      </c>
      <c r="C2176" s="584" t="s">
        <v>1442</v>
      </c>
      <c r="D2176" s="585">
        <v>3300</v>
      </c>
      <c r="E2176" s="585">
        <v>3300</v>
      </c>
      <c r="F2176" s="586">
        <v>0</v>
      </c>
    </row>
    <row r="2177" spans="1:6" x14ac:dyDescent="0.25">
      <c r="A2177" s="583" t="s">
        <v>1441</v>
      </c>
      <c r="B2177" s="158" t="s">
        <v>776</v>
      </c>
      <c r="C2177" s="584" t="s">
        <v>1443</v>
      </c>
      <c r="D2177" s="585">
        <v>11764</v>
      </c>
      <c r="E2177" s="585">
        <v>11764</v>
      </c>
      <c r="F2177" s="586">
        <v>0</v>
      </c>
    </row>
    <row r="2178" spans="1:6" x14ac:dyDescent="0.25">
      <c r="A2178" s="583" t="s">
        <v>1441</v>
      </c>
      <c r="B2178" s="158" t="s">
        <v>776</v>
      </c>
      <c r="C2178" s="584" t="s">
        <v>1444</v>
      </c>
      <c r="D2178" s="585">
        <v>2055</v>
      </c>
      <c r="E2178" s="585">
        <v>2055</v>
      </c>
      <c r="F2178" s="586">
        <v>0</v>
      </c>
    </row>
    <row r="2179" spans="1:6" x14ac:dyDescent="0.25">
      <c r="A2179" s="583" t="s">
        <v>1441</v>
      </c>
      <c r="B2179" s="158" t="s">
        <v>776</v>
      </c>
      <c r="C2179" s="584" t="s">
        <v>1445</v>
      </c>
      <c r="D2179" s="585">
        <v>11268</v>
      </c>
      <c r="E2179" s="585">
        <v>11268</v>
      </c>
      <c r="F2179" s="586">
        <v>0</v>
      </c>
    </row>
    <row r="2180" spans="1:6" x14ac:dyDescent="0.25">
      <c r="A2180" s="583" t="s">
        <v>1441</v>
      </c>
      <c r="B2180" s="158" t="s">
        <v>776</v>
      </c>
      <c r="C2180" s="584" t="s">
        <v>1446</v>
      </c>
      <c r="D2180" s="585">
        <v>3047</v>
      </c>
      <c r="E2180" s="585">
        <v>3047</v>
      </c>
      <c r="F2180" s="586">
        <v>0</v>
      </c>
    </row>
    <row r="2181" spans="1:6" x14ac:dyDescent="0.25">
      <c r="A2181" s="583" t="s">
        <v>1441</v>
      </c>
      <c r="B2181" s="158" t="s">
        <v>776</v>
      </c>
      <c r="C2181" s="584" t="s">
        <v>1447</v>
      </c>
      <c r="D2181" s="585">
        <v>2480</v>
      </c>
      <c r="E2181" s="585">
        <v>2480</v>
      </c>
      <c r="F2181" s="586">
        <v>0</v>
      </c>
    </row>
    <row r="2182" spans="1:6" x14ac:dyDescent="0.25">
      <c r="A2182" s="583" t="s">
        <v>1441</v>
      </c>
      <c r="B2182" s="158" t="s">
        <v>776</v>
      </c>
      <c r="C2182" s="584" t="s">
        <v>1448</v>
      </c>
      <c r="D2182" s="585">
        <v>2339</v>
      </c>
      <c r="E2182" s="585">
        <v>2339</v>
      </c>
      <c r="F2182" s="586">
        <v>0</v>
      </c>
    </row>
    <row r="2183" spans="1:6" x14ac:dyDescent="0.25">
      <c r="A2183" s="583" t="s">
        <v>1441</v>
      </c>
      <c r="B2183" s="158" t="s">
        <v>776</v>
      </c>
      <c r="C2183" s="584" t="s">
        <v>1449</v>
      </c>
      <c r="D2183" s="585">
        <v>27157</v>
      </c>
      <c r="E2183" s="585">
        <v>27157</v>
      </c>
      <c r="F2183" s="586">
        <v>0</v>
      </c>
    </row>
    <row r="2184" spans="1:6" x14ac:dyDescent="0.25">
      <c r="A2184" s="583" t="s">
        <v>1441</v>
      </c>
      <c r="B2184" s="158" t="s">
        <v>776</v>
      </c>
      <c r="C2184" s="584" t="s">
        <v>1450</v>
      </c>
      <c r="D2184" s="585">
        <v>30000</v>
      </c>
      <c r="E2184" s="585">
        <v>30000</v>
      </c>
      <c r="F2184" s="586">
        <v>0</v>
      </c>
    </row>
    <row r="2185" spans="1:6" x14ac:dyDescent="0.25">
      <c r="A2185" s="583" t="s">
        <v>1441</v>
      </c>
      <c r="B2185" s="158" t="s">
        <v>776</v>
      </c>
      <c r="C2185" s="584" t="s">
        <v>1451</v>
      </c>
      <c r="D2185" s="585">
        <v>6693</v>
      </c>
      <c r="E2185" s="585">
        <v>6693</v>
      </c>
      <c r="F2185" s="586">
        <v>0</v>
      </c>
    </row>
    <row r="2186" spans="1:6" x14ac:dyDescent="0.25">
      <c r="A2186" s="583" t="s">
        <v>1441</v>
      </c>
      <c r="B2186" s="158" t="s">
        <v>776</v>
      </c>
      <c r="C2186" s="584" t="s">
        <v>1451</v>
      </c>
      <c r="D2186" s="585">
        <v>6693</v>
      </c>
      <c r="E2186" s="585">
        <v>6693</v>
      </c>
      <c r="F2186" s="586">
        <v>0</v>
      </c>
    </row>
    <row r="2187" spans="1:6" x14ac:dyDescent="0.25">
      <c r="A2187" s="583" t="s">
        <v>1441</v>
      </c>
      <c r="B2187" s="158" t="s">
        <v>776</v>
      </c>
      <c r="C2187" s="584" t="s">
        <v>1452</v>
      </c>
      <c r="D2187" s="585">
        <v>29527</v>
      </c>
      <c r="E2187" s="585">
        <v>29527</v>
      </c>
      <c r="F2187" s="586">
        <v>0</v>
      </c>
    </row>
    <row r="2188" spans="1:6" x14ac:dyDescent="0.25">
      <c r="A2188" s="583" t="s">
        <v>1441</v>
      </c>
      <c r="B2188" s="158" t="s">
        <v>776</v>
      </c>
      <c r="C2188" s="584" t="s">
        <v>1452</v>
      </c>
      <c r="D2188" s="585">
        <v>29528</v>
      </c>
      <c r="E2188" s="585">
        <v>29528</v>
      </c>
      <c r="F2188" s="586">
        <v>0</v>
      </c>
    </row>
    <row r="2189" spans="1:6" x14ac:dyDescent="0.25">
      <c r="A2189" s="583" t="s">
        <v>1441</v>
      </c>
      <c r="B2189" s="158" t="s">
        <v>776</v>
      </c>
      <c r="C2189" s="584" t="s">
        <v>1453</v>
      </c>
      <c r="D2189" s="585">
        <v>110236</v>
      </c>
      <c r="E2189" s="585">
        <v>110236</v>
      </c>
      <c r="F2189" s="586">
        <v>0</v>
      </c>
    </row>
    <row r="2190" spans="1:6" x14ac:dyDescent="0.25">
      <c r="A2190" s="583" t="s">
        <v>1441</v>
      </c>
      <c r="B2190" s="158" t="s">
        <v>776</v>
      </c>
      <c r="C2190" s="584" t="s">
        <v>1453</v>
      </c>
      <c r="D2190" s="585">
        <v>110236</v>
      </c>
      <c r="E2190" s="585">
        <v>110236</v>
      </c>
      <c r="F2190" s="586">
        <v>0</v>
      </c>
    </row>
    <row r="2191" spans="1:6" x14ac:dyDescent="0.25">
      <c r="A2191" s="583" t="s">
        <v>1441</v>
      </c>
      <c r="B2191" s="158" t="s">
        <v>776</v>
      </c>
      <c r="C2191" s="584" t="s">
        <v>1454</v>
      </c>
      <c r="D2191" s="585">
        <v>66850</v>
      </c>
      <c r="E2191" s="585">
        <v>66850</v>
      </c>
      <c r="F2191" s="586">
        <v>0</v>
      </c>
    </row>
    <row r="2192" spans="1:6" x14ac:dyDescent="0.25">
      <c r="A2192" s="583" t="s">
        <v>1441</v>
      </c>
      <c r="B2192" s="158" t="s">
        <v>776</v>
      </c>
      <c r="C2192" s="584" t="s">
        <v>1455</v>
      </c>
      <c r="D2192" s="585">
        <v>11693</v>
      </c>
      <c r="E2192" s="585">
        <v>11693</v>
      </c>
      <c r="F2192" s="586">
        <v>0</v>
      </c>
    </row>
    <row r="2193" spans="1:8" x14ac:dyDescent="0.25">
      <c r="A2193" s="583" t="s">
        <v>1441</v>
      </c>
      <c r="B2193" s="158" t="s">
        <v>776</v>
      </c>
      <c r="C2193" s="584" t="s">
        <v>1455</v>
      </c>
      <c r="D2193" s="585">
        <v>11693</v>
      </c>
      <c r="E2193" s="585">
        <v>11693</v>
      </c>
      <c r="F2193" s="586">
        <v>0</v>
      </c>
    </row>
    <row r="2194" spans="1:8" x14ac:dyDescent="0.25">
      <c r="A2194" s="583" t="s">
        <v>1441</v>
      </c>
      <c r="B2194" s="158" t="s">
        <v>776</v>
      </c>
      <c r="C2194" s="584" t="s">
        <v>1455</v>
      </c>
      <c r="D2194" s="585">
        <v>11693</v>
      </c>
      <c r="E2194" s="585">
        <v>11693</v>
      </c>
      <c r="F2194" s="586">
        <v>0</v>
      </c>
    </row>
    <row r="2195" spans="1:8" x14ac:dyDescent="0.25">
      <c r="A2195" s="583" t="s">
        <v>1441</v>
      </c>
      <c r="B2195" s="158" t="s">
        <v>776</v>
      </c>
      <c r="C2195" s="584" t="s">
        <v>1455</v>
      </c>
      <c r="D2195" s="585">
        <v>11693</v>
      </c>
      <c r="E2195" s="585">
        <v>11693</v>
      </c>
      <c r="F2195" s="586">
        <v>0</v>
      </c>
    </row>
    <row r="2196" spans="1:8" x14ac:dyDescent="0.25">
      <c r="A2196" s="583" t="s">
        <v>1441</v>
      </c>
      <c r="B2196" s="158" t="s">
        <v>776</v>
      </c>
      <c r="C2196" s="584" t="s">
        <v>1456</v>
      </c>
      <c r="D2196" s="585">
        <v>23621</v>
      </c>
      <c r="E2196" s="585">
        <v>23621</v>
      </c>
      <c r="F2196" s="586">
        <v>0</v>
      </c>
    </row>
    <row r="2197" spans="1:8" x14ac:dyDescent="0.25">
      <c r="A2197" s="583" t="s">
        <v>1441</v>
      </c>
      <c r="B2197" s="158" t="s">
        <v>776</v>
      </c>
      <c r="C2197" s="584" t="s">
        <v>1457</v>
      </c>
      <c r="D2197" s="585">
        <v>17283</v>
      </c>
      <c r="E2197" s="585">
        <v>17283</v>
      </c>
      <c r="F2197" s="586">
        <v>0</v>
      </c>
    </row>
    <row r="2198" spans="1:8" x14ac:dyDescent="0.25">
      <c r="A2198" s="583" t="s">
        <v>1441</v>
      </c>
      <c r="B2198" s="158" t="s">
        <v>776</v>
      </c>
      <c r="C2198" s="584" t="s">
        <v>1458</v>
      </c>
      <c r="D2198" s="585">
        <v>17283</v>
      </c>
      <c r="E2198" s="585">
        <v>17283</v>
      </c>
      <c r="F2198" s="586">
        <v>0</v>
      </c>
    </row>
    <row r="2199" spans="1:8" x14ac:dyDescent="0.25">
      <c r="A2199" s="583" t="s">
        <v>1441</v>
      </c>
      <c r="B2199" s="158" t="s">
        <v>776</v>
      </c>
      <c r="C2199" s="584" t="s">
        <v>1458</v>
      </c>
      <c r="D2199" s="585">
        <v>17284</v>
      </c>
      <c r="E2199" s="585">
        <v>17284</v>
      </c>
      <c r="F2199" s="586">
        <v>0</v>
      </c>
    </row>
    <row r="2200" spans="1:8" x14ac:dyDescent="0.25">
      <c r="A2200" s="583" t="s">
        <v>1441</v>
      </c>
      <c r="B2200" s="158" t="s">
        <v>776</v>
      </c>
      <c r="C2200" s="584" t="s">
        <v>1459</v>
      </c>
      <c r="D2200" s="585">
        <v>51850</v>
      </c>
      <c r="E2200" s="585">
        <v>51850</v>
      </c>
      <c r="F2200" s="586">
        <v>0</v>
      </c>
    </row>
    <row r="2201" spans="1:8" x14ac:dyDescent="0.25">
      <c r="A2201" s="583" t="s">
        <v>1441</v>
      </c>
      <c r="B2201" s="158" t="s">
        <v>776</v>
      </c>
      <c r="C2201" s="584" t="s">
        <v>1459</v>
      </c>
      <c r="D2201" s="585">
        <v>51851</v>
      </c>
      <c r="E2201" s="585">
        <v>51851</v>
      </c>
      <c r="F2201" s="586">
        <v>0</v>
      </c>
    </row>
    <row r="2202" spans="1:8" ht="42.75" x14ac:dyDescent="0.25">
      <c r="A2202" s="587" t="s">
        <v>1460</v>
      </c>
      <c r="B2202" s="588"/>
      <c r="C2202" s="589" t="s">
        <v>1461</v>
      </c>
      <c r="D2202" s="590">
        <f>SUM(D2169:D2201)</f>
        <v>702217</v>
      </c>
      <c r="E2202" s="590">
        <f t="shared" ref="E2202:F2202" si="7">SUM(E2169:E2201)</f>
        <v>702217</v>
      </c>
      <c r="F2202" s="591">
        <f t="shared" si="7"/>
        <v>0</v>
      </c>
    </row>
    <row r="2203" spans="1:8" ht="30" x14ac:dyDescent="0.25">
      <c r="A2203" s="583" t="s">
        <v>1462</v>
      </c>
      <c r="B2203" s="158" t="s">
        <v>769</v>
      </c>
      <c r="C2203" s="584" t="s">
        <v>1463</v>
      </c>
      <c r="D2203" s="585">
        <v>199445</v>
      </c>
      <c r="E2203" s="585">
        <v>199445</v>
      </c>
      <c r="F2203" s="586">
        <v>0</v>
      </c>
    </row>
    <row r="2204" spans="1:8" ht="30" x14ac:dyDescent="0.25">
      <c r="A2204" s="583" t="s">
        <v>1462</v>
      </c>
      <c r="B2204" s="158" t="s">
        <v>769</v>
      </c>
      <c r="C2204" s="584" t="s">
        <v>1463</v>
      </c>
      <c r="D2204" s="585">
        <v>199445</v>
      </c>
      <c r="E2204" s="585">
        <v>199445</v>
      </c>
      <c r="F2204" s="586">
        <v>0</v>
      </c>
    </row>
    <row r="2205" spans="1:8" ht="30" x14ac:dyDescent="0.25">
      <c r="A2205" s="583" t="s">
        <v>1462</v>
      </c>
      <c r="B2205" s="158" t="s">
        <v>769</v>
      </c>
      <c r="C2205" s="584" t="s">
        <v>1463</v>
      </c>
      <c r="D2205" s="585">
        <v>199445</v>
      </c>
      <c r="E2205" s="585">
        <v>199445</v>
      </c>
      <c r="F2205" s="586">
        <v>0</v>
      </c>
    </row>
    <row r="2206" spans="1:8" ht="30" x14ac:dyDescent="0.25">
      <c r="A2206" s="583" t="s">
        <v>1462</v>
      </c>
      <c r="B2206" s="158" t="s">
        <v>769</v>
      </c>
      <c r="C2206" s="584" t="s">
        <v>1463</v>
      </c>
      <c r="D2206" s="585">
        <v>199445</v>
      </c>
      <c r="E2206" s="585">
        <v>199445</v>
      </c>
      <c r="F2206" s="586">
        <v>0</v>
      </c>
    </row>
    <row r="2207" spans="1:8" ht="57" x14ac:dyDescent="0.25">
      <c r="A2207" s="594" t="s">
        <v>1464</v>
      </c>
      <c r="B2207" s="158"/>
      <c r="C2207" s="595" t="s">
        <v>1465</v>
      </c>
      <c r="D2207" s="590">
        <f>SUM(D2203:D2206)</f>
        <v>797780</v>
      </c>
      <c r="E2207" s="590">
        <f t="shared" ref="E2207:F2207" si="8">SUM(E2203:E2206)</f>
        <v>797780</v>
      </c>
      <c r="F2207" s="591">
        <f t="shared" si="8"/>
        <v>0</v>
      </c>
    </row>
    <row r="2208" spans="1:8" ht="19.899999999999999" customHeight="1" thickBot="1" x14ac:dyDescent="0.3">
      <c r="A2208" s="1452" t="s">
        <v>1466</v>
      </c>
      <c r="B2208" s="1453"/>
      <c r="C2208" s="1453"/>
      <c r="D2208" s="596">
        <f>+D331+D166+D160+D151+D73+D69+D31+D12+D2093+D2168+D2202+D2207</f>
        <v>3307554126</v>
      </c>
      <c r="E2208" s="596">
        <f>+E331+E166+E160+E151+E73+E69+E31+E12+E2093+E2168+E2202+E2207</f>
        <v>730487470</v>
      </c>
      <c r="F2208" s="597">
        <f>+F331+F166+F160+F151+F73+F69+F31+F12+F2093+F2168+F2202+F2207</f>
        <v>2577066656</v>
      </c>
      <c r="H2208" s="598"/>
    </row>
    <row r="2209" ht="15.75" thickTop="1" x14ac:dyDescent="0.25"/>
  </sheetData>
  <mergeCells count="3">
    <mergeCell ref="A3:F3"/>
    <mergeCell ref="A4:F4"/>
    <mergeCell ref="A2208:C220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  <headerFooter>
    <oddFooter>&amp;P. oldal, összesen: &amp;N</oddFooter>
  </headerFooter>
  <rowBreaks count="1" manualBreakCount="1">
    <brk id="2126" max="5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19"/>
  <sheetViews>
    <sheetView zoomScaleNormal="100" workbookViewId="0">
      <selection activeCell="D27" sqref="D27"/>
    </sheetView>
  </sheetViews>
  <sheetFormatPr defaultRowHeight="15" x14ac:dyDescent="0.25"/>
  <cols>
    <col min="1" max="1" width="51.140625" customWidth="1"/>
    <col min="2" max="2" width="12.140625" customWidth="1"/>
    <col min="3" max="3" width="16.140625" customWidth="1"/>
    <col min="4" max="4" width="16.140625" style="1265" customWidth="1"/>
  </cols>
  <sheetData>
    <row r="1" spans="1:4" x14ac:dyDescent="0.25">
      <c r="A1" s="392" t="s">
        <v>129</v>
      </c>
      <c r="B1" s="392"/>
      <c r="D1" s="763" t="s">
        <v>1607</v>
      </c>
    </row>
    <row r="2" spans="1:4" x14ac:dyDescent="0.25">
      <c r="A2" s="392"/>
      <c r="B2" s="392"/>
      <c r="C2" s="392"/>
      <c r="D2" s="392"/>
    </row>
    <row r="3" spans="1:4" x14ac:dyDescent="0.25">
      <c r="A3" s="1454" t="s">
        <v>1608</v>
      </c>
      <c r="B3" s="1454"/>
      <c r="C3" s="1454"/>
      <c r="D3" s="1454"/>
    </row>
    <row r="4" spans="1:4" ht="15.75" thickBot="1" x14ac:dyDescent="0.3">
      <c r="A4" s="392"/>
      <c r="B4" s="392"/>
      <c r="C4" s="392"/>
      <c r="D4" s="392"/>
    </row>
    <row r="5" spans="1:4" ht="27" thickTop="1" thickBot="1" x14ac:dyDescent="0.3">
      <c r="A5" s="764" t="s">
        <v>396</v>
      </c>
      <c r="B5" s="765" t="s">
        <v>1609</v>
      </c>
      <c r="C5" s="766" t="s">
        <v>1610</v>
      </c>
      <c r="D5" s="767" t="s">
        <v>1878</v>
      </c>
    </row>
    <row r="6" spans="1:4" ht="16.5" thickTop="1" x14ac:dyDescent="0.25">
      <c r="A6" s="768" t="s">
        <v>1645</v>
      </c>
      <c r="B6" s="769"/>
      <c r="C6" s="770"/>
      <c r="D6" s="771"/>
    </row>
    <row r="7" spans="1:4" ht="15.75" x14ac:dyDescent="0.25">
      <c r="A7" s="772" t="s">
        <v>1611</v>
      </c>
      <c r="B7" s="773" t="s">
        <v>1612</v>
      </c>
      <c r="C7" s="774">
        <v>1839</v>
      </c>
      <c r="D7" s="775">
        <v>3991</v>
      </c>
    </row>
    <row r="8" spans="1:4" ht="15.75" x14ac:dyDescent="0.25">
      <c r="A8" s="772" t="s">
        <v>1613</v>
      </c>
      <c r="B8" s="773" t="s">
        <v>1612</v>
      </c>
      <c r="C8" s="774">
        <v>2026</v>
      </c>
      <c r="D8" s="775">
        <v>2026</v>
      </c>
    </row>
    <row r="9" spans="1:4" ht="15.75" x14ac:dyDescent="0.25">
      <c r="A9" s="772" t="s">
        <v>1614</v>
      </c>
      <c r="B9" s="773" t="s">
        <v>1612</v>
      </c>
      <c r="C9" s="774">
        <v>3924</v>
      </c>
      <c r="D9" s="775">
        <v>3876</v>
      </c>
    </row>
    <row r="10" spans="1:4" ht="15.75" x14ac:dyDescent="0.25">
      <c r="A10" s="772" t="s">
        <v>1615</v>
      </c>
      <c r="B10" s="773" t="s">
        <v>1612</v>
      </c>
      <c r="C10" s="774">
        <v>1944</v>
      </c>
      <c r="D10" s="775">
        <v>1944</v>
      </c>
    </row>
    <row r="11" spans="1:4" ht="15.75" x14ac:dyDescent="0.25">
      <c r="A11" s="772" t="s">
        <v>1616</v>
      </c>
      <c r="B11" s="773" t="s">
        <v>1612</v>
      </c>
      <c r="C11" s="774">
        <v>3497</v>
      </c>
      <c r="D11" s="775">
        <v>3547</v>
      </c>
    </row>
    <row r="12" spans="1:4" ht="15.75" x14ac:dyDescent="0.25">
      <c r="A12" s="772" t="s">
        <v>1617</v>
      </c>
      <c r="B12" s="773" t="s">
        <v>1612</v>
      </c>
      <c r="C12" s="774">
        <v>466</v>
      </c>
      <c r="D12" s="775">
        <v>512</v>
      </c>
    </row>
    <row r="13" spans="1:4" ht="15.75" x14ac:dyDescent="0.25">
      <c r="A13" s="772" t="s">
        <v>1618</v>
      </c>
      <c r="B13" s="773" t="s">
        <v>1612</v>
      </c>
      <c r="C13" s="774">
        <v>113423</v>
      </c>
      <c r="D13" s="775">
        <v>115882</v>
      </c>
    </row>
    <row r="14" spans="1:4" ht="15.75" x14ac:dyDescent="0.25">
      <c r="A14" s="772" t="s">
        <v>1619</v>
      </c>
      <c r="B14" s="773" t="s">
        <v>1612</v>
      </c>
      <c r="C14" s="774">
        <v>186</v>
      </c>
      <c r="D14" s="775">
        <v>186</v>
      </c>
    </row>
    <row r="15" spans="1:4" ht="15.75" x14ac:dyDescent="0.25">
      <c r="A15" s="772" t="s">
        <v>1620</v>
      </c>
      <c r="B15" s="773" t="s">
        <v>1612</v>
      </c>
      <c r="C15" s="774">
        <v>3890</v>
      </c>
      <c r="D15" s="775">
        <v>3890</v>
      </c>
    </row>
    <row r="16" spans="1:4" ht="15.75" x14ac:dyDescent="0.25">
      <c r="A16" s="772" t="s">
        <v>1621</v>
      </c>
      <c r="B16" s="773" t="s">
        <v>1612</v>
      </c>
      <c r="C16" s="774">
        <v>2776</v>
      </c>
      <c r="D16" s="775">
        <v>2776</v>
      </c>
    </row>
    <row r="17" spans="1:4" ht="15.75" x14ac:dyDescent="0.25">
      <c r="A17" s="772" t="s">
        <v>1622</v>
      </c>
      <c r="B17" s="773" t="s">
        <v>1612</v>
      </c>
      <c r="C17" s="774">
        <v>339</v>
      </c>
      <c r="D17" s="775">
        <v>339</v>
      </c>
    </row>
    <row r="18" spans="1:4" ht="16.5" thickBot="1" x14ac:dyDescent="0.3">
      <c r="A18" s="776" t="s">
        <v>1623</v>
      </c>
      <c r="B18" s="777" t="s">
        <v>1612</v>
      </c>
      <c r="C18" s="778">
        <v>112</v>
      </c>
      <c r="D18" s="779">
        <v>112</v>
      </c>
    </row>
    <row r="19" spans="1:4" ht="15.75" thickTop="1" x14ac:dyDescent="0.25"/>
  </sheetData>
  <mergeCells count="1">
    <mergeCell ref="A3:D3"/>
  </mergeCells>
  <pageMargins left="0.7" right="0.7" top="0.75" bottom="0.75" header="0.3" footer="0.3"/>
  <pageSetup paperSize="9" scale="83" orientation="portrait" horizontalDpi="200" verticalDpi="2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F155"/>
  <sheetViews>
    <sheetView zoomScale="75" zoomScaleNormal="75" workbookViewId="0">
      <pane xSplit="2" ySplit="7" topLeftCell="H8" activePane="bottomRight" state="frozen"/>
      <selection activeCell="H20" sqref="H20"/>
      <selection pane="topRight" activeCell="H20" sqref="H20"/>
      <selection pane="bottomLeft" activeCell="H20" sqref="H20"/>
      <selection pane="bottomRight" activeCell="Y7" sqref="Y7"/>
    </sheetView>
  </sheetViews>
  <sheetFormatPr defaultColWidth="9.140625" defaultRowHeight="15" x14ac:dyDescent="0.25"/>
  <cols>
    <col min="1" max="1" width="8.140625" style="460" customWidth="1"/>
    <col min="2" max="2" width="41" style="460" customWidth="1"/>
    <col min="3" max="3" width="17.42578125" style="460" customWidth="1"/>
    <col min="4" max="4" width="15.85546875" style="460" customWidth="1"/>
    <col min="5" max="5" width="15.28515625" style="460" customWidth="1"/>
    <col min="6" max="6" width="14.42578125" style="460" bestFit="1" customWidth="1"/>
    <col min="7" max="8" width="17" style="460" customWidth="1"/>
    <col min="9" max="9" width="14.42578125" style="460" customWidth="1"/>
    <col min="10" max="10" width="20.28515625" style="460" customWidth="1"/>
    <col min="11" max="11" width="16.5703125" style="460" customWidth="1"/>
    <col min="12" max="12" width="15.140625" style="460" customWidth="1"/>
    <col min="13" max="13" width="16.28515625" style="460" customWidth="1"/>
    <col min="14" max="14" width="15.140625" style="460" customWidth="1"/>
    <col min="15" max="16" width="16.85546875" style="460" customWidth="1"/>
    <col min="17" max="17" width="15.140625" style="460" bestFit="1" customWidth="1"/>
    <col min="18" max="18" width="16.28515625" style="460" customWidth="1"/>
    <col min="19" max="19" width="13.7109375" style="460" customWidth="1"/>
    <col min="20" max="20" width="16.28515625" style="460" bestFit="1" customWidth="1"/>
    <col min="21" max="21" width="14" style="460" customWidth="1"/>
    <col min="22" max="22" width="17.7109375" style="460" customWidth="1"/>
    <col min="23" max="23" width="15.7109375" style="460" customWidth="1"/>
    <col min="24" max="24" width="17.42578125" style="460" bestFit="1" customWidth="1"/>
    <col min="25" max="25" width="20.85546875" style="460" bestFit="1" customWidth="1"/>
    <col min="26" max="26" width="16.85546875" style="460" customWidth="1"/>
    <col min="27" max="27" width="16.5703125" style="460" bestFit="1" customWidth="1"/>
    <col min="28" max="28" width="13.5703125" style="460" customWidth="1"/>
    <col min="29" max="29" width="15.42578125" style="460" customWidth="1"/>
    <col min="30" max="31" width="18.5703125" style="460" customWidth="1"/>
    <col min="32" max="32" width="17.5703125" style="460" customWidth="1"/>
    <col min="33" max="16384" width="9.140625" style="460"/>
  </cols>
  <sheetData>
    <row r="1" spans="1:32" x14ac:dyDescent="0.25">
      <c r="A1" s="460" t="s">
        <v>129</v>
      </c>
      <c r="AF1" s="601" t="s">
        <v>1467</v>
      </c>
    </row>
    <row r="2" spans="1:32" x14ac:dyDescent="0.25">
      <c r="AF2" s="601"/>
    </row>
    <row r="4" spans="1:32" s="602" customFormat="1" ht="15.75" x14ac:dyDescent="0.25">
      <c r="A4" s="1455" t="s">
        <v>1863</v>
      </c>
      <c r="B4" s="1455"/>
      <c r="C4" s="1455"/>
      <c r="D4" s="1455"/>
      <c r="E4" s="1455"/>
      <c r="F4" s="1455"/>
      <c r="G4" s="1455"/>
      <c r="H4" s="1455"/>
      <c r="I4" s="1455"/>
      <c r="J4" s="1455"/>
      <c r="K4" s="1455"/>
      <c r="L4" s="1455"/>
      <c r="M4" s="1455"/>
      <c r="N4" s="1455"/>
      <c r="O4" s="1455"/>
      <c r="P4" s="1455"/>
      <c r="Q4" s="1455"/>
      <c r="R4" s="1455"/>
      <c r="S4" s="1455"/>
      <c r="T4" s="1455"/>
      <c r="U4" s="1455"/>
      <c r="V4" s="1455"/>
      <c r="W4" s="1455"/>
      <c r="X4" s="1455"/>
      <c r="Y4" s="1455"/>
      <c r="Z4" s="1455"/>
      <c r="AA4" s="1455"/>
      <c r="AB4" s="1455"/>
      <c r="AC4" s="1455"/>
      <c r="AD4" s="1455"/>
      <c r="AE4" s="1455"/>
      <c r="AF4" s="1455"/>
    </row>
    <row r="5" spans="1:32" s="602" customFormat="1" ht="16.5" thickBot="1" x14ac:dyDescent="0.3">
      <c r="A5" s="603"/>
      <c r="B5" s="603"/>
      <c r="C5" s="603"/>
      <c r="D5" s="603"/>
      <c r="E5" s="603"/>
      <c r="F5" s="603"/>
      <c r="G5" s="603"/>
      <c r="H5" s="603"/>
      <c r="I5" s="603"/>
      <c r="J5" s="603"/>
      <c r="K5" s="603"/>
      <c r="L5" s="603"/>
      <c r="M5" s="603"/>
      <c r="N5" s="603"/>
      <c r="O5" s="603"/>
      <c r="P5" s="603"/>
      <c r="Q5" s="603"/>
      <c r="R5" s="603"/>
      <c r="S5" s="603"/>
      <c r="T5" s="603"/>
      <c r="U5" s="603"/>
      <c r="V5" s="603"/>
      <c r="W5" s="603"/>
      <c r="X5" s="603"/>
      <c r="Y5" s="603"/>
      <c r="Z5" s="603"/>
      <c r="AA5" s="603"/>
      <c r="AB5" s="603"/>
      <c r="AC5" s="603"/>
      <c r="AD5" s="603"/>
      <c r="AE5" s="603"/>
      <c r="AF5" s="603"/>
    </row>
    <row r="6" spans="1:32" ht="47.25" x14ac:dyDescent="0.25">
      <c r="A6" s="1456" t="s">
        <v>57</v>
      </c>
      <c r="B6" s="1456" t="s">
        <v>396</v>
      </c>
      <c r="C6" s="1458" t="s">
        <v>1468</v>
      </c>
      <c r="D6" s="1459"/>
      <c r="E6" s="1459"/>
      <c r="F6" s="1459"/>
      <c r="G6" s="1459"/>
      <c r="H6" s="1460"/>
      <c r="I6" s="1461"/>
      <c r="J6" s="604" t="s">
        <v>1469</v>
      </c>
      <c r="K6" s="1458" t="s">
        <v>1470</v>
      </c>
      <c r="L6" s="1459"/>
      <c r="M6" s="1459"/>
      <c r="N6" s="1459"/>
      <c r="O6" s="1459"/>
      <c r="P6" s="1460"/>
      <c r="Q6" s="1461"/>
      <c r="R6" s="1458" t="s">
        <v>1471</v>
      </c>
      <c r="S6" s="1459"/>
      <c r="T6" s="1459"/>
      <c r="U6" s="1459"/>
      <c r="V6" s="1460"/>
      <c r="W6" s="1460"/>
      <c r="X6" s="1461"/>
      <c r="Y6" s="604" t="s">
        <v>733</v>
      </c>
      <c r="Z6" s="1463" t="s">
        <v>1472</v>
      </c>
      <c r="AA6" s="1464"/>
      <c r="AB6" s="1464"/>
      <c r="AC6" s="1464"/>
      <c r="AD6" s="1464"/>
      <c r="AE6" s="1465"/>
      <c r="AF6" s="1461" t="s">
        <v>1473</v>
      </c>
    </row>
    <row r="7" spans="1:32" ht="78.75" x14ac:dyDescent="0.25">
      <c r="A7" s="1457"/>
      <c r="B7" s="1457"/>
      <c r="C7" s="605" t="s">
        <v>129</v>
      </c>
      <c r="D7" s="606" t="s">
        <v>131</v>
      </c>
      <c r="E7" s="606" t="s">
        <v>1663</v>
      </c>
      <c r="F7" s="606" t="s">
        <v>1645</v>
      </c>
      <c r="G7" s="606" t="s">
        <v>622</v>
      </c>
      <c r="H7" s="1185" t="s">
        <v>1867</v>
      </c>
      <c r="I7" s="607" t="s">
        <v>623</v>
      </c>
      <c r="J7" s="608" t="s">
        <v>129</v>
      </c>
      <c r="K7" s="605" t="s">
        <v>129</v>
      </c>
      <c r="L7" s="606" t="s">
        <v>131</v>
      </c>
      <c r="M7" s="606" t="s">
        <v>1866</v>
      </c>
      <c r="N7" s="606" t="s">
        <v>1645</v>
      </c>
      <c r="O7" s="606" t="s">
        <v>622</v>
      </c>
      <c r="P7" s="1185" t="s">
        <v>1867</v>
      </c>
      <c r="Q7" s="607" t="s">
        <v>623</v>
      </c>
      <c r="R7" s="605" t="s">
        <v>129</v>
      </c>
      <c r="S7" s="606" t="s">
        <v>131</v>
      </c>
      <c r="T7" s="606" t="s">
        <v>1663</v>
      </c>
      <c r="U7" s="606" t="s">
        <v>1645</v>
      </c>
      <c r="V7" s="606" t="s">
        <v>622</v>
      </c>
      <c r="W7" s="1185" t="s">
        <v>1867</v>
      </c>
      <c r="X7" s="607" t="s">
        <v>623</v>
      </c>
      <c r="Y7" s="608" t="s">
        <v>129</v>
      </c>
      <c r="Z7" s="605" t="s">
        <v>129</v>
      </c>
      <c r="AA7" s="606" t="s">
        <v>131</v>
      </c>
      <c r="AB7" s="606" t="s">
        <v>1663</v>
      </c>
      <c r="AC7" s="606" t="s">
        <v>1645</v>
      </c>
      <c r="AD7" s="606" t="s">
        <v>622</v>
      </c>
      <c r="AE7" s="1185" t="s">
        <v>1867</v>
      </c>
      <c r="AF7" s="1462"/>
    </row>
    <row r="8" spans="1:32" s="602" customFormat="1" ht="27.95" customHeight="1" x14ac:dyDescent="0.25">
      <c r="A8" s="699" t="s">
        <v>1474</v>
      </c>
      <c r="B8" s="609" t="s">
        <v>1475</v>
      </c>
      <c r="C8" s="610">
        <v>17392673</v>
      </c>
      <c r="D8" s="610">
        <v>32100024</v>
      </c>
      <c r="E8" s="610">
        <v>2957254</v>
      </c>
      <c r="F8" s="610">
        <v>292000</v>
      </c>
      <c r="G8" s="610">
        <v>23090</v>
      </c>
      <c r="H8" s="614">
        <v>0</v>
      </c>
      <c r="I8" s="610">
        <f>SUM(C8:H8)</f>
        <v>52765041</v>
      </c>
      <c r="J8" s="611">
        <v>40728969554</v>
      </c>
      <c r="K8" s="612">
        <v>891298178</v>
      </c>
      <c r="L8" s="610">
        <v>148317409</v>
      </c>
      <c r="M8" s="610">
        <v>386833495</v>
      </c>
      <c r="N8" s="610">
        <v>2454666</v>
      </c>
      <c r="O8" s="610">
        <v>11585750</v>
      </c>
      <c r="P8" s="615">
        <v>0</v>
      </c>
      <c r="Q8" s="613">
        <f>SUM(K8:P8)</f>
        <v>1440489498</v>
      </c>
      <c r="R8" s="612">
        <v>3263510239</v>
      </c>
      <c r="S8" s="614">
        <v>0</v>
      </c>
      <c r="T8" s="614">
        <v>0</v>
      </c>
      <c r="U8" s="614">
        <v>0</v>
      </c>
      <c r="V8" s="614">
        <v>0</v>
      </c>
      <c r="W8" s="614">
        <v>0</v>
      </c>
      <c r="X8" s="616">
        <f>SUM(R8:W8)</f>
        <v>3263510239</v>
      </c>
      <c r="Y8" s="611">
        <v>4383392444</v>
      </c>
      <c r="Z8" s="617">
        <f>+C8+K8+R8+J8+Y8</f>
        <v>49284563088</v>
      </c>
      <c r="AA8" s="617">
        <f>+S8+L8+D8</f>
        <v>180417433</v>
      </c>
      <c r="AB8" s="617">
        <f>+T8+M8+E8</f>
        <v>389790749</v>
      </c>
      <c r="AC8" s="617">
        <f>+U8+N8+F8</f>
        <v>2746666</v>
      </c>
      <c r="AD8" s="617">
        <f>+V8+O8+G8</f>
        <v>11608840</v>
      </c>
      <c r="AE8" s="1209">
        <v>0</v>
      </c>
      <c r="AF8" s="616">
        <f>SUM(Z8:AE8)</f>
        <v>49869126776</v>
      </c>
    </row>
    <row r="9" spans="1:32" s="602" customFormat="1" ht="27.95" customHeight="1" x14ac:dyDescent="0.25">
      <c r="A9" s="700" t="s">
        <v>1476</v>
      </c>
      <c r="B9" s="618" t="s">
        <v>1477</v>
      </c>
      <c r="C9" s="620">
        <v>0</v>
      </c>
      <c r="D9" s="619">
        <v>51405</v>
      </c>
      <c r="E9" s="620">
        <v>0</v>
      </c>
      <c r="F9" s="625">
        <v>196530</v>
      </c>
      <c r="G9" s="620">
        <v>0</v>
      </c>
      <c r="H9" s="620">
        <v>0</v>
      </c>
      <c r="I9" s="619">
        <f t="shared" ref="I9:I33" si="0">SUM(C9:H9)</f>
        <v>247935</v>
      </c>
      <c r="J9" s="621">
        <v>0</v>
      </c>
      <c r="K9" s="622">
        <v>0</v>
      </c>
      <c r="L9" s="620">
        <v>0</v>
      </c>
      <c r="M9" s="620">
        <v>0</v>
      </c>
      <c r="N9" s="620">
        <v>0</v>
      </c>
      <c r="O9" s="620">
        <v>0</v>
      </c>
      <c r="P9" s="626">
        <v>0</v>
      </c>
      <c r="Q9" s="623">
        <f t="shared" ref="Q9:Q33" si="1">SUM(K9:P9)</f>
        <v>0</v>
      </c>
      <c r="R9" s="624">
        <v>521756308</v>
      </c>
      <c r="S9" s="625">
        <v>10541528</v>
      </c>
      <c r="T9" s="625">
        <v>21584994</v>
      </c>
      <c r="U9" s="625">
        <v>2977468</v>
      </c>
      <c r="V9" s="620">
        <v>0</v>
      </c>
      <c r="W9" s="625">
        <v>3351946</v>
      </c>
      <c r="X9" s="627">
        <f t="shared" ref="X9:X33" si="2">SUM(R9:W9)</f>
        <v>560212244</v>
      </c>
      <c r="Y9" s="628">
        <v>0</v>
      </c>
      <c r="Z9" s="629">
        <f t="shared" ref="Z9:Z33" si="3">+C9+K9+R9+J9+Y9</f>
        <v>521756308</v>
      </c>
      <c r="AA9" s="630">
        <f>+S9+L9+D9</f>
        <v>10592933</v>
      </c>
      <c r="AB9" s="630">
        <f t="shared" ref="AB9:AB33" si="4">+T9+M9+E9</f>
        <v>21584994</v>
      </c>
      <c r="AC9" s="630">
        <f t="shared" ref="AC9:AC33" si="5">+U9+N9+F9</f>
        <v>3173998</v>
      </c>
      <c r="AD9" s="666">
        <f t="shared" ref="AD9:AD33" si="6">+V9+O9+G9</f>
        <v>0</v>
      </c>
      <c r="AE9" s="630">
        <f t="shared" ref="AE9:AE33" si="7">+W9+P9+H9</f>
        <v>3351946</v>
      </c>
      <c r="AF9" s="627">
        <f t="shared" ref="AF9:AF33" si="8">SUM(Z9:AE9)</f>
        <v>560460179</v>
      </c>
    </row>
    <row r="10" spans="1:32" s="602" customFormat="1" ht="27.95" customHeight="1" x14ac:dyDescent="0.25">
      <c r="A10" s="700" t="s">
        <v>1478</v>
      </c>
      <c r="B10" s="618" t="s">
        <v>1479</v>
      </c>
      <c r="C10" s="620">
        <v>0</v>
      </c>
      <c r="D10" s="620">
        <v>0</v>
      </c>
      <c r="E10" s="620">
        <v>0</v>
      </c>
      <c r="F10" s="620">
        <v>0</v>
      </c>
      <c r="G10" s="620">
        <v>0</v>
      </c>
      <c r="H10" s="620">
        <v>0</v>
      </c>
      <c r="I10" s="620">
        <f t="shared" si="0"/>
        <v>0</v>
      </c>
      <c r="J10" s="621">
        <v>0</v>
      </c>
      <c r="K10" s="622">
        <v>0</v>
      </c>
      <c r="L10" s="620">
        <v>0</v>
      </c>
      <c r="M10" s="620">
        <v>0</v>
      </c>
      <c r="N10" s="620">
        <v>0</v>
      </c>
      <c r="O10" s="620">
        <v>0</v>
      </c>
      <c r="P10" s="626">
        <v>0</v>
      </c>
      <c r="Q10" s="623">
        <f t="shared" si="1"/>
        <v>0</v>
      </c>
      <c r="R10" s="624">
        <v>138536234</v>
      </c>
      <c r="S10" s="620">
        <v>0</v>
      </c>
      <c r="T10" s="620">
        <v>0</v>
      </c>
      <c r="U10" s="620">
        <v>0</v>
      </c>
      <c r="V10" s="620">
        <v>0</v>
      </c>
      <c r="W10" s="620">
        <v>0</v>
      </c>
      <c r="X10" s="627">
        <f t="shared" si="2"/>
        <v>138536234</v>
      </c>
      <c r="Y10" s="628">
        <v>0</v>
      </c>
      <c r="Z10" s="629">
        <f t="shared" si="3"/>
        <v>138536234</v>
      </c>
      <c r="AA10" s="632">
        <f t="shared" ref="AA10:AA33" si="9">+S10+L10+D10</f>
        <v>0</v>
      </c>
      <c r="AB10" s="632">
        <f t="shared" si="4"/>
        <v>0</v>
      </c>
      <c r="AC10" s="632">
        <f t="shared" si="5"/>
        <v>0</v>
      </c>
      <c r="AD10" s="631">
        <f t="shared" si="6"/>
        <v>0</v>
      </c>
      <c r="AE10" s="1189">
        <f t="shared" si="7"/>
        <v>0</v>
      </c>
      <c r="AF10" s="627">
        <f t="shared" si="8"/>
        <v>138536234</v>
      </c>
    </row>
    <row r="11" spans="1:32" s="602" customFormat="1" ht="27.95" customHeight="1" x14ac:dyDescent="0.25">
      <c r="A11" s="700" t="s">
        <v>1480</v>
      </c>
      <c r="B11" s="618" t="s">
        <v>1481</v>
      </c>
      <c r="C11" s="620">
        <v>0</v>
      </c>
      <c r="D11" s="620">
        <v>0</v>
      </c>
      <c r="E11" s="620">
        <v>0</v>
      </c>
      <c r="F11" s="620">
        <v>0</v>
      </c>
      <c r="G11" s="620">
        <v>0</v>
      </c>
      <c r="H11" s="620">
        <v>0</v>
      </c>
      <c r="I11" s="620">
        <f t="shared" si="0"/>
        <v>0</v>
      </c>
      <c r="J11" s="633">
        <v>1153723112</v>
      </c>
      <c r="K11" s="624">
        <v>88542404</v>
      </c>
      <c r="L11" s="625">
        <v>10541528</v>
      </c>
      <c r="M11" s="625">
        <v>21584994</v>
      </c>
      <c r="N11" s="625">
        <v>2977468</v>
      </c>
      <c r="O11" s="620">
        <v>0</v>
      </c>
      <c r="P11" s="1186">
        <v>1403910</v>
      </c>
      <c r="Q11" s="634">
        <f t="shared" si="1"/>
        <v>125050304</v>
      </c>
      <c r="R11" s="622">
        <v>0</v>
      </c>
      <c r="S11" s="620">
        <v>0</v>
      </c>
      <c r="T11" s="620">
        <v>0</v>
      </c>
      <c r="U11" s="620">
        <v>0</v>
      </c>
      <c r="V11" s="620">
        <v>0</v>
      </c>
      <c r="W11" s="620">
        <v>0</v>
      </c>
      <c r="X11" s="635">
        <f t="shared" si="2"/>
        <v>0</v>
      </c>
      <c r="Y11" s="628">
        <v>0</v>
      </c>
      <c r="Z11" s="629">
        <f t="shared" si="3"/>
        <v>1242265516</v>
      </c>
      <c r="AA11" s="630">
        <f t="shared" si="9"/>
        <v>10541528</v>
      </c>
      <c r="AB11" s="630">
        <f t="shared" si="4"/>
        <v>21584994</v>
      </c>
      <c r="AC11" s="630">
        <f t="shared" si="5"/>
        <v>2977468</v>
      </c>
      <c r="AD11" s="632">
        <f t="shared" si="6"/>
        <v>0</v>
      </c>
      <c r="AE11" s="1188">
        <f t="shared" si="7"/>
        <v>1403910</v>
      </c>
      <c r="AF11" s="627">
        <f t="shared" si="8"/>
        <v>1278773416</v>
      </c>
    </row>
    <row r="12" spans="1:32" s="602" customFormat="1" ht="27.95" customHeight="1" x14ac:dyDescent="0.25">
      <c r="A12" s="700" t="s">
        <v>1482</v>
      </c>
      <c r="B12" s="618" t="s">
        <v>1483</v>
      </c>
      <c r="C12" s="620">
        <v>0</v>
      </c>
      <c r="D12" s="620">
        <v>0</v>
      </c>
      <c r="E12" s="620">
        <v>0</v>
      </c>
      <c r="F12" s="625">
        <v>1193400</v>
      </c>
      <c r="G12" s="620">
        <v>0</v>
      </c>
      <c r="H12" s="620">
        <v>0</v>
      </c>
      <c r="I12" s="625">
        <f t="shared" si="0"/>
        <v>1193400</v>
      </c>
      <c r="J12" s="633">
        <v>104847782</v>
      </c>
      <c r="K12" s="624">
        <v>52681883</v>
      </c>
      <c r="L12" s="620">
        <v>0</v>
      </c>
      <c r="M12" s="620">
        <v>0</v>
      </c>
      <c r="N12" s="625">
        <v>98084245</v>
      </c>
      <c r="O12" s="620">
        <v>0</v>
      </c>
      <c r="P12" s="626">
        <v>0</v>
      </c>
      <c r="Q12" s="634">
        <f t="shared" si="1"/>
        <v>150766128</v>
      </c>
      <c r="R12" s="622">
        <v>0</v>
      </c>
      <c r="S12" s="620">
        <v>0</v>
      </c>
      <c r="T12" s="620">
        <v>0</v>
      </c>
      <c r="U12" s="620">
        <v>0</v>
      </c>
      <c r="V12" s="620">
        <v>0</v>
      </c>
      <c r="W12" s="620">
        <v>0</v>
      </c>
      <c r="X12" s="635">
        <f t="shared" si="2"/>
        <v>0</v>
      </c>
      <c r="Y12" s="628">
        <v>0</v>
      </c>
      <c r="Z12" s="636">
        <f t="shared" si="3"/>
        <v>157529665</v>
      </c>
      <c r="AA12" s="631">
        <f t="shared" si="9"/>
        <v>0</v>
      </c>
      <c r="AB12" s="631">
        <f t="shared" si="4"/>
        <v>0</v>
      </c>
      <c r="AC12" s="630">
        <f>+U12+N12+F12</f>
        <v>99277645</v>
      </c>
      <c r="AD12" s="631">
        <f t="shared" si="6"/>
        <v>0</v>
      </c>
      <c r="AE12" s="1189">
        <f t="shared" si="7"/>
        <v>0</v>
      </c>
      <c r="AF12" s="627">
        <f t="shared" si="8"/>
        <v>256807310</v>
      </c>
    </row>
    <row r="13" spans="1:32" s="602" customFormat="1" ht="27.95" customHeight="1" x14ac:dyDescent="0.25">
      <c r="A13" s="700" t="s">
        <v>1484</v>
      </c>
      <c r="B13" s="618" t="s">
        <v>1485</v>
      </c>
      <c r="C13" s="625">
        <v>1193400</v>
      </c>
      <c r="D13" s="620">
        <v>0</v>
      </c>
      <c r="E13" s="620">
        <v>0</v>
      </c>
      <c r="F13" s="620">
        <v>0</v>
      </c>
      <c r="G13" s="620">
        <v>0</v>
      </c>
      <c r="H13" s="620">
        <v>0</v>
      </c>
      <c r="I13" s="625">
        <f t="shared" si="0"/>
        <v>1193400</v>
      </c>
      <c r="J13" s="621">
        <v>0</v>
      </c>
      <c r="K13" s="624">
        <v>98084245</v>
      </c>
      <c r="L13" s="620">
        <v>0</v>
      </c>
      <c r="M13" s="620">
        <v>0</v>
      </c>
      <c r="N13" s="620">
        <v>0</v>
      </c>
      <c r="O13" s="620">
        <v>0</v>
      </c>
      <c r="P13" s="626">
        <v>0</v>
      </c>
      <c r="Q13" s="634">
        <f t="shared" si="1"/>
        <v>98084245</v>
      </c>
      <c r="R13" s="622">
        <v>0</v>
      </c>
      <c r="S13" s="620">
        <v>0</v>
      </c>
      <c r="T13" s="620">
        <v>0</v>
      </c>
      <c r="U13" s="620">
        <v>0</v>
      </c>
      <c r="V13" s="620">
        <v>0</v>
      </c>
      <c r="W13" s="620">
        <v>0</v>
      </c>
      <c r="X13" s="635">
        <f t="shared" si="2"/>
        <v>0</v>
      </c>
      <c r="Y13" s="628">
        <v>0</v>
      </c>
      <c r="Z13" s="631">
        <f t="shared" si="3"/>
        <v>99277645</v>
      </c>
      <c r="AA13" s="631">
        <f t="shared" si="9"/>
        <v>0</v>
      </c>
      <c r="AB13" s="631">
        <f t="shared" si="4"/>
        <v>0</v>
      </c>
      <c r="AC13" s="631">
        <f t="shared" si="5"/>
        <v>0</v>
      </c>
      <c r="AD13" s="631">
        <f t="shared" si="6"/>
        <v>0</v>
      </c>
      <c r="AE13" s="1189">
        <f t="shared" si="7"/>
        <v>0</v>
      </c>
      <c r="AF13" s="627">
        <f t="shared" si="8"/>
        <v>99277645</v>
      </c>
    </row>
    <row r="14" spans="1:32" s="602" customFormat="1" ht="27.95" customHeight="1" x14ac:dyDescent="0.25">
      <c r="A14" s="700" t="s">
        <v>1486</v>
      </c>
      <c r="B14" s="618" t="s">
        <v>1487</v>
      </c>
      <c r="C14" s="625">
        <v>1283140</v>
      </c>
      <c r="D14" s="625">
        <v>51405</v>
      </c>
      <c r="E14" s="620">
        <v>0</v>
      </c>
      <c r="F14" s="620">
        <v>0</v>
      </c>
      <c r="G14" s="620">
        <v>0</v>
      </c>
      <c r="H14" s="620">
        <v>0</v>
      </c>
      <c r="I14" s="625">
        <f t="shared" si="0"/>
        <v>1334545</v>
      </c>
      <c r="J14" s="633">
        <v>98526906</v>
      </c>
      <c r="K14" s="624">
        <v>157856411</v>
      </c>
      <c r="L14" s="625">
        <v>13007698</v>
      </c>
      <c r="M14" s="620">
        <v>0</v>
      </c>
      <c r="N14" s="620">
        <v>0</v>
      </c>
      <c r="O14" s="620">
        <v>0</v>
      </c>
      <c r="P14" s="626">
        <v>0</v>
      </c>
      <c r="Q14" s="634">
        <f t="shared" si="1"/>
        <v>170864109</v>
      </c>
      <c r="R14" s="624">
        <v>7033482587</v>
      </c>
      <c r="S14" s="620">
        <v>0</v>
      </c>
      <c r="T14" s="620">
        <v>0</v>
      </c>
      <c r="U14" s="620">
        <v>0</v>
      </c>
      <c r="V14" s="620">
        <v>0</v>
      </c>
      <c r="W14" s="620">
        <v>0</v>
      </c>
      <c r="X14" s="647">
        <f t="shared" si="2"/>
        <v>7033482587</v>
      </c>
      <c r="Y14" s="633">
        <v>1007627315</v>
      </c>
      <c r="Z14" s="629">
        <f t="shared" si="3"/>
        <v>8298776359</v>
      </c>
      <c r="AA14" s="630">
        <f t="shared" si="9"/>
        <v>13059103</v>
      </c>
      <c r="AB14" s="631">
        <f t="shared" si="4"/>
        <v>0</v>
      </c>
      <c r="AC14" s="631">
        <f t="shared" si="5"/>
        <v>0</v>
      </c>
      <c r="AD14" s="631">
        <f t="shared" si="6"/>
        <v>0</v>
      </c>
      <c r="AE14" s="1189">
        <f t="shared" si="7"/>
        <v>0</v>
      </c>
      <c r="AF14" s="627">
        <f t="shared" si="8"/>
        <v>8311835462</v>
      </c>
    </row>
    <row r="15" spans="1:32" s="602" customFormat="1" ht="27.95" customHeight="1" x14ac:dyDescent="0.25">
      <c r="A15" s="701" t="s">
        <v>1488</v>
      </c>
      <c r="B15" s="638" t="s">
        <v>1489</v>
      </c>
      <c r="C15" s="639">
        <v>2476540</v>
      </c>
      <c r="D15" s="639">
        <v>102810</v>
      </c>
      <c r="E15" s="620">
        <v>0</v>
      </c>
      <c r="F15" s="625">
        <v>1389930</v>
      </c>
      <c r="G15" s="620">
        <v>0</v>
      </c>
      <c r="H15" s="620">
        <v>0</v>
      </c>
      <c r="I15" s="639">
        <f t="shared" si="0"/>
        <v>3969280</v>
      </c>
      <c r="J15" s="640">
        <v>1357097800</v>
      </c>
      <c r="K15" s="641">
        <v>397164943</v>
      </c>
      <c r="L15" s="639">
        <v>23549226</v>
      </c>
      <c r="M15" s="639">
        <v>21584994</v>
      </c>
      <c r="N15" s="639">
        <v>101061713</v>
      </c>
      <c r="O15" s="620">
        <v>0</v>
      </c>
      <c r="P15" s="1186">
        <v>1403910</v>
      </c>
      <c r="Q15" s="642">
        <f t="shared" si="1"/>
        <v>544764786</v>
      </c>
      <c r="R15" s="641">
        <v>7693775129</v>
      </c>
      <c r="S15" s="639">
        <v>10541528</v>
      </c>
      <c r="T15" s="639">
        <v>21584994</v>
      </c>
      <c r="U15" s="639">
        <v>2977468</v>
      </c>
      <c r="V15" s="649">
        <v>0</v>
      </c>
      <c r="W15" s="639">
        <v>3351946</v>
      </c>
      <c r="X15" s="627">
        <f t="shared" si="2"/>
        <v>7732231065</v>
      </c>
      <c r="Y15" s="640">
        <v>1007627315</v>
      </c>
      <c r="Z15" s="643">
        <f t="shared" si="3"/>
        <v>10458141727</v>
      </c>
      <c r="AA15" s="644">
        <f t="shared" si="9"/>
        <v>34193564</v>
      </c>
      <c r="AB15" s="644">
        <f t="shared" si="4"/>
        <v>43169988</v>
      </c>
      <c r="AC15" s="644">
        <f t="shared" si="5"/>
        <v>105429111</v>
      </c>
      <c r="AD15" s="666">
        <f t="shared" si="6"/>
        <v>0</v>
      </c>
      <c r="AE15" s="1188">
        <f t="shared" si="7"/>
        <v>4755856</v>
      </c>
      <c r="AF15" s="627">
        <f t="shared" si="8"/>
        <v>10645690246</v>
      </c>
    </row>
    <row r="16" spans="1:32" s="602" customFormat="1" ht="27.95" customHeight="1" x14ac:dyDescent="0.25">
      <c r="A16" s="700" t="s">
        <v>1490</v>
      </c>
      <c r="B16" s="618" t="s">
        <v>1491</v>
      </c>
      <c r="C16" s="620">
        <v>0</v>
      </c>
      <c r="D16" s="620">
        <v>0</v>
      </c>
      <c r="E16" s="620">
        <v>0</v>
      </c>
      <c r="F16" s="620">
        <v>0</v>
      </c>
      <c r="G16" s="620">
        <v>0</v>
      </c>
      <c r="H16" s="620">
        <v>0</v>
      </c>
      <c r="I16" s="620">
        <f t="shared" si="0"/>
        <v>0</v>
      </c>
      <c r="J16" s="645">
        <v>8366000</v>
      </c>
      <c r="K16" s="624">
        <v>14371986</v>
      </c>
      <c r="L16" s="625">
        <v>2377504</v>
      </c>
      <c r="M16" s="620">
        <v>0</v>
      </c>
      <c r="N16" s="620">
        <v>0</v>
      </c>
      <c r="O16" s="620">
        <v>0</v>
      </c>
      <c r="P16" s="1189">
        <v>0</v>
      </c>
      <c r="Q16" s="634">
        <f t="shared" si="1"/>
        <v>16749490</v>
      </c>
      <c r="R16" s="622">
        <v>0</v>
      </c>
      <c r="S16" s="620">
        <v>0</v>
      </c>
      <c r="T16" s="620">
        <v>0</v>
      </c>
      <c r="U16" s="620">
        <v>0</v>
      </c>
      <c r="V16" s="626">
        <v>0</v>
      </c>
      <c r="W16" s="626">
        <v>0</v>
      </c>
      <c r="X16" s="628">
        <f t="shared" si="2"/>
        <v>0</v>
      </c>
      <c r="Y16" s="628">
        <v>0</v>
      </c>
      <c r="Z16" s="636">
        <f t="shared" si="3"/>
        <v>22737986</v>
      </c>
      <c r="AA16" s="631">
        <f t="shared" si="9"/>
        <v>2377504</v>
      </c>
      <c r="AB16" s="631">
        <f t="shared" si="4"/>
        <v>0</v>
      </c>
      <c r="AC16" s="631">
        <f t="shared" si="5"/>
        <v>0</v>
      </c>
      <c r="AD16" s="631">
        <f t="shared" si="6"/>
        <v>0</v>
      </c>
      <c r="AE16" s="1189">
        <f t="shared" si="7"/>
        <v>0</v>
      </c>
      <c r="AF16" s="627">
        <f t="shared" si="8"/>
        <v>25115490</v>
      </c>
    </row>
    <row r="17" spans="1:32" s="602" customFormat="1" ht="27.95" customHeight="1" x14ac:dyDescent="0.25">
      <c r="A17" s="700" t="s">
        <v>1492</v>
      </c>
      <c r="B17" s="618" t="s">
        <v>1493</v>
      </c>
      <c r="C17" s="620">
        <v>0</v>
      </c>
      <c r="D17" s="620">
        <v>0</v>
      </c>
      <c r="E17" s="625">
        <v>578770</v>
      </c>
      <c r="F17" s="631">
        <v>0</v>
      </c>
      <c r="G17" s="631">
        <v>0</v>
      </c>
      <c r="H17" s="631">
        <v>0</v>
      </c>
      <c r="I17" s="625">
        <f t="shared" si="0"/>
        <v>578770</v>
      </c>
      <c r="J17" s="621">
        <v>0</v>
      </c>
      <c r="K17" s="624">
        <v>1621296</v>
      </c>
      <c r="L17" s="625">
        <v>244259</v>
      </c>
      <c r="M17" s="625">
        <v>12318878</v>
      </c>
      <c r="N17" s="620">
        <v>0</v>
      </c>
      <c r="O17" s="620">
        <v>0</v>
      </c>
      <c r="P17" s="1189">
        <v>0</v>
      </c>
      <c r="Q17" s="634">
        <f t="shared" si="1"/>
        <v>14184433</v>
      </c>
      <c r="R17" s="622">
        <v>0</v>
      </c>
      <c r="S17" s="620">
        <v>0</v>
      </c>
      <c r="T17" s="620">
        <v>0</v>
      </c>
      <c r="U17" s="620">
        <v>0</v>
      </c>
      <c r="V17" s="626">
        <v>0</v>
      </c>
      <c r="W17" s="626">
        <v>0</v>
      </c>
      <c r="X17" s="628">
        <f t="shared" si="2"/>
        <v>0</v>
      </c>
      <c r="Y17" s="628">
        <v>0</v>
      </c>
      <c r="Z17" s="636">
        <f t="shared" si="3"/>
        <v>1621296</v>
      </c>
      <c r="AA17" s="636">
        <f t="shared" si="9"/>
        <v>244259</v>
      </c>
      <c r="AB17" s="630">
        <f t="shared" si="4"/>
        <v>12897648</v>
      </c>
      <c r="AC17" s="631">
        <f t="shared" si="5"/>
        <v>0</v>
      </c>
      <c r="AD17" s="631">
        <f t="shared" si="6"/>
        <v>0</v>
      </c>
      <c r="AE17" s="1189">
        <f t="shared" si="7"/>
        <v>0</v>
      </c>
      <c r="AF17" s="627">
        <f t="shared" si="8"/>
        <v>14763203</v>
      </c>
    </row>
    <row r="18" spans="1:32" s="602" customFormat="1" ht="27.95" customHeight="1" x14ac:dyDescent="0.25">
      <c r="A18" s="700" t="s">
        <v>1494</v>
      </c>
      <c r="B18" s="618" t="s">
        <v>1495</v>
      </c>
      <c r="C18" s="620">
        <v>0</v>
      </c>
      <c r="D18" s="620">
        <v>0</v>
      </c>
      <c r="E18" s="625">
        <v>1193400</v>
      </c>
      <c r="F18" s="631">
        <v>0</v>
      </c>
      <c r="G18" s="631">
        <v>0</v>
      </c>
      <c r="H18" s="631">
        <v>0</v>
      </c>
      <c r="I18" s="625">
        <f t="shared" si="0"/>
        <v>1193400</v>
      </c>
      <c r="J18" s="621">
        <v>0</v>
      </c>
      <c r="K18" s="622">
        <v>0</v>
      </c>
      <c r="L18" s="620">
        <v>0</v>
      </c>
      <c r="M18" s="625">
        <v>102135622</v>
      </c>
      <c r="N18" s="620">
        <v>0</v>
      </c>
      <c r="O18" s="620">
        <v>0</v>
      </c>
      <c r="P18" s="1189">
        <v>0</v>
      </c>
      <c r="Q18" s="634">
        <f t="shared" si="1"/>
        <v>102135622</v>
      </c>
      <c r="R18" s="622">
        <v>0</v>
      </c>
      <c r="S18" s="620">
        <v>0</v>
      </c>
      <c r="T18" s="620">
        <v>0</v>
      </c>
      <c r="U18" s="620">
        <v>0</v>
      </c>
      <c r="V18" s="626">
        <v>0</v>
      </c>
      <c r="W18" s="626">
        <v>0</v>
      </c>
      <c r="X18" s="628">
        <f t="shared" si="2"/>
        <v>0</v>
      </c>
      <c r="Y18" s="628">
        <v>0</v>
      </c>
      <c r="Z18" s="631">
        <f t="shared" si="3"/>
        <v>0</v>
      </c>
      <c r="AA18" s="631">
        <f t="shared" si="9"/>
        <v>0</v>
      </c>
      <c r="AB18" s="630">
        <f t="shared" si="4"/>
        <v>103329022</v>
      </c>
      <c r="AC18" s="631">
        <f t="shared" si="5"/>
        <v>0</v>
      </c>
      <c r="AD18" s="631">
        <f t="shared" si="6"/>
        <v>0</v>
      </c>
      <c r="AE18" s="1189">
        <f t="shared" si="7"/>
        <v>0</v>
      </c>
      <c r="AF18" s="627">
        <f t="shared" si="8"/>
        <v>103329022</v>
      </c>
    </row>
    <row r="19" spans="1:32" s="602" customFormat="1" ht="27.95" customHeight="1" x14ac:dyDescent="0.25">
      <c r="A19" s="700" t="s">
        <v>1496</v>
      </c>
      <c r="B19" s="618" t="s">
        <v>1497</v>
      </c>
      <c r="C19" s="625">
        <v>1193400</v>
      </c>
      <c r="D19" s="620">
        <v>0</v>
      </c>
      <c r="E19" s="620">
        <v>0</v>
      </c>
      <c r="F19" s="631">
        <v>0</v>
      </c>
      <c r="G19" s="631">
        <v>0</v>
      </c>
      <c r="H19" s="631">
        <v>0</v>
      </c>
      <c r="I19" s="625">
        <f t="shared" si="0"/>
        <v>1193400</v>
      </c>
      <c r="J19" s="621">
        <v>0</v>
      </c>
      <c r="K19" s="624">
        <v>98084245</v>
      </c>
      <c r="L19" s="620">
        <v>0</v>
      </c>
      <c r="M19" s="620">
        <v>0</v>
      </c>
      <c r="N19" s="620">
        <v>0</v>
      </c>
      <c r="O19" s="620">
        <v>0</v>
      </c>
      <c r="P19" s="1189">
        <v>0</v>
      </c>
      <c r="Q19" s="634">
        <f t="shared" si="1"/>
        <v>98084245</v>
      </c>
      <c r="R19" s="622">
        <v>0</v>
      </c>
      <c r="S19" s="620">
        <v>0</v>
      </c>
      <c r="T19" s="620">
        <v>0</v>
      </c>
      <c r="U19" s="620">
        <v>0</v>
      </c>
      <c r="V19" s="626">
        <v>0</v>
      </c>
      <c r="W19" s="626">
        <v>0</v>
      </c>
      <c r="X19" s="628">
        <f t="shared" si="2"/>
        <v>0</v>
      </c>
      <c r="Y19" s="628">
        <v>0</v>
      </c>
      <c r="Z19" s="636">
        <f t="shared" si="3"/>
        <v>99277645</v>
      </c>
      <c r="AA19" s="631">
        <f t="shared" si="9"/>
        <v>0</v>
      </c>
      <c r="AB19" s="631">
        <f t="shared" si="4"/>
        <v>0</v>
      </c>
      <c r="AC19" s="631">
        <f t="shared" si="5"/>
        <v>0</v>
      </c>
      <c r="AD19" s="631">
        <f t="shared" si="6"/>
        <v>0</v>
      </c>
      <c r="AE19" s="1189">
        <f t="shared" si="7"/>
        <v>0</v>
      </c>
      <c r="AF19" s="627">
        <f t="shared" si="8"/>
        <v>99277645</v>
      </c>
    </row>
    <row r="20" spans="1:32" s="602" customFormat="1" ht="27.95" customHeight="1" x14ac:dyDescent="0.25">
      <c r="A20" s="700" t="s">
        <v>1498</v>
      </c>
      <c r="B20" s="618" t="s">
        <v>1499</v>
      </c>
      <c r="C20" s="625">
        <v>1283140</v>
      </c>
      <c r="D20" s="625">
        <v>51405</v>
      </c>
      <c r="E20" s="646">
        <v>0</v>
      </c>
      <c r="F20" s="1199">
        <v>0</v>
      </c>
      <c r="G20" s="1199">
        <v>0</v>
      </c>
      <c r="H20" s="1199">
        <v>0</v>
      </c>
      <c r="I20" s="625">
        <f t="shared" si="0"/>
        <v>1334545</v>
      </c>
      <c r="J20" s="633">
        <v>157000687</v>
      </c>
      <c r="K20" s="624">
        <v>165212518</v>
      </c>
      <c r="L20" s="625">
        <v>13007698</v>
      </c>
      <c r="M20" s="620">
        <v>0</v>
      </c>
      <c r="N20" s="620">
        <v>0</v>
      </c>
      <c r="O20" s="620">
        <v>0</v>
      </c>
      <c r="P20" s="626">
        <v>0</v>
      </c>
      <c r="Q20" s="634">
        <f t="shared" si="1"/>
        <v>178220216</v>
      </c>
      <c r="R20" s="624">
        <v>8275275904</v>
      </c>
      <c r="S20" s="625">
        <v>10541528</v>
      </c>
      <c r="T20" s="625">
        <v>21584994</v>
      </c>
      <c r="U20" s="625">
        <v>2977468</v>
      </c>
      <c r="V20" s="620">
        <v>0</v>
      </c>
      <c r="W20" s="625">
        <v>1403910</v>
      </c>
      <c r="X20" s="647">
        <f t="shared" si="2"/>
        <v>8311783804</v>
      </c>
      <c r="Y20" s="648">
        <v>909450927</v>
      </c>
      <c r="Z20" s="629">
        <f t="shared" si="3"/>
        <v>9508223176</v>
      </c>
      <c r="AA20" s="630">
        <f t="shared" si="9"/>
        <v>23600631</v>
      </c>
      <c r="AB20" s="630">
        <f t="shared" si="4"/>
        <v>21584994</v>
      </c>
      <c r="AC20" s="630">
        <f t="shared" si="5"/>
        <v>2977468</v>
      </c>
      <c r="AD20" s="632">
        <f t="shared" si="6"/>
        <v>0</v>
      </c>
      <c r="AE20" s="1188">
        <f t="shared" si="7"/>
        <v>1403910</v>
      </c>
      <c r="AF20" s="627">
        <f t="shared" si="8"/>
        <v>9557790179</v>
      </c>
    </row>
    <row r="21" spans="1:32" s="602" customFormat="1" ht="27.95" customHeight="1" x14ac:dyDescent="0.25">
      <c r="A21" s="701" t="s">
        <v>1500</v>
      </c>
      <c r="B21" s="638" t="s">
        <v>1501</v>
      </c>
      <c r="C21" s="639">
        <v>2476540</v>
      </c>
      <c r="D21" s="639">
        <v>51405</v>
      </c>
      <c r="E21" s="639">
        <v>1772170</v>
      </c>
      <c r="F21" s="1200">
        <v>0</v>
      </c>
      <c r="G21" s="631">
        <v>0</v>
      </c>
      <c r="H21" s="1199">
        <v>0</v>
      </c>
      <c r="I21" s="639">
        <f t="shared" si="0"/>
        <v>4300115</v>
      </c>
      <c r="J21" s="640">
        <v>165366687</v>
      </c>
      <c r="K21" s="641">
        <v>279290045</v>
      </c>
      <c r="L21" s="639">
        <v>15629461</v>
      </c>
      <c r="M21" s="639">
        <v>114454500</v>
      </c>
      <c r="N21" s="649">
        <v>0</v>
      </c>
      <c r="O21" s="649">
        <v>0</v>
      </c>
      <c r="P21" s="1204">
        <v>0</v>
      </c>
      <c r="Q21" s="642">
        <f t="shared" si="1"/>
        <v>409374006</v>
      </c>
      <c r="R21" s="641">
        <v>8275275904</v>
      </c>
      <c r="S21" s="639">
        <v>10541528</v>
      </c>
      <c r="T21" s="639">
        <v>21584994</v>
      </c>
      <c r="U21" s="639">
        <v>2977468</v>
      </c>
      <c r="V21" s="649">
        <v>0</v>
      </c>
      <c r="W21" s="639">
        <v>1403910</v>
      </c>
      <c r="X21" s="627">
        <f t="shared" si="2"/>
        <v>8311783804</v>
      </c>
      <c r="Y21" s="650">
        <v>909450927</v>
      </c>
      <c r="Z21" s="643">
        <f t="shared" si="3"/>
        <v>9631860103</v>
      </c>
      <c r="AA21" s="644">
        <f t="shared" si="9"/>
        <v>26222394</v>
      </c>
      <c r="AB21" s="644">
        <f t="shared" si="4"/>
        <v>137811664</v>
      </c>
      <c r="AC21" s="644">
        <f t="shared" si="5"/>
        <v>2977468</v>
      </c>
      <c r="AD21" s="1210">
        <f t="shared" si="6"/>
        <v>0</v>
      </c>
      <c r="AE21" s="1190">
        <f t="shared" si="7"/>
        <v>1403910</v>
      </c>
      <c r="AF21" s="627">
        <f t="shared" si="8"/>
        <v>9800275539</v>
      </c>
    </row>
    <row r="22" spans="1:32" s="602" customFormat="1" ht="27.95" customHeight="1" x14ac:dyDescent="0.25">
      <c r="A22" s="699" t="s">
        <v>1502</v>
      </c>
      <c r="B22" s="609" t="s">
        <v>1503</v>
      </c>
      <c r="C22" s="610">
        <v>17392673</v>
      </c>
      <c r="D22" s="610">
        <v>32151429</v>
      </c>
      <c r="E22" s="610">
        <v>1185084</v>
      </c>
      <c r="F22" s="610">
        <v>1681930</v>
      </c>
      <c r="G22" s="610">
        <v>23090</v>
      </c>
      <c r="H22" s="614">
        <v>0</v>
      </c>
      <c r="I22" s="610">
        <f t="shared" si="0"/>
        <v>52434206</v>
      </c>
      <c r="J22" s="611">
        <v>41920700667</v>
      </c>
      <c r="K22" s="612">
        <v>1009173076</v>
      </c>
      <c r="L22" s="610">
        <v>156237174</v>
      </c>
      <c r="M22" s="610">
        <v>293963989</v>
      </c>
      <c r="N22" s="610">
        <v>103516379</v>
      </c>
      <c r="O22" s="610">
        <v>11585750</v>
      </c>
      <c r="P22" s="1195">
        <v>1403910</v>
      </c>
      <c r="Q22" s="613">
        <f t="shared" si="1"/>
        <v>1575880278</v>
      </c>
      <c r="R22" s="612">
        <v>2682009464</v>
      </c>
      <c r="S22" s="614">
        <v>0</v>
      </c>
      <c r="T22" s="614">
        <v>0</v>
      </c>
      <c r="U22" s="614">
        <v>0</v>
      </c>
      <c r="V22" s="615">
        <v>0</v>
      </c>
      <c r="W22" s="616">
        <v>1948036</v>
      </c>
      <c r="X22" s="616">
        <f t="shared" si="2"/>
        <v>2683957500</v>
      </c>
      <c r="Y22" s="611">
        <v>4481568832</v>
      </c>
      <c r="Z22" s="651">
        <f t="shared" si="3"/>
        <v>50110844712</v>
      </c>
      <c r="AA22" s="617">
        <f t="shared" si="9"/>
        <v>188388603</v>
      </c>
      <c r="AB22" s="617">
        <f t="shared" si="4"/>
        <v>295149073</v>
      </c>
      <c r="AC22" s="617">
        <f t="shared" si="5"/>
        <v>105198309</v>
      </c>
      <c r="AD22" s="617">
        <f t="shared" si="6"/>
        <v>11608840</v>
      </c>
      <c r="AE22" s="1187">
        <f t="shared" si="7"/>
        <v>3351946</v>
      </c>
      <c r="AF22" s="616">
        <f t="shared" si="8"/>
        <v>50714541483</v>
      </c>
    </row>
    <row r="23" spans="1:32" s="602" customFormat="1" ht="27.95" customHeight="1" x14ac:dyDescent="0.25">
      <c r="A23" s="702" t="s">
        <v>1504</v>
      </c>
      <c r="B23" s="652" t="s">
        <v>1505</v>
      </c>
      <c r="C23" s="653">
        <v>15819358</v>
      </c>
      <c r="D23" s="653">
        <v>24426817</v>
      </c>
      <c r="E23" s="653">
        <v>2957254</v>
      </c>
      <c r="F23" s="653">
        <v>292000</v>
      </c>
      <c r="G23" s="653">
        <v>23090</v>
      </c>
      <c r="H23" s="658">
        <v>0</v>
      </c>
      <c r="I23" s="653">
        <f t="shared" si="0"/>
        <v>43518519</v>
      </c>
      <c r="J23" s="654">
        <v>5503188996</v>
      </c>
      <c r="K23" s="655">
        <v>635970981</v>
      </c>
      <c r="L23" s="653">
        <v>135284287</v>
      </c>
      <c r="M23" s="653">
        <v>369239229</v>
      </c>
      <c r="N23" s="653">
        <v>2313420</v>
      </c>
      <c r="O23" s="653">
        <v>11315537</v>
      </c>
      <c r="P23" s="659">
        <v>0</v>
      </c>
      <c r="Q23" s="656">
        <f t="shared" si="1"/>
        <v>1154123454</v>
      </c>
      <c r="R23" s="657">
        <v>0</v>
      </c>
      <c r="S23" s="658">
        <v>0</v>
      </c>
      <c r="T23" s="658">
        <v>0</v>
      </c>
      <c r="U23" s="658">
        <v>0</v>
      </c>
      <c r="V23" s="659">
        <v>0</v>
      </c>
      <c r="W23" s="659">
        <v>0</v>
      </c>
      <c r="X23" s="660">
        <f t="shared" si="2"/>
        <v>0</v>
      </c>
      <c r="Y23" s="654">
        <v>574245446</v>
      </c>
      <c r="Z23" s="661">
        <f t="shared" si="3"/>
        <v>6729224781</v>
      </c>
      <c r="AA23" s="662">
        <f t="shared" si="9"/>
        <v>159711104</v>
      </c>
      <c r="AB23" s="662">
        <f t="shared" si="4"/>
        <v>372196483</v>
      </c>
      <c r="AC23" s="662">
        <f t="shared" si="5"/>
        <v>2605420</v>
      </c>
      <c r="AD23" s="662">
        <f t="shared" si="6"/>
        <v>11338627</v>
      </c>
      <c r="AE23" s="1208">
        <f t="shared" si="7"/>
        <v>0</v>
      </c>
      <c r="AF23" s="663">
        <f t="shared" si="8"/>
        <v>7275076415</v>
      </c>
    </row>
    <row r="24" spans="1:32" s="602" customFormat="1" ht="27.95" customHeight="1" x14ac:dyDescent="0.25">
      <c r="A24" s="700" t="s">
        <v>1506</v>
      </c>
      <c r="B24" s="618" t="s">
        <v>1507</v>
      </c>
      <c r="C24" s="625">
        <v>2183400</v>
      </c>
      <c r="D24" s="625">
        <v>2512148</v>
      </c>
      <c r="E24" s="620">
        <v>0</v>
      </c>
      <c r="F24" s="625">
        <v>1389930</v>
      </c>
      <c r="G24" s="620">
        <v>0</v>
      </c>
      <c r="H24" s="620">
        <v>0</v>
      </c>
      <c r="I24" s="625">
        <f t="shared" si="0"/>
        <v>6085478</v>
      </c>
      <c r="J24" s="633">
        <v>555727827</v>
      </c>
      <c r="K24" s="624">
        <v>208351040</v>
      </c>
      <c r="L24" s="625">
        <v>16100382</v>
      </c>
      <c r="M24" s="625">
        <v>24987014</v>
      </c>
      <c r="N24" s="625">
        <v>101064425</v>
      </c>
      <c r="O24" s="625">
        <v>344892</v>
      </c>
      <c r="P24" s="1186">
        <v>880566</v>
      </c>
      <c r="Q24" s="642">
        <f t="shared" si="1"/>
        <v>351728319</v>
      </c>
      <c r="R24" s="622">
        <v>0</v>
      </c>
      <c r="S24" s="620">
        <v>0</v>
      </c>
      <c r="T24" s="620">
        <v>0</v>
      </c>
      <c r="U24" s="620">
        <v>0</v>
      </c>
      <c r="V24" s="626">
        <v>0</v>
      </c>
      <c r="W24" s="626">
        <v>0</v>
      </c>
      <c r="X24" s="628">
        <f t="shared" si="2"/>
        <v>0</v>
      </c>
      <c r="Y24" s="633">
        <v>200924518</v>
      </c>
      <c r="Z24" s="664">
        <f t="shared" si="3"/>
        <v>967186785</v>
      </c>
      <c r="AA24" s="665">
        <f t="shared" si="9"/>
        <v>18612530</v>
      </c>
      <c r="AB24" s="665">
        <f t="shared" si="4"/>
        <v>24987014</v>
      </c>
      <c r="AC24" s="665">
        <f t="shared" si="5"/>
        <v>102454355</v>
      </c>
      <c r="AD24" s="630">
        <f t="shared" si="6"/>
        <v>344892</v>
      </c>
      <c r="AE24" s="1188">
        <f t="shared" si="7"/>
        <v>880566</v>
      </c>
      <c r="AF24" s="627">
        <f t="shared" si="8"/>
        <v>1114466142</v>
      </c>
    </row>
    <row r="25" spans="1:32" s="602" customFormat="1" ht="27.95" customHeight="1" x14ac:dyDescent="0.25">
      <c r="A25" s="700" t="s">
        <v>1508</v>
      </c>
      <c r="B25" s="618" t="s">
        <v>1509</v>
      </c>
      <c r="C25" s="625">
        <v>1193400</v>
      </c>
      <c r="D25" s="620">
        <v>0</v>
      </c>
      <c r="E25" s="625">
        <v>1772170</v>
      </c>
      <c r="F25" s="620">
        <v>0</v>
      </c>
      <c r="G25" s="620">
        <v>0</v>
      </c>
      <c r="H25" s="620">
        <v>0</v>
      </c>
      <c r="I25" s="625">
        <f t="shared" si="0"/>
        <v>2965570</v>
      </c>
      <c r="J25" s="645">
        <v>480778</v>
      </c>
      <c r="K25" s="624">
        <v>121234776</v>
      </c>
      <c r="L25" s="625">
        <v>2606015</v>
      </c>
      <c r="M25" s="625">
        <v>114361630</v>
      </c>
      <c r="N25" s="620">
        <v>120297</v>
      </c>
      <c r="O25" s="625">
        <v>305255</v>
      </c>
      <c r="P25" s="626">
        <v>0</v>
      </c>
      <c r="Q25" s="642">
        <f t="shared" si="1"/>
        <v>238627973</v>
      </c>
      <c r="R25" s="622">
        <v>0</v>
      </c>
      <c r="S25" s="620">
        <v>0</v>
      </c>
      <c r="T25" s="620">
        <v>0</v>
      </c>
      <c r="U25" s="620">
        <v>0</v>
      </c>
      <c r="V25" s="626">
        <v>0</v>
      </c>
      <c r="W25" s="626">
        <v>0</v>
      </c>
      <c r="X25" s="628">
        <f t="shared" si="2"/>
        <v>0</v>
      </c>
      <c r="Y25" s="633">
        <v>121058549</v>
      </c>
      <c r="Z25" s="664">
        <f t="shared" si="3"/>
        <v>243967503</v>
      </c>
      <c r="AA25" s="665">
        <f t="shared" si="9"/>
        <v>2606015</v>
      </c>
      <c r="AB25" s="665">
        <f t="shared" si="4"/>
        <v>116133800</v>
      </c>
      <c r="AC25" s="665">
        <f t="shared" si="5"/>
        <v>120297</v>
      </c>
      <c r="AD25" s="630">
        <f t="shared" si="6"/>
        <v>305255</v>
      </c>
      <c r="AE25" s="1207">
        <f t="shared" si="7"/>
        <v>0</v>
      </c>
      <c r="AF25" s="627">
        <f>SUM(Z25:AE25)</f>
        <v>363132870</v>
      </c>
    </row>
    <row r="26" spans="1:32" s="602" customFormat="1" ht="27.95" customHeight="1" x14ac:dyDescent="0.25">
      <c r="A26" s="702" t="s">
        <v>1510</v>
      </c>
      <c r="B26" s="652" t="s">
        <v>1511</v>
      </c>
      <c r="C26" s="653">
        <v>16809358</v>
      </c>
      <c r="D26" s="653">
        <v>26938965</v>
      </c>
      <c r="E26" s="653">
        <v>1185084</v>
      </c>
      <c r="F26" s="653">
        <v>1681930</v>
      </c>
      <c r="G26" s="653">
        <v>23090</v>
      </c>
      <c r="H26" s="658">
        <v>0</v>
      </c>
      <c r="I26" s="653">
        <f t="shared" si="0"/>
        <v>46638427</v>
      </c>
      <c r="J26" s="654">
        <v>6058436045</v>
      </c>
      <c r="K26" s="655">
        <v>723087245</v>
      </c>
      <c r="L26" s="653">
        <v>148778654</v>
      </c>
      <c r="M26" s="653">
        <v>279864613</v>
      </c>
      <c r="N26" s="653">
        <v>103257548</v>
      </c>
      <c r="O26" s="653">
        <v>11355174</v>
      </c>
      <c r="P26" s="1196">
        <v>880566</v>
      </c>
      <c r="Q26" s="656">
        <f t="shared" si="1"/>
        <v>1267223800</v>
      </c>
      <c r="R26" s="657">
        <v>0</v>
      </c>
      <c r="S26" s="658">
        <v>0</v>
      </c>
      <c r="T26" s="658">
        <v>0</v>
      </c>
      <c r="U26" s="658">
        <v>0</v>
      </c>
      <c r="V26" s="659">
        <v>0</v>
      </c>
      <c r="W26" s="659">
        <v>0</v>
      </c>
      <c r="X26" s="660">
        <f t="shared" si="2"/>
        <v>0</v>
      </c>
      <c r="Y26" s="654">
        <v>654111415</v>
      </c>
      <c r="Z26" s="661">
        <f t="shared" si="3"/>
        <v>7452444063</v>
      </c>
      <c r="AA26" s="662">
        <f t="shared" si="9"/>
        <v>175717619</v>
      </c>
      <c r="AB26" s="662">
        <f t="shared" si="4"/>
        <v>281049697</v>
      </c>
      <c r="AC26" s="662">
        <f t="shared" si="5"/>
        <v>104939478</v>
      </c>
      <c r="AD26" s="662">
        <f t="shared" si="6"/>
        <v>11378264</v>
      </c>
      <c r="AE26" s="1191">
        <f t="shared" si="7"/>
        <v>880566</v>
      </c>
      <c r="AF26" s="663">
        <f t="shared" si="8"/>
        <v>8026409687</v>
      </c>
    </row>
    <row r="27" spans="1:32" s="602" customFormat="1" ht="27.95" customHeight="1" x14ac:dyDescent="0.25">
      <c r="A27" s="702" t="s">
        <v>1512</v>
      </c>
      <c r="B27" s="652" t="s">
        <v>1513</v>
      </c>
      <c r="C27" s="658">
        <v>0</v>
      </c>
      <c r="D27" s="658">
        <v>0</v>
      </c>
      <c r="E27" s="658">
        <v>0</v>
      </c>
      <c r="F27" s="658">
        <v>0</v>
      </c>
      <c r="G27" s="658">
        <v>0</v>
      </c>
      <c r="H27" s="658">
        <v>0</v>
      </c>
      <c r="I27" s="658">
        <f t="shared" si="0"/>
        <v>0</v>
      </c>
      <c r="J27" s="667">
        <v>0</v>
      </c>
      <c r="K27" s="655">
        <v>4107200</v>
      </c>
      <c r="L27" s="658">
        <v>0</v>
      </c>
      <c r="M27" s="658">
        <v>0</v>
      </c>
      <c r="N27" s="658">
        <v>0</v>
      </c>
      <c r="O27" s="658">
        <v>0</v>
      </c>
      <c r="P27" s="659">
        <v>0</v>
      </c>
      <c r="Q27" s="656">
        <f t="shared" si="1"/>
        <v>4107200</v>
      </c>
      <c r="R27" s="657">
        <v>0</v>
      </c>
      <c r="S27" s="658">
        <v>0</v>
      </c>
      <c r="T27" s="658">
        <v>0</v>
      </c>
      <c r="U27" s="658">
        <v>0</v>
      </c>
      <c r="V27" s="659">
        <v>0</v>
      </c>
      <c r="W27" s="659">
        <v>0</v>
      </c>
      <c r="X27" s="660">
        <f t="shared" si="2"/>
        <v>0</v>
      </c>
      <c r="Y27" s="660">
        <v>0</v>
      </c>
      <c r="Z27" s="661">
        <f t="shared" si="3"/>
        <v>4107200</v>
      </c>
      <c r="AA27" s="668">
        <f t="shared" si="9"/>
        <v>0</v>
      </c>
      <c r="AB27" s="668">
        <f t="shared" si="4"/>
        <v>0</v>
      </c>
      <c r="AC27" s="668">
        <f t="shared" si="5"/>
        <v>0</v>
      </c>
      <c r="AD27" s="668">
        <f t="shared" si="6"/>
        <v>0</v>
      </c>
      <c r="AE27" s="1192">
        <f t="shared" si="7"/>
        <v>0</v>
      </c>
      <c r="AF27" s="663">
        <f t="shared" si="8"/>
        <v>4107200</v>
      </c>
    </row>
    <row r="28" spans="1:32" s="602" customFormat="1" ht="27.95" customHeight="1" x14ac:dyDescent="0.25">
      <c r="A28" s="700" t="s">
        <v>1514</v>
      </c>
      <c r="B28" s="618" t="s">
        <v>1515</v>
      </c>
      <c r="C28" s="620">
        <v>0</v>
      </c>
      <c r="D28" s="620">
        <v>0</v>
      </c>
      <c r="E28" s="620">
        <v>0</v>
      </c>
      <c r="F28" s="620">
        <v>0</v>
      </c>
      <c r="G28" s="620">
        <v>0</v>
      </c>
      <c r="H28" s="626">
        <v>0</v>
      </c>
      <c r="I28" s="637">
        <f t="shared" si="0"/>
        <v>0</v>
      </c>
      <c r="J28" s="621">
        <v>0</v>
      </c>
      <c r="K28" s="622">
        <v>0</v>
      </c>
      <c r="L28" s="620">
        <v>0</v>
      </c>
      <c r="M28" s="620">
        <v>0</v>
      </c>
      <c r="N28" s="620">
        <v>0</v>
      </c>
      <c r="O28" s="620">
        <v>0</v>
      </c>
      <c r="P28" s="626">
        <v>0</v>
      </c>
      <c r="Q28" s="623">
        <f t="shared" si="1"/>
        <v>0</v>
      </c>
      <c r="R28" s="669">
        <v>0</v>
      </c>
      <c r="S28" s="620">
        <v>0</v>
      </c>
      <c r="T28" s="620">
        <v>0</v>
      </c>
      <c r="U28" s="620">
        <v>0</v>
      </c>
      <c r="V28" s="626">
        <v>0</v>
      </c>
      <c r="W28" s="626">
        <v>0</v>
      </c>
      <c r="X28" s="628">
        <f t="shared" si="2"/>
        <v>0</v>
      </c>
      <c r="Y28" s="628">
        <v>0</v>
      </c>
      <c r="Z28" s="620">
        <f t="shared" si="3"/>
        <v>0</v>
      </c>
      <c r="AA28" s="620">
        <f t="shared" si="9"/>
        <v>0</v>
      </c>
      <c r="AB28" s="620">
        <f t="shared" si="4"/>
        <v>0</v>
      </c>
      <c r="AC28" s="620">
        <f t="shared" si="5"/>
        <v>0</v>
      </c>
      <c r="AD28" s="620">
        <f t="shared" si="6"/>
        <v>0</v>
      </c>
      <c r="AE28" s="626">
        <f t="shared" si="7"/>
        <v>0</v>
      </c>
      <c r="AF28" s="1206">
        <f t="shared" si="8"/>
        <v>0</v>
      </c>
    </row>
    <row r="29" spans="1:32" s="602" customFormat="1" ht="27.95" customHeight="1" x14ac:dyDescent="0.25">
      <c r="A29" s="700" t="s">
        <v>1516</v>
      </c>
      <c r="B29" s="618" t="s">
        <v>1517</v>
      </c>
      <c r="C29" s="620">
        <v>0</v>
      </c>
      <c r="D29" s="620">
        <v>0</v>
      </c>
      <c r="E29" s="620">
        <v>0</v>
      </c>
      <c r="F29" s="620">
        <v>0</v>
      </c>
      <c r="G29" s="620">
        <v>0</v>
      </c>
      <c r="H29" s="1189">
        <v>0</v>
      </c>
      <c r="I29" s="637">
        <f t="shared" si="0"/>
        <v>0</v>
      </c>
      <c r="J29" s="621">
        <v>0</v>
      </c>
      <c r="K29" s="622">
        <v>0</v>
      </c>
      <c r="L29" s="620">
        <v>0</v>
      </c>
      <c r="M29" s="620">
        <v>0</v>
      </c>
      <c r="N29" s="620">
        <v>0</v>
      </c>
      <c r="O29" s="620">
        <v>0</v>
      </c>
      <c r="P29" s="626">
        <v>0</v>
      </c>
      <c r="Q29" s="623">
        <f t="shared" si="1"/>
        <v>0</v>
      </c>
      <c r="R29" s="622">
        <v>0</v>
      </c>
      <c r="S29" s="620">
        <v>0</v>
      </c>
      <c r="T29" s="620">
        <v>0</v>
      </c>
      <c r="U29" s="620">
        <v>0</v>
      </c>
      <c r="V29" s="626">
        <v>0</v>
      </c>
      <c r="W29" s="626">
        <v>0</v>
      </c>
      <c r="X29" s="628">
        <f t="shared" si="2"/>
        <v>0</v>
      </c>
      <c r="Y29" s="628">
        <v>0</v>
      </c>
      <c r="Z29" s="620">
        <f t="shared" si="3"/>
        <v>0</v>
      </c>
      <c r="AA29" s="620">
        <f t="shared" si="9"/>
        <v>0</v>
      </c>
      <c r="AB29" s="620">
        <f t="shared" si="4"/>
        <v>0</v>
      </c>
      <c r="AC29" s="620">
        <f t="shared" si="5"/>
        <v>0</v>
      </c>
      <c r="AD29" s="620">
        <f t="shared" si="6"/>
        <v>0</v>
      </c>
      <c r="AE29" s="626">
        <f t="shared" si="7"/>
        <v>0</v>
      </c>
      <c r="AF29" s="1206">
        <f t="shared" si="8"/>
        <v>0</v>
      </c>
    </row>
    <row r="30" spans="1:32" s="602" customFormat="1" ht="27.95" customHeight="1" x14ac:dyDescent="0.25">
      <c r="A30" s="702" t="s">
        <v>1518</v>
      </c>
      <c r="B30" s="652" t="s">
        <v>1519</v>
      </c>
      <c r="C30" s="658">
        <v>0</v>
      </c>
      <c r="D30" s="658">
        <v>0</v>
      </c>
      <c r="E30" s="658">
        <v>0</v>
      </c>
      <c r="F30" s="658">
        <v>0</v>
      </c>
      <c r="G30" s="658">
        <v>0</v>
      </c>
      <c r="H30" s="1201">
        <v>0</v>
      </c>
      <c r="I30" s="658">
        <f t="shared" si="0"/>
        <v>0</v>
      </c>
      <c r="J30" s="667">
        <v>0</v>
      </c>
      <c r="K30" s="655">
        <v>4107200</v>
      </c>
      <c r="L30" s="658">
        <v>0</v>
      </c>
      <c r="M30" s="658">
        <v>0</v>
      </c>
      <c r="N30" s="658">
        <v>0</v>
      </c>
      <c r="O30" s="658">
        <v>0</v>
      </c>
      <c r="P30" s="659">
        <v>0</v>
      </c>
      <c r="Q30" s="656">
        <f t="shared" si="1"/>
        <v>4107200</v>
      </c>
      <c r="R30" s="670">
        <v>0</v>
      </c>
      <c r="S30" s="658">
        <v>0</v>
      </c>
      <c r="T30" s="658">
        <v>0</v>
      </c>
      <c r="U30" s="658">
        <v>0</v>
      </c>
      <c r="V30" s="659">
        <v>0</v>
      </c>
      <c r="W30" s="659">
        <v>0</v>
      </c>
      <c r="X30" s="660">
        <f t="shared" si="2"/>
        <v>0</v>
      </c>
      <c r="Y30" s="660">
        <v>0</v>
      </c>
      <c r="Z30" s="661">
        <f t="shared" si="3"/>
        <v>4107200</v>
      </c>
      <c r="AA30" s="668">
        <f t="shared" si="9"/>
        <v>0</v>
      </c>
      <c r="AB30" s="668">
        <f t="shared" si="4"/>
        <v>0</v>
      </c>
      <c r="AC30" s="668">
        <f t="shared" si="5"/>
        <v>0</v>
      </c>
      <c r="AD30" s="668">
        <f t="shared" si="6"/>
        <v>0</v>
      </c>
      <c r="AE30" s="1192">
        <f t="shared" si="7"/>
        <v>0</v>
      </c>
      <c r="AF30" s="663">
        <f t="shared" si="8"/>
        <v>4107200</v>
      </c>
    </row>
    <row r="31" spans="1:32" s="602" customFormat="1" ht="27.95" customHeight="1" x14ac:dyDescent="0.25">
      <c r="A31" s="702" t="s">
        <v>1520</v>
      </c>
      <c r="B31" s="652" t="s">
        <v>1521</v>
      </c>
      <c r="C31" s="653">
        <v>16809358</v>
      </c>
      <c r="D31" s="653">
        <v>26938965</v>
      </c>
      <c r="E31" s="653">
        <v>1185084</v>
      </c>
      <c r="F31" s="653">
        <v>1681930</v>
      </c>
      <c r="G31" s="653">
        <v>23090</v>
      </c>
      <c r="H31" s="1201">
        <v>0</v>
      </c>
      <c r="I31" s="653">
        <f t="shared" si="0"/>
        <v>46638427</v>
      </c>
      <c r="J31" s="654">
        <v>6058436045</v>
      </c>
      <c r="K31" s="655">
        <v>727194445</v>
      </c>
      <c r="L31" s="653">
        <v>148778654</v>
      </c>
      <c r="M31" s="653">
        <v>279864613</v>
      </c>
      <c r="N31" s="653">
        <v>103257548</v>
      </c>
      <c r="O31" s="653">
        <v>11355174</v>
      </c>
      <c r="P31" s="1196">
        <v>880566</v>
      </c>
      <c r="Q31" s="656">
        <f t="shared" si="1"/>
        <v>1271331000</v>
      </c>
      <c r="R31" s="670">
        <v>0</v>
      </c>
      <c r="S31" s="658">
        <v>0</v>
      </c>
      <c r="T31" s="658">
        <v>0</v>
      </c>
      <c r="U31" s="658">
        <v>0</v>
      </c>
      <c r="V31" s="659">
        <v>0</v>
      </c>
      <c r="W31" s="659">
        <v>0</v>
      </c>
      <c r="X31" s="660">
        <f t="shared" si="2"/>
        <v>0</v>
      </c>
      <c r="Y31" s="654">
        <v>654111415</v>
      </c>
      <c r="Z31" s="661">
        <f t="shared" si="3"/>
        <v>7456551263</v>
      </c>
      <c r="AA31" s="662">
        <f t="shared" si="9"/>
        <v>175717619</v>
      </c>
      <c r="AB31" s="662">
        <f t="shared" si="4"/>
        <v>281049697</v>
      </c>
      <c r="AC31" s="662">
        <f t="shared" si="5"/>
        <v>104939478</v>
      </c>
      <c r="AD31" s="662">
        <f t="shared" si="6"/>
        <v>11378264</v>
      </c>
      <c r="AE31" s="1191">
        <f t="shared" si="7"/>
        <v>880566</v>
      </c>
      <c r="AF31" s="663">
        <f t="shared" si="8"/>
        <v>8030516887</v>
      </c>
    </row>
    <row r="32" spans="1:32" s="602" customFormat="1" ht="27.95" customHeight="1" x14ac:dyDescent="0.25">
      <c r="A32" s="703" t="s">
        <v>1522</v>
      </c>
      <c r="B32" s="671" t="s">
        <v>1523</v>
      </c>
      <c r="C32" s="672">
        <v>583315</v>
      </c>
      <c r="D32" s="672">
        <v>5212464</v>
      </c>
      <c r="E32" s="673">
        <v>0</v>
      </c>
      <c r="F32" s="673">
        <v>0</v>
      </c>
      <c r="G32" s="673">
        <v>0</v>
      </c>
      <c r="H32" s="1202">
        <v>0</v>
      </c>
      <c r="I32" s="672">
        <f t="shared" si="0"/>
        <v>5795779</v>
      </c>
      <c r="J32" s="674">
        <v>35862264622</v>
      </c>
      <c r="K32" s="675">
        <v>281978631</v>
      </c>
      <c r="L32" s="672">
        <v>7458520</v>
      </c>
      <c r="M32" s="672">
        <v>14099376</v>
      </c>
      <c r="N32" s="672">
        <v>258831</v>
      </c>
      <c r="O32" s="672">
        <v>230576</v>
      </c>
      <c r="P32" s="1197">
        <v>523344</v>
      </c>
      <c r="Q32" s="677">
        <f t="shared" si="1"/>
        <v>304549278</v>
      </c>
      <c r="R32" s="675">
        <v>2682009464</v>
      </c>
      <c r="S32" s="676">
        <v>0</v>
      </c>
      <c r="T32" s="676">
        <v>0</v>
      </c>
      <c r="U32" s="676">
        <v>0</v>
      </c>
      <c r="V32" s="678">
        <v>0</v>
      </c>
      <c r="W32" s="681">
        <v>1948036</v>
      </c>
      <c r="X32" s="679">
        <f t="shared" si="2"/>
        <v>2683957500</v>
      </c>
      <c r="Y32" s="674">
        <v>3827457417</v>
      </c>
      <c r="Z32" s="680">
        <f t="shared" si="3"/>
        <v>42654293449</v>
      </c>
      <c r="AA32" s="681">
        <f t="shared" si="9"/>
        <v>12670984</v>
      </c>
      <c r="AB32" s="681">
        <f t="shared" si="4"/>
        <v>14099376</v>
      </c>
      <c r="AC32" s="682">
        <f t="shared" si="5"/>
        <v>258831</v>
      </c>
      <c r="AD32" s="683">
        <f t="shared" si="6"/>
        <v>230576</v>
      </c>
      <c r="AE32" s="1193">
        <f t="shared" si="7"/>
        <v>2471380</v>
      </c>
      <c r="AF32" s="679">
        <f t="shared" si="8"/>
        <v>42684024596</v>
      </c>
    </row>
    <row r="33" spans="1:32" s="602" customFormat="1" ht="27.95" customHeight="1" thickBot="1" x14ac:dyDescent="0.3">
      <c r="A33" s="704" t="s">
        <v>1524</v>
      </c>
      <c r="B33" s="684" t="s">
        <v>1525</v>
      </c>
      <c r="C33" s="685">
        <v>14392673</v>
      </c>
      <c r="D33" s="685">
        <v>22575219</v>
      </c>
      <c r="E33" s="685">
        <v>1185084</v>
      </c>
      <c r="F33" s="685">
        <v>1681930</v>
      </c>
      <c r="G33" s="685">
        <v>23090</v>
      </c>
      <c r="H33" s="1203">
        <v>0</v>
      </c>
      <c r="I33" s="685">
        <f t="shared" si="0"/>
        <v>39857996</v>
      </c>
      <c r="J33" s="686">
        <v>34963091</v>
      </c>
      <c r="K33" s="687">
        <v>605835349</v>
      </c>
      <c r="L33" s="685">
        <v>127158660</v>
      </c>
      <c r="M33" s="685">
        <v>72306807</v>
      </c>
      <c r="N33" s="685">
        <v>7294670</v>
      </c>
      <c r="O33" s="685">
        <v>4774484</v>
      </c>
      <c r="P33" s="1198">
        <v>953910</v>
      </c>
      <c r="Q33" s="1205">
        <f t="shared" si="1"/>
        <v>818323880</v>
      </c>
      <c r="R33" s="688">
        <v>0</v>
      </c>
      <c r="S33" s="689">
        <v>0</v>
      </c>
      <c r="T33" s="689">
        <v>0</v>
      </c>
      <c r="U33" s="689">
        <v>0</v>
      </c>
      <c r="V33" s="690">
        <v>0</v>
      </c>
      <c r="W33" s="690">
        <v>0</v>
      </c>
      <c r="X33" s="691">
        <f t="shared" si="2"/>
        <v>0</v>
      </c>
      <c r="Y33" s="692">
        <v>0</v>
      </c>
      <c r="Z33" s="693">
        <f t="shared" si="3"/>
        <v>655191113</v>
      </c>
      <c r="AA33" s="694">
        <f t="shared" si="9"/>
        <v>149733879</v>
      </c>
      <c r="AB33" s="694">
        <f t="shared" si="4"/>
        <v>73491891</v>
      </c>
      <c r="AC33" s="694">
        <f t="shared" si="5"/>
        <v>8976600</v>
      </c>
      <c r="AD33" s="694">
        <f t="shared" si="6"/>
        <v>4797574</v>
      </c>
      <c r="AE33" s="1194">
        <f t="shared" si="7"/>
        <v>953910</v>
      </c>
      <c r="AF33" s="695">
        <f t="shared" si="8"/>
        <v>893144967</v>
      </c>
    </row>
    <row r="34" spans="1:32" s="602" customFormat="1" x14ac:dyDescent="0.25">
      <c r="K34" s="696"/>
    </row>
    <row r="35" spans="1:32" s="602" customFormat="1" x14ac:dyDescent="0.25">
      <c r="AF35" s="697"/>
    </row>
    <row r="36" spans="1:32" s="602" customFormat="1" x14ac:dyDescent="0.25">
      <c r="Q36" s="698"/>
    </row>
    <row r="37" spans="1:32" s="602" customFormat="1" x14ac:dyDescent="0.25">
      <c r="Q37" s="698"/>
    </row>
    <row r="38" spans="1:32" s="602" customFormat="1" x14ac:dyDescent="0.25">
      <c r="Q38" s="698"/>
    </row>
    <row r="39" spans="1:32" s="602" customFormat="1" x14ac:dyDescent="0.25"/>
    <row r="40" spans="1:32" s="602" customFormat="1" x14ac:dyDescent="0.25"/>
    <row r="41" spans="1:32" s="602" customFormat="1" x14ac:dyDescent="0.25"/>
    <row r="42" spans="1:32" s="602" customFormat="1" x14ac:dyDescent="0.25"/>
    <row r="43" spans="1:32" s="602" customFormat="1" x14ac:dyDescent="0.25"/>
    <row r="44" spans="1:32" s="602" customFormat="1" x14ac:dyDescent="0.25"/>
    <row r="45" spans="1:32" s="602" customFormat="1" x14ac:dyDescent="0.25"/>
    <row r="46" spans="1:32" s="602" customFormat="1" x14ac:dyDescent="0.25"/>
    <row r="47" spans="1:32" s="602" customFormat="1" x14ac:dyDescent="0.25"/>
    <row r="48" spans="1:32" s="602" customFormat="1" x14ac:dyDescent="0.25"/>
    <row r="49" s="602" customFormat="1" x14ac:dyDescent="0.25"/>
    <row r="50" s="602" customFormat="1" x14ac:dyDescent="0.25"/>
    <row r="51" s="602" customFormat="1" x14ac:dyDescent="0.25"/>
    <row r="52" s="602" customFormat="1" x14ac:dyDescent="0.25"/>
    <row r="53" s="602" customFormat="1" x14ac:dyDescent="0.25"/>
    <row r="54" s="602" customFormat="1" x14ac:dyDescent="0.25"/>
    <row r="55" s="602" customFormat="1" x14ac:dyDescent="0.25"/>
    <row r="56" s="602" customFormat="1" x14ac:dyDescent="0.25"/>
    <row r="57" s="602" customFormat="1" x14ac:dyDescent="0.25"/>
    <row r="58" s="602" customFormat="1" x14ac:dyDescent="0.25"/>
    <row r="59" s="602" customFormat="1" x14ac:dyDescent="0.25"/>
    <row r="60" s="602" customFormat="1" x14ac:dyDescent="0.25"/>
    <row r="61" s="602" customFormat="1" x14ac:dyDescent="0.25"/>
    <row r="62" s="602" customFormat="1" x14ac:dyDescent="0.25"/>
    <row r="63" s="602" customFormat="1" x14ac:dyDescent="0.25"/>
    <row r="64" s="602" customFormat="1" x14ac:dyDescent="0.25"/>
    <row r="65" s="602" customFormat="1" x14ac:dyDescent="0.25"/>
    <row r="66" s="602" customFormat="1" x14ac:dyDescent="0.25"/>
    <row r="67" s="602" customFormat="1" x14ac:dyDescent="0.25"/>
    <row r="68" s="602" customFormat="1" x14ac:dyDescent="0.25"/>
    <row r="69" s="602" customFormat="1" x14ac:dyDescent="0.25"/>
    <row r="70" s="602" customFormat="1" x14ac:dyDescent="0.25"/>
    <row r="71" s="602" customFormat="1" x14ac:dyDescent="0.25"/>
    <row r="72" s="602" customFormat="1" x14ac:dyDescent="0.25"/>
    <row r="73" s="602" customFormat="1" x14ac:dyDescent="0.25"/>
    <row r="74" s="602" customFormat="1" x14ac:dyDescent="0.25"/>
    <row r="75" s="602" customFormat="1" x14ac:dyDescent="0.25"/>
    <row r="76" s="602" customFormat="1" x14ac:dyDescent="0.25"/>
    <row r="77" s="602" customFormat="1" x14ac:dyDescent="0.25"/>
    <row r="78" s="602" customFormat="1" x14ac:dyDescent="0.25"/>
    <row r="79" s="602" customFormat="1" x14ac:dyDescent="0.25"/>
    <row r="80" s="602" customFormat="1" x14ac:dyDescent="0.25"/>
    <row r="81" s="602" customFormat="1" x14ac:dyDescent="0.25"/>
    <row r="82" s="602" customFormat="1" x14ac:dyDescent="0.25"/>
    <row r="83" s="602" customFormat="1" x14ac:dyDescent="0.25"/>
    <row r="84" s="602" customFormat="1" x14ac:dyDescent="0.25"/>
    <row r="85" s="602" customFormat="1" x14ac:dyDescent="0.25"/>
    <row r="86" s="602" customFormat="1" x14ac:dyDescent="0.25"/>
    <row r="87" s="602" customFormat="1" x14ac:dyDescent="0.25"/>
    <row r="88" s="602" customFormat="1" x14ac:dyDescent="0.25"/>
    <row r="89" s="602" customFormat="1" x14ac:dyDescent="0.25"/>
    <row r="90" s="602" customFormat="1" x14ac:dyDescent="0.25"/>
    <row r="91" s="602" customFormat="1" x14ac:dyDescent="0.25"/>
    <row r="92" s="602" customFormat="1" x14ac:dyDescent="0.25"/>
    <row r="93" s="602" customFormat="1" x14ac:dyDescent="0.25"/>
    <row r="94" s="602" customFormat="1" x14ac:dyDescent="0.25"/>
    <row r="95" s="602" customFormat="1" x14ac:dyDescent="0.25"/>
    <row r="96" s="602" customFormat="1" x14ac:dyDescent="0.25"/>
    <row r="97" s="602" customFormat="1" x14ac:dyDescent="0.25"/>
    <row r="98" s="602" customFormat="1" x14ac:dyDescent="0.25"/>
    <row r="99" s="602" customFormat="1" x14ac:dyDescent="0.25"/>
    <row r="100" s="602" customFormat="1" x14ac:dyDescent="0.25"/>
    <row r="101" s="602" customFormat="1" x14ac:dyDescent="0.25"/>
    <row r="102" s="602" customFormat="1" x14ac:dyDescent="0.25"/>
    <row r="103" s="602" customFormat="1" x14ac:dyDescent="0.25"/>
    <row r="104" s="602" customFormat="1" x14ac:dyDescent="0.25"/>
    <row r="105" s="602" customFormat="1" x14ac:dyDescent="0.25"/>
    <row r="106" s="602" customFormat="1" x14ac:dyDescent="0.25"/>
    <row r="107" s="602" customFormat="1" x14ac:dyDescent="0.25"/>
    <row r="108" s="602" customFormat="1" x14ac:dyDescent="0.25"/>
    <row r="109" s="602" customFormat="1" x14ac:dyDescent="0.25"/>
    <row r="110" s="602" customFormat="1" x14ac:dyDescent="0.25"/>
    <row r="111" s="602" customFormat="1" x14ac:dyDescent="0.25"/>
    <row r="112" s="602" customFormat="1" x14ac:dyDescent="0.25"/>
    <row r="113" s="602" customFormat="1" x14ac:dyDescent="0.25"/>
    <row r="114" s="602" customFormat="1" x14ac:dyDescent="0.25"/>
    <row r="115" s="602" customFormat="1" x14ac:dyDescent="0.25"/>
    <row r="116" s="602" customFormat="1" x14ac:dyDescent="0.25"/>
    <row r="117" s="602" customFormat="1" x14ac:dyDescent="0.25"/>
    <row r="118" s="602" customFormat="1" x14ac:dyDescent="0.25"/>
    <row r="119" s="602" customFormat="1" x14ac:dyDescent="0.25"/>
    <row r="120" s="602" customFormat="1" x14ac:dyDescent="0.25"/>
    <row r="121" s="602" customFormat="1" x14ac:dyDescent="0.25"/>
    <row r="122" s="602" customFormat="1" x14ac:dyDescent="0.25"/>
    <row r="123" s="602" customFormat="1" x14ac:dyDescent="0.25"/>
    <row r="124" s="602" customFormat="1" x14ac:dyDescent="0.25"/>
    <row r="125" s="602" customFormat="1" x14ac:dyDescent="0.25"/>
    <row r="126" s="602" customFormat="1" x14ac:dyDescent="0.25"/>
    <row r="127" s="602" customFormat="1" x14ac:dyDescent="0.25"/>
    <row r="128" s="602" customFormat="1" x14ac:dyDescent="0.25"/>
    <row r="129" s="602" customFormat="1" x14ac:dyDescent="0.25"/>
    <row r="130" s="602" customFormat="1" x14ac:dyDescent="0.25"/>
    <row r="131" s="602" customFormat="1" x14ac:dyDescent="0.25"/>
    <row r="132" s="602" customFormat="1" x14ac:dyDescent="0.25"/>
    <row r="133" s="602" customFormat="1" x14ac:dyDescent="0.25"/>
    <row r="134" s="602" customFormat="1" x14ac:dyDescent="0.25"/>
    <row r="135" s="602" customFormat="1" x14ac:dyDescent="0.25"/>
    <row r="136" s="602" customFormat="1" x14ac:dyDescent="0.25"/>
    <row r="137" s="602" customFormat="1" x14ac:dyDescent="0.25"/>
    <row r="138" s="602" customFormat="1" x14ac:dyDescent="0.25"/>
    <row r="139" s="602" customFormat="1" x14ac:dyDescent="0.25"/>
    <row r="140" s="602" customFormat="1" x14ac:dyDescent="0.25"/>
    <row r="141" s="602" customFormat="1" x14ac:dyDescent="0.25"/>
    <row r="142" s="602" customFormat="1" x14ac:dyDescent="0.25"/>
    <row r="143" s="602" customFormat="1" x14ac:dyDescent="0.25"/>
    <row r="144" s="602" customFormat="1" x14ac:dyDescent="0.25"/>
    <row r="145" s="602" customFormat="1" x14ac:dyDescent="0.25"/>
    <row r="146" s="602" customFormat="1" x14ac:dyDescent="0.25"/>
    <row r="147" s="602" customFormat="1" x14ac:dyDescent="0.25"/>
    <row r="148" s="602" customFormat="1" x14ac:dyDescent="0.25"/>
    <row r="149" s="602" customFormat="1" x14ac:dyDescent="0.25"/>
    <row r="150" s="602" customFormat="1" x14ac:dyDescent="0.25"/>
    <row r="151" s="602" customFormat="1" x14ac:dyDescent="0.25"/>
    <row r="152" s="602" customFormat="1" x14ac:dyDescent="0.25"/>
    <row r="153" s="602" customFormat="1" x14ac:dyDescent="0.25"/>
    <row r="154" s="602" customFormat="1" x14ac:dyDescent="0.25"/>
    <row r="155" s="602" customFormat="1" x14ac:dyDescent="0.25"/>
  </sheetData>
  <mergeCells count="8">
    <mergeCell ref="A4:AF4"/>
    <mergeCell ref="A6:A7"/>
    <mergeCell ref="B6:B7"/>
    <mergeCell ref="C6:I6"/>
    <mergeCell ref="K6:Q6"/>
    <mergeCell ref="R6:X6"/>
    <mergeCell ref="AF6:AF7"/>
    <mergeCell ref="Z6:AE6"/>
  </mergeCells>
  <pageMargins left="0.70866141732283472" right="0.70866141732283472" top="0.74803149606299213" bottom="0.74803149606299213" header="0.31496062992125984" footer="0.31496062992125984"/>
  <pageSetup paperSize="8" scale="72" orientation="portrait" r:id="rId1"/>
  <headerFooter>
    <oddFooter>&amp;P. oldal, összesen: &amp;N</oddFooter>
  </headerFooter>
  <colBreaks count="3" manualBreakCount="3">
    <brk id="9" max="1048575" man="1"/>
    <brk id="17" max="1048575" man="1"/>
    <brk id="25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IU43"/>
  <sheetViews>
    <sheetView zoomScaleNormal="100" workbookViewId="0">
      <pane ySplit="6" topLeftCell="A7" activePane="bottomLeft" state="frozen"/>
      <selection activeCell="H20" sqref="H20"/>
      <selection pane="bottomLeft" activeCell="A47" sqref="A47"/>
    </sheetView>
  </sheetViews>
  <sheetFormatPr defaultColWidth="22.5703125" defaultRowHeight="15" x14ac:dyDescent="0.25"/>
  <cols>
    <col min="1" max="1" width="39" style="460" bestFit="1" customWidth="1"/>
    <col min="2" max="2" width="25.7109375" style="460" customWidth="1"/>
    <col min="3" max="3" width="20.7109375" style="460" customWidth="1"/>
    <col min="4" max="4" width="21" style="460" customWidth="1"/>
    <col min="5" max="5" width="22.5703125" style="460" customWidth="1"/>
    <col min="6" max="6" width="14.85546875" style="460" customWidth="1"/>
    <col min="7" max="7" width="15.7109375" style="460" customWidth="1"/>
    <col min="8" max="243" width="9.140625" style="460" customWidth="1"/>
    <col min="244" max="244" width="34.140625" style="460" customWidth="1"/>
    <col min="245" max="246" width="23" style="460" customWidth="1"/>
    <col min="247" max="247" width="29" style="460" customWidth="1"/>
    <col min="248" max="248" width="23" style="460" customWidth="1"/>
    <col min="249" max="249" width="29.85546875" style="460" customWidth="1"/>
    <col min="250" max="250" width="19" style="460" customWidth="1"/>
    <col min="251" max="251" width="18.28515625" style="460" customWidth="1"/>
    <col min="252" max="252" width="19.140625" style="460" customWidth="1"/>
    <col min="253" max="253" width="22.5703125" style="460" bestFit="1" customWidth="1"/>
    <col min="254" max="255" width="22.5703125" style="460" customWidth="1"/>
    <col min="256" max="16384" width="22.5703125" style="503"/>
  </cols>
  <sheetData>
    <row r="1" spans="1:255" x14ac:dyDescent="0.25">
      <c r="A1" s="460" t="s">
        <v>129</v>
      </c>
      <c r="F1" s="601" t="s">
        <v>1526</v>
      </c>
    </row>
    <row r="3" spans="1:255" x14ac:dyDescent="0.25">
      <c r="A3" s="1450" t="s">
        <v>1859</v>
      </c>
      <c r="B3" s="1450"/>
      <c r="C3" s="1450"/>
      <c r="D3" s="1450"/>
      <c r="E3" s="1450"/>
      <c r="F3" s="1450"/>
    </row>
    <row r="4" spans="1:255" x14ac:dyDescent="0.25">
      <c r="A4" s="1466"/>
      <c r="B4" s="1466"/>
      <c r="C4" s="1466"/>
      <c r="D4" s="1466"/>
      <c r="E4" s="1466"/>
      <c r="F4" s="1466"/>
    </row>
    <row r="5" spans="1:255" ht="15.75" thickBot="1" x14ac:dyDescent="0.3"/>
    <row r="6" spans="1:255" ht="58.5" thickTop="1" thickBot="1" x14ac:dyDescent="0.3">
      <c r="A6" s="574" t="s">
        <v>396</v>
      </c>
      <c r="B6" s="575" t="s">
        <v>1527</v>
      </c>
      <c r="C6" s="575" t="s">
        <v>609</v>
      </c>
      <c r="D6" s="575" t="s">
        <v>1528</v>
      </c>
      <c r="E6" s="575" t="s">
        <v>1529</v>
      </c>
      <c r="F6" s="705" t="s">
        <v>1530</v>
      </c>
      <c r="G6" s="706"/>
      <c r="H6" s="706"/>
      <c r="I6" s="706"/>
      <c r="J6" s="706"/>
      <c r="K6" s="706"/>
      <c r="L6" s="706"/>
      <c r="M6" s="706"/>
      <c r="N6" s="706"/>
      <c r="O6" s="706"/>
      <c r="P6" s="706"/>
      <c r="Q6" s="706"/>
      <c r="R6" s="706"/>
      <c r="S6" s="706"/>
      <c r="T6" s="706"/>
      <c r="U6" s="706"/>
      <c r="V6" s="706"/>
      <c r="W6" s="706"/>
      <c r="X6" s="706"/>
      <c r="Y6" s="706"/>
      <c r="Z6" s="706"/>
      <c r="AA6" s="706"/>
      <c r="AB6" s="706"/>
      <c r="AC6" s="706"/>
      <c r="AD6" s="706"/>
      <c r="AE6" s="706"/>
      <c r="AF6" s="706"/>
      <c r="AG6" s="706"/>
      <c r="AH6" s="706"/>
      <c r="AI6" s="706"/>
      <c r="AJ6" s="706"/>
      <c r="AK6" s="706"/>
      <c r="AL6" s="706"/>
      <c r="AM6" s="706"/>
      <c r="AN6" s="706"/>
      <c r="AO6" s="706"/>
      <c r="AP6" s="706"/>
      <c r="AQ6" s="706"/>
      <c r="AR6" s="706"/>
      <c r="AS6" s="706"/>
      <c r="AT6" s="706"/>
      <c r="AU6" s="706"/>
      <c r="AV6" s="706"/>
      <c r="AW6" s="706"/>
      <c r="AX6" s="706"/>
      <c r="AY6" s="706"/>
      <c r="AZ6" s="706"/>
      <c r="BA6" s="706"/>
      <c r="BB6" s="706"/>
      <c r="BC6" s="706"/>
      <c r="BD6" s="706"/>
      <c r="BE6" s="706"/>
      <c r="BF6" s="706"/>
      <c r="BG6" s="706"/>
      <c r="BH6" s="706"/>
      <c r="BI6" s="706"/>
      <c r="BJ6" s="706"/>
      <c r="BK6" s="706"/>
      <c r="BL6" s="706"/>
      <c r="BM6" s="706"/>
      <c r="BN6" s="706"/>
      <c r="BO6" s="706"/>
      <c r="BP6" s="706"/>
      <c r="BQ6" s="706"/>
      <c r="BR6" s="706"/>
      <c r="BS6" s="706"/>
      <c r="BT6" s="706"/>
      <c r="BU6" s="706"/>
      <c r="BV6" s="706"/>
      <c r="BW6" s="706"/>
      <c r="BX6" s="706"/>
      <c r="BY6" s="706"/>
      <c r="BZ6" s="706"/>
      <c r="CA6" s="706"/>
      <c r="CB6" s="706"/>
      <c r="CC6" s="706"/>
      <c r="CD6" s="706"/>
      <c r="CE6" s="706"/>
      <c r="CF6" s="706"/>
      <c r="CG6" s="706"/>
      <c r="CH6" s="706"/>
      <c r="CI6" s="706"/>
      <c r="CJ6" s="706"/>
      <c r="CK6" s="706"/>
      <c r="CL6" s="706"/>
      <c r="CM6" s="706"/>
      <c r="CN6" s="706"/>
      <c r="CO6" s="706"/>
      <c r="CP6" s="706"/>
      <c r="CQ6" s="706"/>
      <c r="CR6" s="706"/>
      <c r="CS6" s="706"/>
      <c r="CT6" s="706"/>
      <c r="CU6" s="706"/>
      <c r="CV6" s="706"/>
      <c r="CW6" s="706"/>
      <c r="CX6" s="706"/>
      <c r="CY6" s="706"/>
      <c r="CZ6" s="706"/>
      <c r="DA6" s="706"/>
      <c r="DB6" s="706"/>
      <c r="DC6" s="706"/>
      <c r="DD6" s="706"/>
      <c r="DE6" s="706"/>
      <c r="DF6" s="706"/>
      <c r="DG6" s="706"/>
      <c r="DH6" s="706"/>
      <c r="DI6" s="706"/>
      <c r="DJ6" s="706"/>
      <c r="DK6" s="706"/>
      <c r="DL6" s="706"/>
      <c r="DM6" s="706"/>
      <c r="DN6" s="706"/>
      <c r="DO6" s="706"/>
      <c r="DP6" s="706"/>
      <c r="DQ6" s="706"/>
      <c r="DR6" s="706"/>
      <c r="DS6" s="706"/>
      <c r="DT6" s="706"/>
      <c r="DU6" s="706"/>
      <c r="DV6" s="706"/>
      <c r="DW6" s="706"/>
      <c r="DX6" s="706"/>
      <c r="DY6" s="706"/>
      <c r="DZ6" s="706"/>
      <c r="EA6" s="706"/>
      <c r="EB6" s="706"/>
      <c r="EC6" s="706"/>
      <c r="ED6" s="706"/>
      <c r="EE6" s="706"/>
      <c r="EF6" s="706"/>
      <c r="EG6" s="706"/>
      <c r="EH6" s="706"/>
      <c r="EI6" s="706"/>
      <c r="EJ6" s="706"/>
      <c r="EK6" s="706"/>
      <c r="EL6" s="706"/>
      <c r="EM6" s="706"/>
      <c r="EN6" s="706"/>
      <c r="EO6" s="706"/>
      <c r="EP6" s="706"/>
      <c r="EQ6" s="706"/>
      <c r="ER6" s="706"/>
      <c r="ES6" s="706"/>
      <c r="ET6" s="706"/>
      <c r="EU6" s="706"/>
      <c r="EV6" s="706"/>
      <c r="EW6" s="706"/>
      <c r="EX6" s="706"/>
      <c r="EY6" s="706"/>
      <c r="EZ6" s="706"/>
      <c r="FA6" s="706"/>
      <c r="FB6" s="706"/>
      <c r="FC6" s="706"/>
      <c r="FD6" s="706"/>
      <c r="FE6" s="706"/>
      <c r="FF6" s="706"/>
      <c r="FG6" s="706"/>
      <c r="FH6" s="706"/>
      <c r="FI6" s="706"/>
      <c r="FJ6" s="706"/>
      <c r="FK6" s="706"/>
      <c r="FL6" s="706"/>
      <c r="FM6" s="706"/>
      <c r="FN6" s="706"/>
      <c r="FO6" s="706"/>
      <c r="FP6" s="706"/>
      <c r="FQ6" s="706"/>
      <c r="FR6" s="706"/>
      <c r="FS6" s="706"/>
      <c r="FT6" s="706"/>
      <c r="FU6" s="706"/>
      <c r="FV6" s="706"/>
      <c r="FW6" s="706"/>
      <c r="FX6" s="706"/>
      <c r="FY6" s="706"/>
      <c r="FZ6" s="706"/>
      <c r="GA6" s="706"/>
      <c r="GB6" s="706"/>
      <c r="GC6" s="706"/>
      <c r="GD6" s="706"/>
      <c r="GE6" s="706"/>
      <c r="GF6" s="706"/>
      <c r="GG6" s="706"/>
      <c r="GH6" s="706"/>
      <c r="GI6" s="706"/>
      <c r="GJ6" s="706"/>
      <c r="GK6" s="706"/>
      <c r="GL6" s="706"/>
      <c r="GM6" s="706"/>
      <c r="GN6" s="706"/>
      <c r="GO6" s="706"/>
      <c r="GP6" s="706"/>
      <c r="GQ6" s="706"/>
      <c r="GR6" s="706"/>
      <c r="GS6" s="706"/>
      <c r="GT6" s="706"/>
      <c r="GU6" s="706"/>
      <c r="GV6" s="706"/>
      <c r="GW6" s="706"/>
      <c r="GX6" s="706"/>
      <c r="GY6" s="706"/>
      <c r="GZ6" s="706"/>
      <c r="HA6" s="706"/>
      <c r="HB6" s="706"/>
      <c r="HC6" s="706"/>
      <c r="HD6" s="706"/>
      <c r="HE6" s="706"/>
      <c r="HF6" s="706"/>
      <c r="HG6" s="706"/>
      <c r="HH6" s="706"/>
      <c r="HI6" s="706"/>
      <c r="HJ6" s="706"/>
      <c r="HK6" s="706"/>
      <c r="HL6" s="706"/>
      <c r="HM6" s="706"/>
      <c r="HN6" s="706"/>
      <c r="HO6" s="706"/>
      <c r="HP6" s="706"/>
      <c r="HQ6" s="706"/>
      <c r="HR6" s="706"/>
      <c r="HS6" s="706"/>
      <c r="HT6" s="706"/>
      <c r="HU6" s="706"/>
      <c r="HV6" s="706"/>
      <c r="HW6" s="706"/>
      <c r="HX6" s="706"/>
      <c r="HY6" s="706"/>
      <c r="HZ6" s="706"/>
      <c r="IA6" s="706"/>
      <c r="IB6" s="706"/>
      <c r="IC6" s="706"/>
      <c r="ID6" s="706"/>
      <c r="IE6" s="706"/>
      <c r="IF6" s="706"/>
      <c r="IG6" s="706"/>
      <c r="IH6" s="706"/>
      <c r="II6" s="706"/>
      <c r="IJ6" s="706"/>
      <c r="IK6" s="706"/>
      <c r="IL6" s="706"/>
      <c r="IM6" s="706"/>
      <c r="IN6" s="706"/>
      <c r="IO6" s="706"/>
      <c r="IP6" s="706"/>
      <c r="IQ6" s="706"/>
      <c r="IR6" s="706"/>
      <c r="IS6" s="706"/>
      <c r="IT6" s="706"/>
      <c r="IU6" s="602"/>
    </row>
    <row r="7" spans="1:255" ht="60.75" thickTop="1" x14ac:dyDescent="0.25">
      <c r="A7" s="707" t="s">
        <v>1531</v>
      </c>
      <c r="B7" s="708" t="s">
        <v>1532</v>
      </c>
      <c r="C7" s="708" t="s">
        <v>1532</v>
      </c>
      <c r="D7" s="708" t="s">
        <v>1532</v>
      </c>
      <c r="E7" s="709" t="s">
        <v>1532</v>
      </c>
      <c r="F7" s="710"/>
    </row>
    <row r="8" spans="1:255" ht="38.25" x14ac:dyDescent="0.25">
      <c r="A8" s="711" t="s">
        <v>1533</v>
      </c>
      <c r="B8" s="712" t="s">
        <v>1534</v>
      </c>
      <c r="C8" s="712" t="s">
        <v>1534</v>
      </c>
      <c r="D8" s="712" t="s">
        <v>1535</v>
      </c>
      <c r="E8" s="712" t="s">
        <v>1536</v>
      </c>
      <c r="F8" s="712"/>
      <c r="G8" s="713"/>
      <c r="H8" s="713"/>
      <c r="I8" s="713"/>
      <c r="J8" s="713"/>
      <c r="K8" s="713"/>
      <c r="L8" s="713"/>
      <c r="M8" s="713"/>
      <c r="N8" s="713"/>
      <c r="O8" s="713"/>
      <c r="P8" s="713"/>
      <c r="Q8" s="713"/>
      <c r="R8" s="713"/>
      <c r="S8" s="713"/>
      <c r="T8" s="713"/>
      <c r="U8" s="713"/>
      <c r="V8" s="713"/>
      <c r="W8" s="713"/>
      <c r="X8" s="713"/>
      <c r="Y8" s="713"/>
      <c r="Z8" s="713"/>
      <c r="AA8" s="713"/>
      <c r="AB8" s="713"/>
      <c r="AC8" s="713"/>
      <c r="AD8" s="713"/>
      <c r="AE8" s="713"/>
      <c r="AF8" s="713"/>
      <c r="AG8" s="713"/>
      <c r="AH8" s="713"/>
      <c r="AI8" s="713"/>
      <c r="AJ8" s="713"/>
      <c r="AK8" s="713"/>
      <c r="AL8" s="713"/>
      <c r="AM8" s="713"/>
      <c r="AN8" s="713"/>
      <c r="AO8" s="713"/>
      <c r="AP8" s="713"/>
      <c r="AQ8" s="713"/>
      <c r="AR8" s="713"/>
      <c r="AS8" s="713"/>
      <c r="AT8" s="713"/>
      <c r="AU8" s="713"/>
      <c r="AV8" s="713"/>
      <c r="AW8" s="713"/>
      <c r="AX8" s="713"/>
      <c r="AY8" s="713"/>
      <c r="AZ8" s="713"/>
      <c r="BA8" s="713"/>
      <c r="BB8" s="713"/>
      <c r="BC8" s="713"/>
      <c r="BD8" s="713"/>
      <c r="BE8" s="713"/>
      <c r="BF8" s="713"/>
      <c r="BG8" s="713"/>
      <c r="BH8" s="713"/>
      <c r="BI8" s="713"/>
      <c r="BJ8" s="713"/>
      <c r="BK8" s="713"/>
      <c r="BL8" s="713"/>
      <c r="BM8" s="713"/>
      <c r="BN8" s="713"/>
      <c r="BO8" s="713"/>
      <c r="BP8" s="713"/>
      <c r="BQ8" s="713"/>
      <c r="BR8" s="713"/>
      <c r="BS8" s="713"/>
      <c r="BT8" s="713"/>
      <c r="BU8" s="713"/>
      <c r="BV8" s="713"/>
      <c r="BW8" s="713"/>
      <c r="BX8" s="713"/>
      <c r="BY8" s="713"/>
      <c r="BZ8" s="713"/>
      <c r="CA8" s="713"/>
      <c r="CB8" s="713"/>
      <c r="CC8" s="713"/>
      <c r="CD8" s="713"/>
      <c r="CE8" s="713"/>
      <c r="CF8" s="713"/>
      <c r="CG8" s="713"/>
      <c r="CH8" s="713"/>
      <c r="CI8" s="713"/>
      <c r="CJ8" s="713"/>
      <c r="CK8" s="713"/>
      <c r="CL8" s="713"/>
      <c r="CM8" s="713"/>
      <c r="CN8" s="713"/>
      <c r="CO8" s="713"/>
      <c r="CP8" s="713"/>
      <c r="CQ8" s="713"/>
      <c r="CR8" s="713"/>
      <c r="CS8" s="713"/>
      <c r="CT8" s="713"/>
      <c r="CU8" s="713"/>
      <c r="CV8" s="713"/>
      <c r="CW8" s="713"/>
      <c r="CX8" s="713"/>
      <c r="CY8" s="713"/>
      <c r="CZ8" s="713"/>
      <c r="DA8" s="713"/>
      <c r="DB8" s="713"/>
      <c r="DC8" s="713"/>
      <c r="DD8" s="713"/>
      <c r="DE8" s="713"/>
      <c r="DF8" s="713"/>
      <c r="DG8" s="713"/>
      <c r="DH8" s="713"/>
      <c r="DI8" s="713"/>
      <c r="DJ8" s="713"/>
      <c r="DK8" s="713"/>
      <c r="DL8" s="713"/>
      <c r="DM8" s="713"/>
      <c r="DN8" s="713"/>
      <c r="DO8" s="713"/>
      <c r="DP8" s="713"/>
      <c r="DQ8" s="713"/>
      <c r="DR8" s="713"/>
      <c r="DS8" s="713"/>
      <c r="DT8" s="713"/>
      <c r="DU8" s="713"/>
      <c r="DV8" s="713"/>
      <c r="DW8" s="713"/>
      <c r="DX8" s="713"/>
      <c r="DY8" s="713"/>
      <c r="DZ8" s="713"/>
      <c r="EA8" s="713"/>
      <c r="EB8" s="713"/>
      <c r="EC8" s="713"/>
      <c r="ED8" s="713"/>
      <c r="EE8" s="713"/>
      <c r="EF8" s="713"/>
      <c r="EG8" s="713"/>
      <c r="EH8" s="713"/>
      <c r="EI8" s="713"/>
      <c r="EJ8" s="713"/>
      <c r="EK8" s="713"/>
      <c r="EL8" s="713"/>
      <c r="EM8" s="713"/>
      <c r="EN8" s="713"/>
      <c r="EO8" s="713"/>
      <c r="EP8" s="713"/>
      <c r="EQ8" s="713"/>
      <c r="ER8" s="713"/>
      <c r="ES8" s="713"/>
      <c r="ET8" s="713"/>
      <c r="EU8" s="713"/>
      <c r="EV8" s="713"/>
      <c r="EW8" s="713"/>
      <c r="EX8" s="713"/>
      <c r="EY8" s="713"/>
      <c r="EZ8" s="713"/>
      <c r="FA8" s="713"/>
      <c r="FB8" s="713"/>
      <c r="FC8" s="713"/>
      <c r="FD8" s="713"/>
      <c r="FE8" s="713"/>
      <c r="FF8" s="713"/>
      <c r="FG8" s="713"/>
      <c r="FH8" s="713"/>
      <c r="FI8" s="713"/>
      <c r="FJ8" s="713"/>
      <c r="FK8" s="713"/>
      <c r="FL8" s="713"/>
      <c r="FM8" s="713"/>
      <c r="FN8" s="713"/>
      <c r="FO8" s="713"/>
      <c r="FP8" s="713"/>
      <c r="FQ8" s="713"/>
      <c r="FR8" s="713"/>
      <c r="FS8" s="713"/>
      <c r="FT8" s="713"/>
      <c r="FU8" s="713"/>
      <c r="FV8" s="713"/>
      <c r="FW8" s="713"/>
      <c r="FX8" s="713"/>
      <c r="FY8" s="713"/>
      <c r="FZ8" s="713"/>
      <c r="GA8" s="713"/>
      <c r="GB8" s="713"/>
      <c r="GC8" s="713"/>
      <c r="GD8" s="713"/>
      <c r="GE8" s="713"/>
      <c r="GF8" s="713"/>
      <c r="GG8" s="713"/>
      <c r="GH8" s="713"/>
      <c r="GI8" s="713"/>
      <c r="GJ8" s="713"/>
      <c r="GK8" s="713"/>
      <c r="GL8" s="713"/>
      <c r="GM8" s="713"/>
      <c r="GN8" s="713"/>
      <c r="GO8" s="713"/>
      <c r="GP8" s="713"/>
      <c r="GQ8" s="713"/>
      <c r="GR8" s="713"/>
      <c r="GS8" s="713"/>
      <c r="GT8" s="713"/>
      <c r="GU8" s="713"/>
      <c r="GV8" s="713"/>
      <c r="GW8" s="713"/>
      <c r="GX8" s="713"/>
      <c r="GY8" s="713"/>
      <c r="GZ8" s="713"/>
      <c r="HA8" s="713"/>
      <c r="HB8" s="713"/>
      <c r="HC8" s="713"/>
      <c r="HD8" s="713"/>
      <c r="HE8" s="713"/>
      <c r="HF8" s="713"/>
      <c r="HG8" s="713"/>
      <c r="HH8" s="713"/>
      <c r="HI8" s="713"/>
      <c r="HJ8" s="713"/>
      <c r="HK8" s="713"/>
      <c r="HL8" s="713"/>
      <c r="HM8" s="713"/>
      <c r="HN8" s="713"/>
      <c r="HO8" s="713"/>
      <c r="HP8" s="713"/>
      <c r="HQ8" s="713"/>
      <c r="HR8" s="713"/>
      <c r="HS8" s="713"/>
      <c r="HT8" s="713"/>
      <c r="HU8" s="713"/>
      <c r="HV8" s="713"/>
      <c r="HW8" s="713"/>
      <c r="HX8" s="713"/>
      <c r="HY8" s="713"/>
      <c r="HZ8" s="713"/>
      <c r="IA8" s="713"/>
      <c r="IB8" s="713"/>
      <c r="IC8" s="713"/>
      <c r="ID8" s="713"/>
      <c r="IE8" s="713"/>
      <c r="IF8" s="713"/>
      <c r="IG8" s="713"/>
      <c r="IH8" s="713"/>
      <c r="II8" s="713"/>
      <c r="IJ8" s="713"/>
      <c r="IK8" s="713"/>
      <c r="IL8" s="713"/>
      <c r="IM8" s="713"/>
      <c r="IN8" s="713"/>
      <c r="IO8" s="713"/>
      <c r="IP8" s="713"/>
      <c r="IQ8" s="713"/>
      <c r="IR8" s="713"/>
      <c r="IS8" s="713"/>
      <c r="IT8" s="713"/>
      <c r="IU8" s="714"/>
    </row>
    <row r="9" spans="1:255" ht="30" x14ac:dyDescent="0.25">
      <c r="A9" s="715" t="s">
        <v>1537</v>
      </c>
      <c r="B9" s="716" t="s">
        <v>1538</v>
      </c>
      <c r="C9" s="716" t="s">
        <v>1539</v>
      </c>
      <c r="D9" s="716" t="s">
        <v>1540</v>
      </c>
      <c r="E9" s="717" t="s">
        <v>1541</v>
      </c>
      <c r="F9" s="718"/>
    </row>
    <row r="10" spans="1:255" x14ac:dyDescent="0.25">
      <c r="A10" s="715" t="s">
        <v>1542</v>
      </c>
      <c r="B10" s="716" t="s">
        <v>1543</v>
      </c>
      <c r="C10" s="716" t="s">
        <v>1544</v>
      </c>
      <c r="D10" s="716" t="s">
        <v>1545</v>
      </c>
      <c r="E10" s="717" t="s">
        <v>1546</v>
      </c>
      <c r="F10" s="718"/>
    </row>
    <row r="11" spans="1:255" x14ac:dyDescent="0.25">
      <c r="A11" s="715" t="s">
        <v>1547</v>
      </c>
      <c r="B11" s="719">
        <v>1</v>
      </c>
      <c r="C11" s="719">
        <v>1</v>
      </c>
      <c r="D11" s="720">
        <v>1</v>
      </c>
      <c r="E11" s="721">
        <v>1.021544E-5</v>
      </c>
      <c r="F11" s="722"/>
      <c r="G11" s="602"/>
      <c r="H11" s="602"/>
      <c r="I11" s="602"/>
      <c r="J11" s="602"/>
      <c r="K11" s="602"/>
      <c r="L11" s="602"/>
      <c r="M11" s="602"/>
      <c r="N11" s="602"/>
      <c r="O11" s="602"/>
      <c r="P11" s="602"/>
      <c r="Q11" s="602"/>
      <c r="R11" s="602"/>
      <c r="S11" s="602"/>
      <c r="T11" s="602"/>
      <c r="U11" s="602"/>
      <c r="V11" s="602"/>
      <c r="W11" s="602"/>
      <c r="X11" s="602"/>
      <c r="Y11" s="602"/>
      <c r="Z11" s="602"/>
      <c r="AA11" s="602"/>
      <c r="AB11" s="602"/>
      <c r="AC11" s="602"/>
      <c r="AD11" s="602"/>
      <c r="AE11" s="602"/>
      <c r="AF11" s="602"/>
      <c r="AG11" s="602"/>
      <c r="AH11" s="602"/>
      <c r="AI11" s="602"/>
      <c r="AJ11" s="602"/>
      <c r="AK11" s="602"/>
      <c r="AL11" s="602"/>
      <c r="AM11" s="602"/>
      <c r="AN11" s="602"/>
      <c r="AO11" s="602"/>
      <c r="AP11" s="602"/>
      <c r="AQ11" s="602"/>
      <c r="AR11" s="602"/>
      <c r="AS11" s="602"/>
      <c r="AT11" s="602"/>
      <c r="AU11" s="602"/>
      <c r="AV11" s="602"/>
      <c r="AW11" s="602"/>
      <c r="AX11" s="602"/>
      <c r="AY11" s="602"/>
      <c r="AZ11" s="602"/>
      <c r="BA11" s="602"/>
      <c r="BB11" s="602"/>
      <c r="BC11" s="602"/>
      <c r="BD11" s="602"/>
      <c r="BE11" s="602"/>
      <c r="BF11" s="602"/>
      <c r="BG11" s="602"/>
      <c r="BH11" s="602"/>
      <c r="BI11" s="602"/>
      <c r="BJ11" s="602"/>
      <c r="BK11" s="602"/>
      <c r="BL11" s="602"/>
      <c r="BM11" s="602"/>
      <c r="BN11" s="602"/>
      <c r="BO11" s="602"/>
      <c r="BP11" s="602"/>
      <c r="BQ11" s="602"/>
      <c r="BR11" s="602"/>
      <c r="BS11" s="602"/>
      <c r="BT11" s="602"/>
      <c r="BU11" s="602"/>
      <c r="BV11" s="602"/>
      <c r="BW11" s="602"/>
      <c r="BX11" s="602"/>
      <c r="BY11" s="602"/>
      <c r="BZ11" s="602"/>
      <c r="CA11" s="602"/>
      <c r="CB11" s="602"/>
      <c r="CC11" s="602"/>
      <c r="CD11" s="602"/>
      <c r="CE11" s="602"/>
      <c r="CF11" s="602"/>
      <c r="CG11" s="602"/>
      <c r="CH11" s="602"/>
      <c r="CI11" s="602"/>
      <c r="CJ11" s="602"/>
      <c r="CK11" s="602"/>
      <c r="CL11" s="602"/>
      <c r="CM11" s="602"/>
      <c r="CN11" s="602"/>
      <c r="CO11" s="602"/>
      <c r="CP11" s="602"/>
      <c r="CQ11" s="602"/>
      <c r="CR11" s="602"/>
      <c r="CS11" s="602"/>
      <c r="CT11" s="602"/>
      <c r="CU11" s="602"/>
      <c r="CV11" s="602"/>
      <c r="CW11" s="602"/>
      <c r="CX11" s="602"/>
      <c r="CY11" s="602"/>
      <c r="CZ11" s="602"/>
      <c r="DA11" s="602"/>
      <c r="DB11" s="602"/>
      <c r="DC11" s="602"/>
      <c r="DD11" s="602"/>
      <c r="DE11" s="602"/>
      <c r="DF11" s="602"/>
      <c r="DG11" s="602"/>
      <c r="DH11" s="602"/>
      <c r="DI11" s="602"/>
      <c r="DJ11" s="602"/>
      <c r="DK11" s="602"/>
      <c r="DL11" s="602"/>
      <c r="DM11" s="602"/>
      <c r="DN11" s="602"/>
      <c r="DO11" s="602"/>
      <c r="DP11" s="602"/>
      <c r="DQ11" s="602"/>
      <c r="DR11" s="602"/>
      <c r="DS11" s="602"/>
      <c r="DT11" s="602"/>
      <c r="DU11" s="602"/>
      <c r="DV11" s="602"/>
      <c r="DW11" s="602"/>
      <c r="DX11" s="602"/>
      <c r="DY11" s="602"/>
      <c r="DZ11" s="602"/>
      <c r="EA11" s="602"/>
      <c r="EB11" s="602"/>
      <c r="EC11" s="602"/>
      <c r="ED11" s="602"/>
      <c r="EE11" s="602"/>
      <c r="EF11" s="602"/>
      <c r="EG11" s="602"/>
      <c r="EH11" s="602"/>
      <c r="EI11" s="602"/>
      <c r="EJ11" s="602"/>
      <c r="EK11" s="602"/>
      <c r="EL11" s="602"/>
      <c r="EM11" s="602"/>
      <c r="EN11" s="602"/>
      <c r="EO11" s="602"/>
      <c r="EP11" s="602"/>
      <c r="EQ11" s="602"/>
      <c r="ER11" s="602"/>
      <c r="ES11" s="602"/>
      <c r="ET11" s="602"/>
      <c r="EU11" s="602"/>
      <c r="EV11" s="602"/>
      <c r="EW11" s="602"/>
      <c r="EX11" s="602"/>
      <c r="EY11" s="602"/>
      <c r="EZ11" s="602"/>
      <c r="FA11" s="602"/>
      <c r="FB11" s="602"/>
      <c r="FC11" s="602"/>
      <c r="FD11" s="602"/>
      <c r="FE11" s="602"/>
      <c r="FF11" s="602"/>
      <c r="FG11" s="602"/>
      <c r="FH11" s="602"/>
      <c r="FI11" s="602"/>
      <c r="FJ11" s="602"/>
      <c r="FK11" s="602"/>
      <c r="FL11" s="602"/>
      <c r="FM11" s="602"/>
      <c r="FN11" s="602"/>
      <c r="FO11" s="602"/>
      <c r="FP11" s="602"/>
      <c r="FQ11" s="602"/>
      <c r="FR11" s="602"/>
      <c r="FS11" s="602"/>
      <c r="FT11" s="602"/>
      <c r="FU11" s="602"/>
      <c r="FV11" s="602"/>
      <c r="FW11" s="602"/>
      <c r="FX11" s="602"/>
      <c r="FY11" s="602"/>
      <c r="FZ11" s="602"/>
      <c r="GA11" s="602"/>
      <c r="GB11" s="602"/>
      <c r="GC11" s="602"/>
      <c r="GD11" s="602"/>
      <c r="GE11" s="602"/>
      <c r="GF11" s="602"/>
      <c r="GG11" s="602"/>
      <c r="GH11" s="602"/>
      <c r="GI11" s="602"/>
      <c r="GJ11" s="602"/>
      <c r="GK11" s="602"/>
      <c r="GL11" s="602"/>
      <c r="GM11" s="602"/>
      <c r="GN11" s="602"/>
      <c r="GO11" s="602"/>
      <c r="GP11" s="602"/>
      <c r="GQ11" s="602"/>
      <c r="GR11" s="602"/>
      <c r="GS11" s="602"/>
      <c r="GT11" s="602"/>
      <c r="GU11" s="602"/>
      <c r="GV11" s="602"/>
      <c r="GW11" s="602"/>
      <c r="GX11" s="602"/>
      <c r="GY11" s="602"/>
      <c r="GZ11" s="602"/>
      <c r="HA11" s="602"/>
      <c r="HB11" s="602"/>
      <c r="HC11" s="602"/>
      <c r="HD11" s="602"/>
      <c r="HE11" s="602"/>
      <c r="HF11" s="602"/>
      <c r="HG11" s="602"/>
      <c r="HH11" s="602"/>
      <c r="HI11" s="602"/>
      <c r="HJ11" s="602"/>
      <c r="HK11" s="602"/>
      <c r="HL11" s="602"/>
      <c r="HM11" s="602"/>
      <c r="HN11" s="602"/>
      <c r="HO11" s="602"/>
      <c r="HP11" s="602"/>
      <c r="HQ11" s="602"/>
      <c r="HR11" s="602"/>
      <c r="HS11" s="602"/>
      <c r="HT11" s="602"/>
      <c r="HU11" s="602"/>
      <c r="HV11" s="602"/>
      <c r="HW11" s="602"/>
      <c r="HX11" s="602"/>
      <c r="HY11" s="602"/>
      <c r="HZ11" s="602"/>
      <c r="IA11" s="602"/>
      <c r="IB11" s="602"/>
      <c r="IC11" s="602"/>
      <c r="ID11" s="602"/>
      <c r="IE11" s="602"/>
      <c r="IF11" s="602"/>
      <c r="IG11" s="602"/>
      <c r="IH11" s="602"/>
      <c r="II11" s="602"/>
      <c r="IJ11" s="602"/>
      <c r="IK11" s="602"/>
      <c r="IL11" s="602"/>
      <c r="IM11" s="602"/>
      <c r="IN11" s="602"/>
      <c r="IO11" s="602"/>
      <c r="IP11" s="602"/>
      <c r="IQ11" s="602"/>
      <c r="IR11" s="602"/>
      <c r="IS11" s="602"/>
      <c r="IT11" s="602"/>
      <c r="IU11" s="602"/>
    </row>
    <row r="12" spans="1:255" x14ac:dyDescent="0.25">
      <c r="A12" s="715" t="s">
        <v>1548</v>
      </c>
      <c r="B12" s="723">
        <v>3000000</v>
      </c>
      <c r="C12" s="723">
        <v>476000000</v>
      </c>
      <c r="D12" s="724">
        <v>25000000</v>
      </c>
      <c r="E12" s="724">
        <v>1076801000</v>
      </c>
      <c r="F12" s="718"/>
    </row>
    <row r="13" spans="1:255" x14ac:dyDescent="0.25">
      <c r="A13" s="715" t="s">
        <v>1549</v>
      </c>
      <c r="B13" s="725">
        <v>42494</v>
      </c>
      <c r="C13" s="725">
        <v>33919</v>
      </c>
      <c r="D13" s="725">
        <v>44070</v>
      </c>
      <c r="E13" s="726">
        <v>34324</v>
      </c>
      <c r="F13" s="718"/>
    </row>
    <row r="14" spans="1:255" x14ac:dyDescent="0.25">
      <c r="A14" s="715" t="s">
        <v>1550</v>
      </c>
      <c r="B14" s="725">
        <v>42460</v>
      </c>
      <c r="C14" s="725">
        <v>33786</v>
      </c>
      <c r="D14" s="725">
        <v>44069</v>
      </c>
      <c r="E14" s="726">
        <v>34060</v>
      </c>
      <c r="F14" s="718"/>
    </row>
    <row r="15" spans="1:255" ht="105" x14ac:dyDescent="0.25">
      <c r="A15" s="715" t="s">
        <v>1551</v>
      </c>
      <c r="B15" s="716" t="s">
        <v>1552</v>
      </c>
      <c r="C15" s="716" t="s">
        <v>1553</v>
      </c>
      <c r="D15" s="716" t="s">
        <v>1554</v>
      </c>
      <c r="E15" s="717" t="s">
        <v>1555</v>
      </c>
      <c r="F15" s="718"/>
    </row>
    <row r="16" spans="1:255" ht="90" x14ac:dyDescent="0.25">
      <c r="A16" s="715" t="s">
        <v>1556</v>
      </c>
      <c r="B16" s="716" t="s">
        <v>1557</v>
      </c>
      <c r="C16" s="716" t="s">
        <v>1558</v>
      </c>
      <c r="D16" s="716" t="s">
        <v>1559</v>
      </c>
      <c r="E16" s="717" t="s">
        <v>1560</v>
      </c>
      <c r="F16" s="727"/>
    </row>
    <row r="17" spans="1:255" x14ac:dyDescent="0.25">
      <c r="A17" s="715" t="s">
        <v>1561</v>
      </c>
      <c r="B17" s="728">
        <v>3000000</v>
      </c>
      <c r="C17" s="728">
        <v>150000000</v>
      </c>
      <c r="D17" s="728">
        <v>6000000</v>
      </c>
      <c r="E17" s="728">
        <v>11000</v>
      </c>
      <c r="F17" s="665">
        <f>SUM(B17:E17)</f>
        <v>159011000</v>
      </c>
      <c r="G17" s="729"/>
      <c r="H17" s="729"/>
      <c r="I17" s="729"/>
      <c r="J17" s="729"/>
      <c r="K17" s="729"/>
      <c r="L17" s="729"/>
      <c r="M17" s="729"/>
      <c r="N17" s="729"/>
      <c r="O17" s="729"/>
      <c r="P17" s="729"/>
      <c r="Q17" s="729"/>
      <c r="R17" s="729"/>
      <c r="S17" s="729"/>
      <c r="T17" s="729"/>
      <c r="U17" s="729"/>
      <c r="V17" s="729"/>
      <c r="W17" s="729"/>
      <c r="X17" s="729"/>
      <c r="Y17" s="729"/>
      <c r="Z17" s="729"/>
      <c r="AA17" s="729"/>
      <c r="AB17" s="729"/>
      <c r="AC17" s="729"/>
      <c r="AD17" s="729"/>
      <c r="AE17" s="729"/>
      <c r="AF17" s="729"/>
      <c r="AG17" s="729"/>
      <c r="AH17" s="729"/>
      <c r="AI17" s="729"/>
      <c r="AJ17" s="729"/>
      <c r="AK17" s="729"/>
      <c r="AL17" s="729"/>
      <c r="AM17" s="729"/>
      <c r="AN17" s="729"/>
      <c r="AO17" s="729"/>
      <c r="AP17" s="729"/>
      <c r="AQ17" s="729"/>
      <c r="AR17" s="729"/>
      <c r="AS17" s="729"/>
      <c r="AT17" s="729"/>
      <c r="AU17" s="729"/>
      <c r="AV17" s="729"/>
      <c r="AW17" s="729"/>
      <c r="AX17" s="729"/>
      <c r="AY17" s="729"/>
      <c r="AZ17" s="729"/>
      <c r="BA17" s="729"/>
      <c r="BB17" s="729"/>
      <c r="BC17" s="729"/>
      <c r="BD17" s="729"/>
      <c r="BE17" s="729"/>
      <c r="BF17" s="729"/>
      <c r="BG17" s="729"/>
      <c r="BH17" s="729"/>
      <c r="BI17" s="729"/>
      <c r="BJ17" s="729"/>
      <c r="BK17" s="729"/>
      <c r="BL17" s="729"/>
      <c r="BM17" s="729"/>
      <c r="BN17" s="729"/>
      <c r="BO17" s="729"/>
      <c r="BP17" s="729"/>
      <c r="BQ17" s="729"/>
      <c r="BR17" s="729"/>
      <c r="BS17" s="729"/>
      <c r="BT17" s="729"/>
      <c r="BU17" s="729"/>
      <c r="BV17" s="729"/>
      <c r="BW17" s="729"/>
      <c r="BX17" s="729"/>
      <c r="BY17" s="729"/>
      <c r="BZ17" s="729"/>
      <c r="CA17" s="729"/>
      <c r="CB17" s="729"/>
      <c r="CC17" s="729"/>
      <c r="CD17" s="729"/>
      <c r="CE17" s="729"/>
      <c r="CF17" s="729"/>
      <c r="CG17" s="729"/>
      <c r="CH17" s="729"/>
      <c r="CI17" s="729"/>
      <c r="CJ17" s="729"/>
      <c r="CK17" s="729"/>
      <c r="CL17" s="729"/>
      <c r="CM17" s="729"/>
      <c r="CN17" s="729"/>
      <c r="CO17" s="729"/>
      <c r="CP17" s="729"/>
      <c r="CQ17" s="729"/>
      <c r="CR17" s="729"/>
      <c r="CS17" s="729"/>
      <c r="CT17" s="729"/>
      <c r="CU17" s="729"/>
      <c r="CV17" s="729"/>
      <c r="CW17" s="729"/>
      <c r="CX17" s="729"/>
      <c r="CY17" s="729"/>
      <c r="CZ17" s="729"/>
      <c r="DA17" s="729"/>
      <c r="DB17" s="729"/>
      <c r="DC17" s="729"/>
      <c r="DD17" s="729"/>
      <c r="DE17" s="729"/>
      <c r="DF17" s="729"/>
      <c r="DG17" s="729"/>
      <c r="DH17" s="729"/>
      <c r="DI17" s="729"/>
      <c r="DJ17" s="729"/>
      <c r="DK17" s="729"/>
      <c r="DL17" s="729"/>
      <c r="DM17" s="729"/>
      <c r="DN17" s="729"/>
      <c r="DO17" s="729"/>
      <c r="DP17" s="729"/>
      <c r="DQ17" s="729"/>
      <c r="DR17" s="729"/>
      <c r="DS17" s="729"/>
      <c r="DT17" s="729"/>
      <c r="DU17" s="729"/>
      <c r="DV17" s="729"/>
      <c r="DW17" s="729"/>
      <c r="DX17" s="729"/>
      <c r="DY17" s="729"/>
      <c r="DZ17" s="729"/>
      <c r="EA17" s="729"/>
      <c r="EB17" s="729"/>
      <c r="EC17" s="729"/>
      <c r="ED17" s="729"/>
      <c r="EE17" s="729"/>
      <c r="EF17" s="729"/>
      <c r="EG17" s="729"/>
      <c r="EH17" s="729"/>
      <c r="EI17" s="729"/>
      <c r="EJ17" s="729"/>
      <c r="EK17" s="729"/>
      <c r="EL17" s="729"/>
      <c r="EM17" s="729"/>
      <c r="EN17" s="729"/>
      <c r="EO17" s="729"/>
      <c r="EP17" s="729"/>
      <c r="EQ17" s="729"/>
      <c r="ER17" s="729"/>
      <c r="ES17" s="729"/>
      <c r="ET17" s="729"/>
      <c r="EU17" s="729"/>
      <c r="EV17" s="729"/>
      <c r="EW17" s="729"/>
      <c r="EX17" s="729"/>
      <c r="EY17" s="729"/>
      <c r="EZ17" s="729"/>
      <c r="FA17" s="729"/>
      <c r="FB17" s="729"/>
      <c r="FC17" s="729"/>
      <c r="FD17" s="729"/>
      <c r="FE17" s="729"/>
      <c r="FF17" s="729"/>
      <c r="FG17" s="729"/>
      <c r="FH17" s="729"/>
      <c r="FI17" s="729"/>
      <c r="FJ17" s="729"/>
      <c r="FK17" s="729"/>
      <c r="FL17" s="729"/>
      <c r="FM17" s="729"/>
      <c r="FN17" s="729"/>
      <c r="FO17" s="729"/>
      <c r="FP17" s="729"/>
      <c r="FQ17" s="729"/>
      <c r="FR17" s="729"/>
      <c r="FS17" s="729"/>
      <c r="FT17" s="729"/>
      <c r="FU17" s="729"/>
      <c r="FV17" s="729"/>
      <c r="FW17" s="729"/>
      <c r="FX17" s="729"/>
      <c r="FY17" s="729"/>
      <c r="FZ17" s="729"/>
      <c r="GA17" s="729"/>
      <c r="GB17" s="729"/>
      <c r="GC17" s="729"/>
      <c r="GD17" s="729"/>
      <c r="GE17" s="729"/>
      <c r="GF17" s="729"/>
      <c r="GG17" s="729"/>
      <c r="GH17" s="729"/>
      <c r="GI17" s="729"/>
      <c r="GJ17" s="729"/>
      <c r="GK17" s="729"/>
      <c r="GL17" s="729"/>
      <c r="GM17" s="729"/>
      <c r="GN17" s="729"/>
      <c r="GO17" s="729"/>
      <c r="GP17" s="729"/>
      <c r="GQ17" s="729"/>
      <c r="GR17" s="729"/>
      <c r="GS17" s="729"/>
      <c r="GT17" s="729"/>
      <c r="GU17" s="729"/>
      <c r="GV17" s="729"/>
      <c r="GW17" s="729"/>
      <c r="GX17" s="729"/>
      <c r="GY17" s="729"/>
      <c r="GZ17" s="729"/>
      <c r="HA17" s="729"/>
      <c r="HB17" s="729"/>
      <c r="HC17" s="729"/>
      <c r="HD17" s="729"/>
      <c r="HE17" s="729"/>
      <c r="HF17" s="729"/>
      <c r="HG17" s="729"/>
      <c r="HH17" s="729"/>
      <c r="HI17" s="729"/>
      <c r="HJ17" s="729"/>
      <c r="HK17" s="729"/>
      <c r="HL17" s="729"/>
      <c r="HM17" s="729"/>
      <c r="HN17" s="729"/>
      <c r="HO17" s="729"/>
      <c r="HP17" s="729"/>
      <c r="HQ17" s="729"/>
      <c r="HR17" s="729"/>
      <c r="HS17" s="729"/>
      <c r="HT17" s="729"/>
      <c r="HU17" s="729"/>
      <c r="HV17" s="729"/>
      <c r="HW17" s="729"/>
      <c r="HX17" s="729"/>
      <c r="HY17" s="729"/>
      <c r="HZ17" s="729"/>
      <c r="IA17" s="729"/>
      <c r="IB17" s="729"/>
      <c r="IC17" s="729"/>
      <c r="ID17" s="729"/>
      <c r="IE17" s="729"/>
      <c r="IF17" s="729"/>
      <c r="IG17" s="729"/>
      <c r="IH17" s="729"/>
      <c r="II17" s="729"/>
      <c r="IJ17" s="729"/>
      <c r="IK17" s="729"/>
      <c r="IL17" s="729"/>
      <c r="IM17" s="729"/>
      <c r="IN17" s="729"/>
      <c r="IO17" s="729"/>
      <c r="IP17" s="729"/>
      <c r="IQ17" s="729"/>
      <c r="IR17" s="729"/>
      <c r="IS17" s="729"/>
      <c r="IT17" s="729"/>
      <c r="IU17" s="602"/>
    </row>
    <row r="18" spans="1:255" x14ac:dyDescent="0.25">
      <c r="A18" s="715" t="s">
        <v>1562</v>
      </c>
      <c r="B18" s="728"/>
      <c r="C18" s="728">
        <f>306000000+20000000</f>
        <v>326000000</v>
      </c>
      <c r="D18" s="728">
        <v>22000000</v>
      </c>
      <c r="E18" s="728"/>
      <c r="F18" s="665">
        <f>SUM(B18:E18)</f>
        <v>348000000</v>
      </c>
      <c r="G18" s="729"/>
      <c r="H18" s="729"/>
      <c r="I18" s="729"/>
      <c r="J18" s="729"/>
      <c r="K18" s="729"/>
      <c r="L18" s="729"/>
      <c r="M18" s="729"/>
      <c r="N18" s="729"/>
      <c r="O18" s="729"/>
      <c r="P18" s="729"/>
      <c r="Q18" s="729"/>
      <c r="R18" s="729"/>
      <c r="S18" s="729"/>
      <c r="T18" s="729"/>
      <c r="U18" s="729"/>
      <c r="V18" s="729"/>
      <c r="W18" s="729"/>
      <c r="X18" s="729"/>
      <c r="Y18" s="729"/>
      <c r="Z18" s="729"/>
      <c r="AA18" s="729"/>
      <c r="AB18" s="729"/>
      <c r="AC18" s="729"/>
      <c r="AD18" s="729"/>
      <c r="AE18" s="729"/>
      <c r="AF18" s="729"/>
      <c r="AG18" s="729"/>
      <c r="AH18" s="729"/>
      <c r="AI18" s="729"/>
      <c r="AJ18" s="729"/>
      <c r="AK18" s="729"/>
      <c r="AL18" s="729"/>
      <c r="AM18" s="729"/>
      <c r="AN18" s="729"/>
      <c r="AO18" s="729"/>
      <c r="AP18" s="729"/>
      <c r="AQ18" s="729"/>
      <c r="AR18" s="729"/>
      <c r="AS18" s="729"/>
      <c r="AT18" s="729"/>
      <c r="AU18" s="729"/>
      <c r="AV18" s="729"/>
      <c r="AW18" s="729"/>
      <c r="AX18" s="729"/>
      <c r="AY18" s="729"/>
      <c r="AZ18" s="729"/>
      <c r="BA18" s="729"/>
      <c r="BB18" s="729"/>
      <c r="BC18" s="729"/>
      <c r="BD18" s="729"/>
      <c r="BE18" s="729"/>
      <c r="BF18" s="729"/>
      <c r="BG18" s="729"/>
      <c r="BH18" s="729"/>
      <c r="BI18" s="729"/>
      <c r="BJ18" s="729"/>
      <c r="BK18" s="729"/>
      <c r="BL18" s="729"/>
      <c r="BM18" s="729"/>
      <c r="BN18" s="729"/>
      <c r="BO18" s="729"/>
      <c r="BP18" s="729"/>
      <c r="BQ18" s="729"/>
      <c r="BR18" s="729"/>
      <c r="BS18" s="729"/>
      <c r="BT18" s="729"/>
      <c r="BU18" s="729"/>
      <c r="BV18" s="729"/>
      <c r="BW18" s="729"/>
      <c r="BX18" s="729"/>
      <c r="BY18" s="729"/>
      <c r="BZ18" s="729"/>
      <c r="CA18" s="729"/>
      <c r="CB18" s="729"/>
      <c r="CC18" s="729"/>
      <c r="CD18" s="729"/>
      <c r="CE18" s="729"/>
      <c r="CF18" s="729"/>
      <c r="CG18" s="729"/>
      <c r="CH18" s="729"/>
      <c r="CI18" s="729"/>
      <c r="CJ18" s="729"/>
      <c r="CK18" s="729"/>
      <c r="CL18" s="729"/>
      <c r="CM18" s="729"/>
      <c r="CN18" s="729"/>
      <c r="CO18" s="729"/>
      <c r="CP18" s="729"/>
      <c r="CQ18" s="729"/>
      <c r="CR18" s="729"/>
      <c r="CS18" s="729"/>
      <c r="CT18" s="729"/>
      <c r="CU18" s="729"/>
      <c r="CV18" s="729"/>
      <c r="CW18" s="729"/>
      <c r="CX18" s="729"/>
      <c r="CY18" s="729"/>
      <c r="CZ18" s="729"/>
      <c r="DA18" s="729"/>
      <c r="DB18" s="729"/>
      <c r="DC18" s="729"/>
      <c r="DD18" s="729"/>
      <c r="DE18" s="729"/>
      <c r="DF18" s="729"/>
      <c r="DG18" s="729"/>
      <c r="DH18" s="729"/>
      <c r="DI18" s="729"/>
      <c r="DJ18" s="729"/>
      <c r="DK18" s="729"/>
      <c r="DL18" s="729"/>
      <c r="DM18" s="729"/>
      <c r="DN18" s="729"/>
      <c r="DO18" s="729"/>
      <c r="DP18" s="729"/>
      <c r="DQ18" s="729"/>
      <c r="DR18" s="729"/>
      <c r="DS18" s="729"/>
      <c r="DT18" s="729"/>
      <c r="DU18" s="729"/>
      <c r="DV18" s="729"/>
      <c r="DW18" s="729"/>
      <c r="DX18" s="729"/>
      <c r="DY18" s="729"/>
      <c r="DZ18" s="729"/>
      <c r="EA18" s="729"/>
      <c r="EB18" s="729"/>
      <c r="EC18" s="729"/>
      <c r="ED18" s="729"/>
      <c r="EE18" s="729"/>
      <c r="EF18" s="729"/>
      <c r="EG18" s="729"/>
      <c r="EH18" s="729"/>
      <c r="EI18" s="729"/>
      <c r="EJ18" s="729"/>
      <c r="EK18" s="729"/>
      <c r="EL18" s="729"/>
      <c r="EM18" s="729"/>
      <c r="EN18" s="729"/>
      <c r="EO18" s="729"/>
      <c r="EP18" s="729"/>
      <c r="EQ18" s="729"/>
      <c r="ER18" s="729"/>
      <c r="ES18" s="729"/>
      <c r="ET18" s="729"/>
      <c r="EU18" s="729"/>
      <c r="EV18" s="729"/>
      <c r="EW18" s="729"/>
      <c r="EX18" s="729"/>
      <c r="EY18" s="729"/>
      <c r="EZ18" s="729"/>
      <c r="FA18" s="729"/>
      <c r="FB18" s="729"/>
      <c r="FC18" s="729"/>
      <c r="FD18" s="729"/>
      <c r="FE18" s="729"/>
      <c r="FF18" s="729"/>
      <c r="FG18" s="729"/>
      <c r="FH18" s="729"/>
      <c r="FI18" s="729"/>
      <c r="FJ18" s="729"/>
      <c r="FK18" s="729"/>
      <c r="FL18" s="729"/>
      <c r="FM18" s="729"/>
      <c r="FN18" s="729"/>
      <c r="FO18" s="729"/>
      <c r="FP18" s="729"/>
      <c r="FQ18" s="729"/>
      <c r="FR18" s="729"/>
      <c r="FS18" s="729"/>
      <c r="FT18" s="729"/>
      <c r="FU18" s="729"/>
      <c r="FV18" s="729"/>
      <c r="FW18" s="729"/>
      <c r="FX18" s="729"/>
      <c r="FY18" s="729"/>
      <c r="FZ18" s="729"/>
      <c r="GA18" s="729"/>
      <c r="GB18" s="729"/>
      <c r="GC18" s="729"/>
      <c r="GD18" s="729"/>
      <c r="GE18" s="729"/>
      <c r="GF18" s="729"/>
      <c r="GG18" s="729"/>
      <c r="GH18" s="729"/>
      <c r="GI18" s="729"/>
      <c r="GJ18" s="729"/>
      <c r="GK18" s="729"/>
      <c r="GL18" s="729"/>
      <c r="GM18" s="729"/>
      <c r="GN18" s="729"/>
      <c r="GO18" s="729"/>
      <c r="GP18" s="729"/>
      <c r="GQ18" s="729"/>
      <c r="GR18" s="729"/>
      <c r="GS18" s="729"/>
      <c r="GT18" s="729"/>
      <c r="GU18" s="729"/>
      <c r="GV18" s="729"/>
      <c r="GW18" s="729"/>
      <c r="GX18" s="729"/>
      <c r="GY18" s="729"/>
      <c r="GZ18" s="729"/>
      <c r="HA18" s="729"/>
      <c r="HB18" s="729"/>
      <c r="HC18" s="729"/>
      <c r="HD18" s="729"/>
      <c r="HE18" s="729"/>
      <c r="HF18" s="729"/>
      <c r="HG18" s="729"/>
      <c r="HH18" s="729"/>
      <c r="HI18" s="729"/>
      <c r="HJ18" s="729"/>
      <c r="HK18" s="729"/>
      <c r="HL18" s="729"/>
      <c r="HM18" s="729"/>
      <c r="HN18" s="729"/>
      <c r="HO18" s="729"/>
      <c r="HP18" s="729"/>
      <c r="HQ18" s="729"/>
      <c r="HR18" s="729"/>
      <c r="HS18" s="729"/>
      <c r="HT18" s="729"/>
      <c r="HU18" s="729"/>
      <c r="HV18" s="729"/>
      <c r="HW18" s="729"/>
      <c r="HX18" s="729"/>
      <c r="HY18" s="729"/>
      <c r="HZ18" s="729"/>
      <c r="IA18" s="729"/>
      <c r="IB18" s="729"/>
      <c r="IC18" s="729"/>
      <c r="ID18" s="729"/>
      <c r="IE18" s="729"/>
      <c r="IF18" s="729"/>
      <c r="IG18" s="729"/>
      <c r="IH18" s="729"/>
      <c r="II18" s="729"/>
      <c r="IJ18" s="729"/>
      <c r="IK18" s="729"/>
      <c r="IL18" s="729"/>
      <c r="IM18" s="729"/>
      <c r="IN18" s="729"/>
      <c r="IO18" s="729"/>
      <c r="IP18" s="729"/>
      <c r="IQ18" s="729"/>
      <c r="IR18" s="729"/>
      <c r="IS18" s="729"/>
      <c r="IT18" s="729"/>
      <c r="IU18" s="602"/>
    </row>
    <row r="19" spans="1:255" x14ac:dyDescent="0.25">
      <c r="A19" s="715" t="s">
        <v>1563</v>
      </c>
      <c r="B19" s="728"/>
      <c r="C19" s="728">
        <v>2310000000</v>
      </c>
      <c r="D19" s="728">
        <v>22000000</v>
      </c>
      <c r="E19" s="728"/>
      <c r="F19" s="665">
        <f>SUM(B19:E19)</f>
        <v>2332000000</v>
      </c>
      <c r="G19" s="730"/>
      <c r="H19" s="729"/>
      <c r="I19" s="729"/>
      <c r="J19" s="729"/>
      <c r="K19" s="729"/>
      <c r="L19" s="729"/>
      <c r="M19" s="729"/>
      <c r="N19" s="729"/>
      <c r="O19" s="729"/>
      <c r="P19" s="729"/>
      <c r="Q19" s="729"/>
      <c r="R19" s="729"/>
      <c r="S19" s="729"/>
      <c r="T19" s="729"/>
      <c r="U19" s="729"/>
      <c r="V19" s="729"/>
      <c r="W19" s="729"/>
      <c r="X19" s="729"/>
      <c r="Y19" s="729"/>
      <c r="Z19" s="729"/>
      <c r="AA19" s="729"/>
      <c r="AB19" s="729"/>
      <c r="AC19" s="729"/>
      <c r="AD19" s="729"/>
      <c r="AE19" s="729"/>
      <c r="AF19" s="729"/>
      <c r="AG19" s="729"/>
      <c r="AH19" s="729"/>
      <c r="AI19" s="729"/>
      <c r="AJ19" s="729"/>
      <c r="AK19" s="729"/>
      <c r="AL19" s="729"/>
      <c r="AM19" s="729"/>
      <c r="AN19" s="729"/>
      <c r="AO19" s="729"/>
      <c r="AP19" s="729"/>
      <c r="AQ19" s="729"/>
      <c r="AR19" s="729"/>
      <c r="AS19" s="729"/>
      <c r="AT19" s="729"/>
      <c r="AU19" s="729"/>
      <c r="AV19" s="729"/>
      <c r="AW19" s="729"/>
      <c r="AX19" s="729"/>
      <c r="AY19" s="729"/>
      <c r="AZ19" s="729"/>
      <c r="BA19" s="729"/>
      <c r="BB19" s="729"/>
      <c r="BC19" s="729"/>
      <c r="BD19" s="729"/>
      <c r="BE19" s="729"/>
      <c r="BF19" s="729"/>
      <c r="BG19" s="729"/>
      <c r="BH19" s="729"/>
      <c r="BI19" s="729"/>
      <c r="BJ19" s="729"/>
      <c r="BK19" s="729"/>
      <c r="BL19" s="729"/>
      <c r="BM19" s="729"/>
      <c r="BN19" s="729"/>
      <c r="BO19" s="729"/>
      <c r="BP19" s="729"/>
      <c r="BQ19" s="729"/>
      <c r="BR19" s="729"/>
      <c r="BS19" s="729"/>
      <c r="BT19" s="729"/>
      <c r="BU19" s="729"/>
      <c r="BV19" s="729"/>
      <c r="BW19" s="729"/>
      <c r="BX19" s="729"/>
      <c r="BY19" s="729"/>
      <c r="BZ19" s="729"/>
      <c r="CA19" s="729"/>
      <c r="CB19" s="729"/>
      <c r="CC19" s="729"/>
      <c r="CD19" s="729"/>
      <c r="CE19" s="729"/>
      <c r="CF19" s="729"/>
      <c r="CG19" s="729"/>
      <c r="CH19" s="729"/>
      <c r="CI19" s="729"/>
      <c r="CJ19" s="729"/>
      <c r="CK19" s="729"/>
      <c r="CL19" s="729"/>
      <c r="CM19" s="729"/>
      <c r="CN19" s="729"/>
      <c r="CO19" s="729"/>
      <c r="CP19" s="729"/>
      <c r="CQ19" s="729"/>
      <c r="CR19" s="729"/>
      <c r="CS19" s="729"/>
      <c r="CT19" s="729"/>
      <c r="CU19" s="729"/>
      <c r="CV19" s="729"/>
      <c r="CW19" s="729"/>
      <c r="CX19" s="729"/>
      <c r="CY19" s="729"/>
      <c r="CZ19" s="729"/>
      <c r="DA19" s="729"/>
      <c r="DB19" s="729"/>
      <c r="DC19" s="729"/>
      <c r="DD19" s="729"/>
      <c r="DE19" s="729"/>
      <c r="DF19" s="729"/>
      <c r="DG19" s="729"/>
      <c r="DH19" s="729"/>
      <c r="DI19" s="729"/>
      <c r="DJ19" s="729"/>
      <c r="DK19" s="729"/>
      <c r="DL19" s="729"/>
      <c r="DM19" s="729"/>
      <c r="DN19" s="729"/>
      <c r="DO19" s="729"/>
      <c r="DP19" s="729"/>
      <c r="DQ19" s="729"/>
      <c r="DR19" s="729"/>
      <c r="DS19" s="729"/>
      <c r="DT19" s="729"/>
      <c r="DU19" s="729"/>
      <c r="DV19" s="729"/>
      <c r="DW19" s="729"/>
      <c r="DX19" s="729"/>
      <c r="DY19" s="729"/>
      <c r="DZ19" s="729"/>
      <c r="EA19" s="729"/>
      <c r="EB19" s="729"/>
      <c r="EC19" s="729"/>
      <c r="ED19" s="729"/>
      <c r="EE19" s="729"/>
      <c r="EF19" s="729"/>
      <c r="EG19" s="729"/>
      <c r="EH19" s="729"/>
      <c r="EI19" s="729"/>
      <c r="EJ19" s="729"/>
      <c r="EK19" s="729"/>
      <c r="EL19" s="729"/>
      <c r="EM19" s="729"/>
      <c r="EN19" s="729"/>
      <c r="EO19" s="729"/>
      <c r="EP19" s="729"/>
      <c r="EQ19" s="729"/>
      <c r="ER19" s="729"/>
      <c r="ES19" s="729"/>
      <c r="ET19" s="729"/>
      <c r="EU19" s="729"/>
      <c r="EV19" s="729"/>
      <c r="EW19" s="729"/>
      <c r="EX19" s="729"/>
      <c r="EY19" s="729"/>
      <c r="EZ19" s="729"/>
      <c r="FA19" s="729"/>
      <c r="FB19" s="729"/>
      <c r="FC19" s="729"/>
      <c r="FD19" s="729"/>
      <c r="FE19" s="729"/>
      <c r="FF19" s="729"/>
      <c r="FG19" s="729"/>
      <c r="FH19" s="729"/>
      <c r="FI19" s="729"/>
      <c r="FJ19" s="729"/>
      <c r="FK19" s="729"/>
      <c r="FL19" s="729"/>
      <c r="FM19" s="729"/>
      <c r="FN19" s="729"/>
      <c r="FO19" s="729"/>
      <c r="FP19" s="729"/>
      <c r="FQ19" s="729"/>
      <c r="FR19" s="729"/>
      <c r="FS19" s="729"/>
      <c r="FT19" s="729"/>
      <c r="FU19" s="729"/>
      <c r="FV19" s="729"/>
      <c r="FW19" s="729"/>
      <c r="FX19" s="729"/>
      <c r="FY19" s="729"/>
      <c r="FZ19" s="729"/>
      <c r="GA19" s="729"/>
      <c r="GB19" s="729"/>
      <c r="GC19" s="729"/>
      <c r="GD19" s="729"/>
      <c r="GE19" s="729"/>
      <c r="GF19" s="729"/>
      <c r="GG19" s="729"/>
      <c r="GH19" s="729"/>
      <c r="GI19" s="729"/>
      <c r="GJ19" s="729"/>
      <c r="GK19" s="729"/>
      <c r="GL19" s="729"/>
      <c r="GM19" s="729"/>
      <c r="GN19" s="729"/>
      <c r="GO19" s="729"/>
      <c r="GP19" s="729"/>
      <c r="GQ19" s="729"/>
      <c r="GR19" s="729"/>
      <c r="GS19" s="729"/>
      <c r="GT19" s="729"/>
      <c r="GU19" s="729"/>
      <c r="GV19" s="729"/>
      <c r="GW19" s="729"/>
      <c r="GX19" s="729"/>
      <c r="GY19" s="729"/>
      <c r="GZ19" s="729"/>
      <c r="HA19" s="729"/>
      <c r="HB19" s="729"/>
      <c r="HC19" s="729"/>
      <c r="HD19" s="729"/>
      <c r="HE19" s="729"/>
      <c r="HF19" s="729"/>
      <c r="HG19" s="729"/>
      <c r="HH19" s="729"/>
      <c r="HI19" s="729"/>
      <c r="HJ19" s="729"/>
      <c r="HK19" s="729"/>
      <c r="HL19" s="729"/>
      <c r="HM19" s="729"/>
      <c r="HN19" s="729"/>
      <c r="HO19" s="729"/>
      <c r="HP19" s="729"/>
      <c r="HQ19" s="729"/>
      <c r="HR19" s="729"/>
      <c r="HS19" s="729"/>
      <c r="HT19" s="729"/>
      <c r="HU19" s="729"/>
      <c r="HV19" s="729"/>
      <c r="HW19" s="729"/>
      <c r="HX19" s="729"/>
      <c r="HY19" s="729"/>
      <c r="HZ19" s="729"/>
      <c r="IA19" s="729"/>
      <c r="IB19" s="729"/>
      <c r="IC19" s="729"/>
      <c r="ID19" s="729"/>
      <c r="IE19" s="729"/>
      <c r="IF19" s="729"/>
      <c r="IG19" s="729"/>
      <c r="IH19" s="729"/>
      <c r="II19" s="729"/>
      <c r="IJ19" s="729"/>
      <c r="IK19" s="729"/>
      <c r="IL19" s="729"/>
      <c r="IM19" s="729"/>
      <c r="IN19" s="729"/>
      <c r="IO19" s="729"/>
      <c r="IP19" s="729"/>
      <c r="IQ19" s="729"/>
      <c r="IR19" s="729"/>
      <c r="IS19" s="729"/>
      <c r="IT19" s="729"/>
      <c r="IU19" s="602"/>
    </row>
    <row r="20" spans="1:255" x14ac:dyDescent="0.25">
      <c r="A20" s="731" t="s">
        <v>1564</v>
      </c>
      <c r="B20" s="732">
        <f>SUM(B17:B19)</f>
        <v>3000000</v>
      </c>
      <c r="C20" s="732">
        <f>SUM(C17:C19)</f>
        <v>2786000000</v>
      </c>
      <c r="D20" s="732">
        <f>SUM(D17:D19)</f>
        <v>50000000</v>
      </c>
      <c r="E20" s="732">
        <f>SUM(E17:E19)</f>
        <v>11000</v>
      </c>
      <c r="F20" s="733">
        <f>SUM(B20:E20)</f>
        <v>2839011000</v>
      </c>
      <c r="G20" s="730"/>
      <c r="H20" s="729"/>
      <c r="I20" s="729"/>
      <c r="J20" s="729"/>
      <c r="K20" s="729"/>
      <c r="L20" s="729"/>
      <c r="M20" s="729"/>
      <c r="N20" s="729"/>
      <c r="O20" s="729"/>
      <c r="P20" s="729"/>
      <c r="Q20" s="729"/>
      <c r="R20" s="729"/>
      <c r="S20" s="729"/>
      <c r="T20" s="729"/>
      <c r="U20" s="729"/>
      <c r="V20" s="729"/>
      <c r="W20" s="729"/>
      <c r="X20" s="729"/>
      <c r="Y20" s="729"/>
      <c r="Z20" s="729"/>
      <c r="AA20" s="729"/>
      <c r="AB20" s="729"/>
      <c r="AC20" s="729"/>
      <c r="AD20" s="729"/>
      <c r="AE20" s="729"/>
      <c r="AF20" s="729"/>
      <c r="AG20" s="729"/>
      <c r="AH20" s="729"/>
      <c r="AI20" s="729"/>
      <c r="AJ20" s="729"/>
      <c r="AK20" s="729"/>
      <c r="AL20" s="729"/>
      <c r="AM20" s="729"/>
      <c r="AN20" s="729"/>
      <c r="AO20" s="729"/>
      <c r="AP20" s="729"/>
      <c r="AQ20" s="729"/>
      <c r="AR20" s="729"/>
      <c r="AS20" s="729"/>
      <c r="AT20" s="729"/>
      <c r="AU20" s="729"/>
      <c r="AV20" s="729"/>
      <c r="AW20" s="729"/>
      <c r="AX20" s="729"/>
      <c r="AY20" s="729"/>
      <c r="AZ20" s="729"/>
      <c r="BA20" s="729"/>
      <c r="BB20" s="729"/>
      <c r="BC20" s="729"/>
      <c r="BD20" s="729"/>
      <c r="BE20" s="729"/>
      <c r="BF20" s="729"/>
      <c r="BG20" s="729"/>
      <c r="BH20" s="729"/>
      <c r="BI20" s="729"/>
      <c r="BJ20" s="729"/>
      <c r="BK20" s="729"/>
      <c r="BL20" s="729"/>
      <c r="BM20" s="729"/>
      <c r="BN20" s="729"/>
      <c r="BO20" s="729"/>
      <c r="BP20" s="729"/>
      <c r="BQ20" s="729"/>
      <c r="BR20" s="729"/>
      <c r="BS20" s="729"/>
      <c r="BT20" s="729"/>
      <c r="BU20" s="729"/>
      <c r="BV20" s="729"/>
      <c r="BW20" s="729"/>
      <c r="BX20" s="729"/>
      <c r="BY20" s="729"/>
      <c r="BZ20" s="729"/>
      <c r="CA20" s="729"/>
      <c r="CB20" s="729"/>
      <c r="CC20" s="729"/>
      <c r="CD20" s="729"/>
      <c r="CE20" s="729"/>
      <c r="CF20" s="729"/>
      <c r="CG20" s="729"/>
      <c r="CH20" s="729"/>
      <c r="CI20" s="729"/>
      <c r="CJ20" s="729"/>
      <c r="CK20" s="729"/>
      <c r="CL20" s="729"/>
      <c r="CM20" s="729"/>
      <c r="CN20" s="729"/>
      <c r="CO20" s="729"/>
      <c r="CP20" s="729"/>
      <c r="CQ20" s="729"/>
      <c r="CR20" s="729"/>
      <c r="CS20" s="729"/>
      <c r="CT20" s="729"/>
      <c r="CU20" s="729"/>
      <c r="CV20" s="729"/>
      <c r="CW20" s="729"/>
      <c r="CX20" s="729"/>
      <c r="CY20" s="729"/>
      <c r="CZ20" s="729"/>
      <c r="DA20" s="729"/>
      <c r="DB20" s="729"/>
      <c r="DC20" s="729"/>
      <c r="DD20" s="729"/>
      <c r="DE20" s="729"/>
      <c r="DF20" s="729"/>
      <c r="DG20" s="729"/>
      <c r="DH20" s="729"/>
      <c r="DI20" s="729"/>
      <c r="DJ20" s="729"/>
      <c r="DK20" s="729"/>
      <c r="DL20" s="729"/>
      <c r="DM20" s="729"/>
      <c r="DN20" s="729"/>
      <c r="DO20" s="729"/>
      <c r="DP20" s="729"/>
      <c r="DQ20" s="729"/>
      <c r="DR20" s="729"/>
      <c r="DS20" s="729"/>
      <c r="DT20" s="729"/>
      <c r="DU20" s="729"/>
      <c r="DV20" s="729"/>
      <c r="DW20" s="729"/>
      <c r="DX20" s="729"/>
      <c r="DY20" s="729"/>
      <c r="DZ20" s="729"/>
      <c r="EA20" s="729"/>
      <c r="EB20" s="729"/>
      <c r="EC20" s="729"/>
      <c r="ED20" s="729"/>
      <c r="EE20" s="729"/>
      <c r="EF20" s="729"/>
      <c r="EG20" s="729"/>
      <c r="EH20" s="729"/>
      <c r="EI20" s="729"/>
      <c r="EJ20" s="729"/>
      <c r="EK20" s="729"/>
      <c r="EL20" s="729"/>
      <c r="EM20" s="729"/>
      <c r="EN20" s="729"/>
      <c r="EO20" s="729"/>
      <c r="EP20" s="729"/>
      <c r="EQ20" s="729"/>
      <c r="ER20" s="729"/>
      <c r="ES20" s="729"/>
      <c r="ET20" s="729"/>
      <c r="EU20" s="729"/>
      <c r="EV20" s="729"/>
      <c r="EW20" s="729"/>
      <c r="EX20" s="729"/>
      <c r="EY20" s="729"/>
      <c r="EZ20" s="729"/>
      <c r="FA20" s="729"/>
      <c r="FB20" s="729"/>
      <c r="FC20" s="729"/>
      <c r="FD20" s="729"/>
      <c r="FE20" s="729"/>
      <c r="FF20" s="729"/>
      <c r="FG20" s="729"/>
      <c r="FH20" s="729"/>
      <c r="FI20" s="729"/>
      <c r="FJ20" s="729"/>
      <c r="FK20" s="729"/>
      <c r="FL20" s="729"/>
      <c r="FM20" s="729"/>
      <c r="FN20" s="729"/>
      <c r="FO20" s="729"/>
      <c r="FP20" s="729"/>
      <c r="FQ20" s="729"/>
      <c r="FR20" s="729"/>
      <c r="FS20" s="729"/>
      <c r="FT20" s="729"/>
      <c r="FU20" s="729"/>
      <c r="FV20" s="729"/>
      <c r="FW20" s="729"/>
      <c r="FX20" s="729"/>
      <c r="FY20" s="729"/>
      <c r="FZ20" s="729"/>
      <c r="GA20" s="729"/>
      <c r="GB20" s="729"/>
      <c r="GC20" s="729"/>
      <c r="GD20" s="729"/>
      <c r="GE20" s="729"/>
      <c r="GF20" s="729"/>
      <c r="GG20" s="729"/>
      <c r="GH20" s="729"/>
      <c r="GI20" s="729"/>
      <c r="GJ20" s="729"/>
      <c r="GK20" s="729"/>
      <c r="GL20" s="729"/>
      <c r="GM20" s="729"/>
      <c r="GN20" s="729"/>
      <c r="GO20" s="729"/>
      <c r="GP20" s="729"/>
      <c r="GQ20" s="729"/>
      <c r="GR20" s="729"/>
      <c r="GS20" s="729"/>
      <c r="GT20" s="729"/>
      <c r="GU20" s="729"/>
      <c r="GV20" s="729"/>
      <c r="GW20" s="729"/>
      <c r="GX20" s="729"/>
      <c r="GY20" s="729"/>
      <c r="GZ20" s="729"/>
      <c r="HA20" s="729"/>
      <c r="HB20" s="729"/>
      <c r="HC20" s="729"/>
      <c r="HD20" s="729"/>
      <c r="HE20" s="729"/>
      <c r="HF20" s="729"/>
      <c r="HG20" s="729"/>
      <c r="HH20" s="729"/>
      <c r="HI20" s="729"/>
      <c r="HJ20" s="729"/>
      <c r="HK20" s="729"/>
      <c r="HL20" s="729"/>
      <c r="HM20" s="729"/>
      <c r="HN20" s="729"/>
      <c r="HO20" s="729"/>
      <c r="HP20" s="729"/>
      <c r="HQ20" s="729"/>
      <c r="HR20" s="729"/>
      <c r="HS20" s="729"/>
      <c r="HT20" s="729"/>
      <c r="HU20" s="729"/>
      <c r="HV20" s="729"/>
      <c r="HW20" s="729"/>
      <c r="HX20" s="729"/>
      <c r="HY20" s="729"/>
      <c r="HZ20" s="729"/>
      <c r="IA20" s="729"/>
      <c r="IB20" s="729"/>
      <c r="IC20" s="729"/>
      <c r="ID20" s="729"/>
      <c r="IE20" s="729"/>
      <c r="IF20" s="729"/>
      <c r="IG20" s="729"/>
      <c r="IH20" s="729"/>
      <c r="II20" s="729"/>
      <c r="IJ20" s="729"/>
      <c r="IK20" s="729"/>
      <c r="IL20" s="729"/>
      <c r="IM20" s="729"/>
      <c r="IN20" s="729"/>
      <c r="IO20" s="729"/>
      <c r="IP20" s="729"/>
      <c r="IQ20" s="729"/>
      <c r="IR20" s="729"/>
      <c r="IS20" s="729"/>
      <c r="IT20" s="729"/>
      <c r="IU20" s="602"/>
    </row>
    <row r="21" spans="1:255" x14ac:dyDescent="0.25">
      <c r="A21" s="715" t="s">
        <v>1565</v>
      </c>
      <c r="B21" s="734">
        <v>0</v>
      </c>
      <c r="C21" s="716" t="s">
        <v>716</v>
      </c>
      <c r="D21" s="716"/>
      <c r="E21" s="735">
        <v>0</v>
      </c>
      <c r="F21" s="718"/>
    </row>
    <row r="22" spans="1:255" x14ac:dyDescent="0.25">
      <c r="A22" s="731" t="s">
        <v>1566</v>
      </c>
      <c r="B22" s="736"/>
      <c r="C22" s="736"/>
      <c r="D22" s="736"/>
      <c r="E22" s="737"/>
      <c r="F22" s="718"/>
    </row>
    <row r="23" spans="1:255" x14ac:dyDescent="0.25">
      <c r="A23" s="715" t="s">
        <v>1567</v>
      </c>
      <c r="B23" s="738">
        <v>84894</v>
      </c>
      <c r="C23" s="738">
        <v>1039066</v>
      </c>
      <c r="D23" s="738"/>
      <c r="E23" s="738">
        <v>2454984</v>
      </c>
      <c r="F23" s="718"/>
    </row>
    <row r="24" spans="1:255" x14ac:dyDescent="0.25">
      <c r="A24" s="715" t="s">
        <v>1568</v>
      </c>
      <c r="B24" s="738">
        <v>3000</v>
      </c>
      <c r="C24" s="738">
        <v>151000</v>
      </c>
      <c r="D24" s="738"/>
      <c r="E24" s="738">
        <v>1076801</v>
      </c>
      <c r="F24" s="718"/>
    </row>
    <row r="25" spans="1:255" x14ac:dyDescent="0.25">
      <c r="A25" s="715" t="s">
        <v>1569</v>
      </c>
      <c r="B25" s="739">
        <f>B23/B24*100</f>
        <v>2829.7999999999997</v>
      </c>
      <c r="C25" s="739">
        <f>C23/C24*100</f>
        <v>688.12317880794694</v>
      </c>
      <c r="D25" s="739"/>
      <c r="E25" s="739">
        <f>E23/E24*100</f>
        <v>227.98864414130375</v>
      </c>
      <c r="F25" s="740"/>
    </row>
    <row r="26" spans="1:255" x14ac:dyDescent="0.25">
      <c r="A26" s="715" t="s">
        <v>1570</v>
      </c>
      <c r="B26" s="738">
        <v>74903</v>
      </c>
      <c r="C26" s="738">
        <v>1663073</v>
      </c>
      <c r="D26" s="738"/>
      <c r="E26" s="738">
        <v>2474158</v>
      </c>
      <c r="F26" s="740"/>
    </row>
    <row r="27" spans="1:255" x14ac:dyDescent="0.25">
      <c r="A27" s="715" t="s">
        <v>1571</v>
      </c>
      <c r="B27" s="738">
        <v>3000</v>
      </c>
      <c r="C27" s="738">
        <v>426000</v>
      </c>
      <c r="D27" s="738"/>
      <c r="E27" s="738">
        <v>1076801</v>
      </c>
      <c r="F27" s="740"/>
    </row>
    <row r="28" spans="1:255" x14ac:dyDescent="0.25">
      <c r="A28" s="715" t="s">
        <v>1572</v>
      </c>
      <c r="B28" s="739">
        <f>B26/B27*100</f>
        <v>2496.7666666666664</v>
      </c>
      <c r="C28" s="739">
        <f>C26/C27*100</f>
        <v>390.39272300469486</v>
      </c>
      <c r="D28" s="739"/>
      <c r="E28" s="739">
        <f>E26/E27*100</f>
        <v>229.7692888472429</v>
      </c>
      <c r="F28" s="718"/>
    </row>
    <row r="29" spans="1:255" x14ac:dyDescent="0.25">
      <c r="A29" s="715" t="s">
        <v>1573</v>
      </c>
      <c r="B29" s="738">
        <v>75388</v>
      </c>
      <c r="C29" s="738">
        <v>1440026</v>
      </c>
      <c r="D29" s="718"/>
      <c r="E29" s="738">
        <v>2630422</v>
      </c>
      <c r="F29" s="718"/>
    </row>
    <row r="30" spans="1:255" x14ac:dyDescent="0.25">
      <c r="A30" s="715" t="s">
        <v>1574</v>
      </c>
      <c r="B30" s="738">
        <v>3000</v>
      </c>
      <c r="C30" s="738">
        <v>426000</v>
      </c>
      <c r="D30" s="718"/>
      <c r="E30" s="738">
        <v>1076801</v>
      </c>
      <c r="F30" s="718"/>
    </row>
    <row r="31" spans="1:255" x14ac:dyDescent="0.25">
      <c r="A31" s="715" t="s">
        <v>1575</v>
      </c>
      <c r="B31" s="739">
        <f>B29/B30*100</f>
        <v>2512.9333333333334</v>
      </c>
      <c r="C31" s="739">
        <f>C29/C30*100</f>
        <v>338.03427230046952</v>
      </c>
      <c r="D31" s="718"/>
      <c r="E31" s="739">
        <f>E29/E30*100</f>
        <v>244.2811624431998</v>
      </c>
      <c r="F31" s="718"/>
    </row>
    <row r="32" spans="1:255" x14ac:dyDescent="0.25">
      <c r="A32" s="715" t="s">
        <v>1576</v>
      </c>
      <c r="B32" s="738">
        <v>82302</v>
      </c>
      <c r="C32" s="738">
        <v>1133728</v>
      </c>
      <c r="D32" s="738">
        <v>26487</v>
      </c>
      <c r="E32" s="738">
        <v>2792000</v>
      </c>
      <c r="F32" s="718"/>
    </row>
    <row r="33" spans="1:255" x14ac:dyDescent="0.25">
      <c r="A33" s="715" t="s">
        <v>1577</v>
      </c>
      <c r="B33" s="738">
        <v>3000</v>
      </c>
      <c r="C33" s="738">
        <v>426000</v>
      </c>
      <c r="D33" s="738">
        <v>25000</v>
      </c>
      <c r="E33" s="738">
        <v>1077000</v>
      </c>
      <c r="F33" s="718"/>
    </row>
    <row r="34" spans="1:255" x14ac:dyDescent="0.25">
      <c r="A34" s="715" t="s">
        <v>1578</v>
      </c>
      <c r="B34" s="739">
        <v>2743.4</v>
      </c>
      <c r="C34" s="739">
        <v>266.13333333333333</v>
      </c>
      <c r="D34" s="718">
        <v>105.94799999999999</v>
      </c>
      <c r="E34" s="739">
        <v>259.23862581244197</v>
      </c>
      <c r="F34" s="718"/>
    </row>
    <row r="35" spans="1:255" x14ac:dyDescent="0.25">
      <c r="A35" s="715" t="s">
        <v>1579</v>
      </c>
      <c r="B35" s="738">
        <v>87423</v>
      </c>
      <c r="C35" s="738">
        <v>1079366</v>
      </c>
      <c r="D35" s="738">
        <v>30335</v>
      </c>
      <c r="E35" s="738">
        <v>3302000</v>
      </c>
      <c r="F35" s="718"/>
    </row>
    <row r="36" spans="1:255" x14ac:dyDescent="0.25">
      <c r="A36" s="715" t="s">
        <v>1580</v>
      </c>
      <c r="B36" s="738">
        <v>3000</v>
      </c>
      <c r="C36" s="738">
        <v>436000</v>
      </c>
      <c r="D36" s="738">
        <v>25000</v>
      </c>
      <c r="E36" s="738">
        <v>1076801</v>
      </c>
      <c r="F36" s="718"/>
    </row>
    <row r="37" spans="1:255" x14ac:dyDescent="0.25">
      <c r="A37" s="715" t="s">
        <v>1581</v>
      </c>
      <c r="B37" s="739">
        <v>2914.1</v>
      </c>
      <c r="C37" s="739">
        <v>247.56100917431195</v>
      </c>
      <c r="D37" s="718">
        <v>121.34</v>
      </c>
      <c r="E37" s="739">
        <v>306.64904657406521</v>
      </c>
      <c r="F37" s="718"/>
    </row>
    <row r="38" spans="1:255" s="750" customFormat="1" x14ac:dyDescent="0.25">
      <c r="A38" s="715" t="s">
        <v>1606</v>
      </c>
      <c r="B38" s="738">
        <v>87621</v>
      </c>
      <c r="C38" s="738">
        <v>1456795</v>
      </c>
      <c r="D38" s="738">
        <v>42277</v>
      </c>
      <c r="E38" s="738">
        <v>3524000</v>
      </c>
      <c r="F38" s="718"/>
      <c r="G38" s="460"/>
      <c r="H38" s="460"/>
      <c r="I38" s="460"/>
      <c r="J38" s="460"/>
      <c r="K38" s="460"/>
      <c r="L38" s="460"/>
      <c r="M38" s="460"/>
      <c r="N38" s="460"/>
      <c r="O38" s="460"/>
      <c r="P38" s="460"/>
      <c r="Q38" s="460"/>
      <c r="R38" s="460"/>
      <c r="S38" s="460"/>
      <c r="T38" s="460"/>
      <c r="U38" s="460"/>
      <c r="V38" s="460"/>
      <c r="W38" s="460"/>
      <c r="X38" s="460"/>
      <c r="Y38" s="460"/>
      <c r="Z38" s="460"/>
      <c r="AA38" s="460"/>
      <c r="AB38" s="460"/>
      <c r="AC38" s="460"/>
      <c r="AD38" s="460"/>
      <c r="AE38" s="460"/>
      <c r="AF38" s="460"/>
      <c r="AG38" s="460"/>
      <c r="AH38" s="460"/>
      <c r="AI38" s="460"/>
      <c r="AJ38" s="460"/>
      <c r="AK38" s="460"/>
      <c r="AL38" s="460"/>
      <c r="AM38" s="460"/>
      <c r="AN38" s="460"/>
      <c r="AO38" s="460"/>
      <c r="AP38" s="460"/>
      <c r="AQ38" s="460"/>
      <c r="AR38" s="460"/>
      <c r="AS38" s="460"/>
      <c r="AT38" s="460"/>
      <c r="AU38" s="460"/>
      <c r="AV38" s="460"/>
      <c r="AW38" s="460"/>
      <c r="AX38" s="460"/>
      <c r="AY38" s="460"/>
      <c r="AZ38" s="460"/>
      <c r="BA38" s="460"/>
      <c r="BB38" s="460"/>
      <c r="BC38" s="460"/>
      <c r="BD38" s="460"/>
      <c r="BE38" s="460"/>
      <c r="BF38" s="460"/>
      <c r="BG38" s="460"/>
      <c r="BH38" s="460"/>
      <c r="BI38" s="460"/>
      <c r="BJ38" s="460"/>
      <c r="BK38" s="460"/>
      <c r="BL38" s="460"/>
      <c r="BM38" s="460"/>
      <c r="BN38" s="460"/>
      <c r="BO38" s="460"/>
      <c r="BP38" s="460"/>
      <c r="BQ38" s="460"/>
      <c r="BR38" s="460"/>
      <c r="BS38" s="460"/>
      <c r="BT38" s="460"/>
      <c r="BU38" s="460"/>
      <c r="BV38" s="460"/>
      <c r="BW38" s="460"/>
      <c r="BX38" s="460"/>
      <c r="BY38" s="460"/>
      <c r="BZ38" s="460"/>
      <c r="CA38" s="460"/>
      <c r="CB38" s="460"/>
      <c r="CC38" s="460"/>
      <c r="CD38" s="460"/>
      <c r="CE38" s="460"/>
      <c r="CF38" s="460"/>
      <c r="CG38" s="460"/>
      <c r="CH38" s="460"/>
      <c r="CI38" s="460"/>
      <c r="CJ38" s="460"/>
      <c r="CK38" s="460"/>
      <c r="CL38" s="460"/>
      <c r="CM38" s="460"/>
      <c r="CN38" s="460"/>
      <c r="CO38" s="460"/>
      <c r="CP38" s="460"/>
      <c r="CQ38" s="460"/>
      <c r="CR38" s="460"/>
      <c r="CS38" s="460"/>
      <c r="CT38" s="460"/>
      <c r="CU38" s="460"/>
      <c r="CV38" s="460"/>
      <c r="CW38" s="460"/>
      <c r="CX38" s="460"/>
      <c r="CY38" s="460"/>
      <c r="CZ38" s="460"/>
      <c r="DA38" s="460"/>
      <c r="DB38" s="460"/>
      <c r="DC38" s="460"/>
      <c r="DD38" s="460"/>
      <c r="DE38" s="460"/>
      <c r="DF38" s="460"/>
      <c r="DG38" s="460"/>
      <c r="DH38" s="460"/>
      <c r="DI38" s="460"/>
      <c r="DJ38" s="460"/>
      <c r="DK38" s="460"/>
      <c r="DL38" s="460"/>
      <c r="DM38" s="460"/>
      <c r="DN38" s="460"/>
      <c r="DO38" s="460"/>
      <c r="DP38" s="460"/>
      <c r="DQ38" s="460"/>
      <c r="DR38" s="460"/>
      <c r="DS38" s="460"/>
      <c r="DT38" s="460"/>
      <c r="DU38" s="460"/>
      <c r="DV38" s="460"/>
      <c r="DW38" s="460"/>
      <c r="DX38" s="460"/>
      <c r="DY38" s="460"/>
      <c r="DZ38" s="460"/>
      <c r="EA38" s="460"/>
      <c r="EB38" s="460"/>
      <c r="EC38" s="460"/>
      <c r="ED38" s="460"/>
      <c r="EE38" s="460"/>
      <c r="EF38" s="460"/>
      <c r="EG38" s="460"/>
      <c r="EH38" s="460"/>
      <c r="EI38" s="460"/>
      <c r="EJ38" s="460"/>
      <c r="EK38" s="460"/>
      <c r="EL38" s="460"/>
      <c r="EM38" s="460"/>
      <c r="EN38" s="460"/>
      <c r="EO38" s="460"/>
      <c r="EP38" s="460"/>
      <c r="EQ38" s="460"/>
      <c r="ER38" s="460"/>
      <c r="ES38" s="460"/>
      <c r="ET38" s="460"/>
      <c r="EU38" s="460"/>
      <c r="EV38" s="460"/>
      <c r="EW38" s="460"/>
      <c r="EX38" s="460"/>
      <c r="EY38" s="460"/>
      <c r="EZ38" s="460"/>
      <c r="FA38" s="460"/>
      <c r="FB38" s="460"/>
      <c r="FC38" s="460"/>
      <c r="FD38" s="460"/>
      <c r="FE38" s="460"/>
      <c r="FF38" s="460"/>
      <c r="FG38" s="460"/>
      <c r="FH38" s="460"/>
      <c r="FI38" s="460"/>
      <c r="FJ38" s="460"/>
      <c r="FK38" s="460"/>
      <c r="FL38" s="460"/>
      <c r="FM38" s="460"/>
      <c r="FN38" s="460"/>
      <c r="FO38" s="460"/>
      <c r="FP38" s="460"/>
      <c r="FQ38" s="460"/>
      <c r="FR38" s="460"/>
      <c r="FS38" s="460"/>
      <c r="FT38" s="460"/>
      <c r="FU38" s="460"/>
      <c r="FV38" s="460"/>
      <c r="FW38" s="460"/>
      <c r="FX38" s="460"/>
      <c r="FY38" s="460"/>
      <c r="FZ38" s="460"/>
      <c r="GA38" s="460"/>
      <c r="GB38" s="460"/>
      <c r="GC38" s="460"/>
      <c r="GD38" s="460"/>
      <c r="GE38" s="460"/>
      <c r="GF38" s="460"/>
      <c r="GG38" s="460"/>
      <c r="GH38" s="460"/>
      <c r="GI38" s="460"/>
      <c r="GJ38" s="460"/>
      <c r="GK38" s="460"/>
      <c r="GL38" s="460"/>
      <c r="GM38" s="460"/>
      <c r="GN38" s="460"/>
      <c r="GO38" s="460"/>
      <c r="GP38" s="460"/>
      <c r="GQ38" s="460"/>
      <c r="GR38" s="460"/>
      <c r="GS38" s="460"/>
      <c r="GT38" s="460"/>
      <c r="GU38" s="460"/>
      <c r="GV38" s="460"/>
      <c r="GW38" s="460"/>
      <c r="GX38" s="460"/>
      <c r="GY38" s="460"/>
      <c r="GZ38" s="460"/>
      <c r="HA38" s="460"/>
      <c r="HB38" s="460"/>
      <c r="HC38" s="460"/>
      <c r="HD38" s="460"/>
      <c r="HE38" s="460"/>
      <c r="HF38" s="460"/>
      <c r="HG38" s="460"/>
      <c r="HH38" s="460"/>
      <c r="HI38" s="460"/>
      <c r="HJ38" s="460"/>
      <c r="HK38" s="460"/>
      <c r="HL38" s="460"/>
      <c r="HM38" s="460"/>
      <c r="HN38" s="460"/>
      <c r="HO38" s="460"/>
      <c r="HP38" s="460"/>
      <c r="HQ38" s="460"/>
      <c r="HR38" s="460"/>
      <c r="HS38" s="460"/>
      <c r="HT38" s="460"/>
      <c r="HU38" s="460"/>
      <c r="HV38" s="460"/>
      <c r="HW38" s="460"/>
      <c r="HX38" s="460"/>
      <c r="HY38" s="460"/>
      <c r="HZ38" s="460"/>
      <c r="IA38" s="460"/>
      <c r="IB38" s="460"/>
      <c r="IC38" s="460"/>
      <c r="ID38" s="460"/>
      <c r="IE38" s="460"/>
      <c r="IF38" s="460"/>
      <c r="IG38" s="460"/>
      <c r="IH38" s="460"/>
      <c r="II38" s="460"/>
      <c r="IJ38" s="460"/>
      <c r="IK38" s="460"/>
      <c r="IL38" s="460"/>
      <c r="IM38" s="460"/>
      <c r="IN38" s="460"/>
      <c r="IO38" s="460"/>
      <c r="IP38" s="460"/>
      <c r="IQ38" s="460"/>
      <c r="IR38" s="460"/>
      <c r="IS38" s="460"/>
      <c r="IT38" s="460"/>
      <c r="IU38" s="460"/>
    </row>
    <row r="39" spans="1:255" x14ac:dyDescent="0.25">
      <c r="A39" s="715" t="s">
        <v>1604</v>
      </c>
      <c r="B39" s="738">
        <v>3000</v>
      </c>
      <c r="C39" s="738">
        <v>456000</v>
      </c>
      <c r="D39" s="738">
        <v>25000</v>
      </c>
      <c r="E39" s="738">
        <v>1076801</v>
      </c>
      <c r="F39" s="718"/>
    </row>
    <row r="40" spans="1:255" x14ac:dyDescent="0.25">
      <c r="A40" s="715" t="s">
        <v>1605</v>
      </c>
      <c r="B40" s="739">
        <f>+B38/B39%</f>
        <v>2920.7</v>
      </c>
      <c r="C40" s="739">
        <f>+C38/C39%</f>
        <v>319.47258771929825</v>
      </c>
      <c r="D40" s="739">
        <f>+D38/D39%</f>
        <v>169.108</v>
      </c>
      <c r="E40" s="739">
        <f>+E38/E39%</f>
        <v>327.26566932980188</v>
      </c>
      <c r="F40" s="718"/>
    </row>
    <row r="41" spans="1:255" s="1175" customFormat="1" x14ac:dyDescent="0.25">
      <c r="A41" s="715" t="s">
        <v>1860</v>
      </c>
      <c r="B41" s="738">
        <v>52921</v>
      </c>
      <c r="C41" s="738">
        <v>1609160</v>
      </c>
      <c r="D41" s="738">
        <v>45672</v>
      </c>
      <c r="E41" s="738">
        <v>1117000</v>
      </c>
      <c r="F41" s="718"/>
      <c r="G41" s="460"/>
      <c r="H41" s="460"/>
      <c r="I41" s="460"/>
      <c r="J41" s="460"/>
      <c r="K41" s="460"/>
      <c r="L41" s="460"/>
      <c r="M41" s="460"/>
      <c r="N41" s="460"/>
      <c r="O41" s="460"/>
      <c r="P41" s="460"/>
      <c r="Q41" s="460"/>
      <c r="R41" s="460"/>
      <c r="S41" s="460"/>
      <c r="T41" s="460"/>
      <c r="U41" s="460"/>
      <c r="V41" s="460"/>
      <c r="W41" s="460"/>
      <c r="X41" s="460"/>
      <c r="Y41" s="460"/>
      <c r="Z41" s="460"/>
      <c r="AA41" s="460"/>
      <c r="AB41" s="460"/>
      <c r="AC41" s="460"/>
      <c r="AD41" s="460"/>
      <c r="AE41" s="460"/>
      <c r="AF41" s="460"/>
      <c r="AG41" s="460"/>
      <c r="AH41" s="460"/>
      <c r="AI41" s="460"/>
      <c r="AJ41" s="460"/>
      <c r="AK41" s="460"/>
      <c r="AL41" s="460"/>
      <c r="AM41" s="460"/>
      <c r="AN41" s="460"/>
      <c r="AO41" s="460"/>
      <c r="AP41" s="460"/>
      <c r="AQ41" s="460"/>
      <c r="AR41" s="460"/>
      <c r="AS41" s="460"/>
      <c r="AT41" s="460"/>
      <c r="AU41" s="460"/>
      <c r="AV41" s="460"/>
      <c r="AW41" s="460"/>
      <c r="AX41" s="460"/>
      <c r="AY41" s="460"/>
      <c r="AZ41" s="460"/>
      <c r="BA41" s="460"/>
      <c r="BB41" s="460"/>
      <c r="BC41" s="460"/>
      <c r="BD41" s="460"/>
      <c r="BE41" s="460"/>
      <c r="BF41" s="460"/>
      <c r="BG41" s="460"/>
      <c r="BH41" s="460"/>
      <c r="BI41" s="460"/>
      <c r="BJ41" s="460"/>
      <c r="BK41" s="460"/>
      <c r="BL41" s="460"/>
      <c r="BM41" s="460"/>
      <c r="BN41" s="460"/>
      <c r="BO41" s="460"/>
      <c r="BP41" s="460"/>
      <c r="BQ41" s="460"/>
      <c r="BR41" s="460"/>
      <c r="BS41" s="460"/>
      <c r="BT41" s="460"/>
      <c r="BU41" s="460"/>
      <c r="BV41" s="460"/>
      <c r="BW41" s="460"/>
      <c r="BX41" s="460"/>
      <c r="BY41" s="460"/>
      <c r="BZ41" s="460"/>
      <c r="CA41" s="460"/>
      <c r="CB41" s="460"/>
      <c r="CC41" s="460"/>
      <c r="CD41" s="460"/>
      <c r="CE41" s="460"/>
      <c r="CF41" s="460"/>
      <c r="CG41" s="460"/>
      <c r="CH41" s="460"/>
      <c r="CI41" s="460"/>
      <c r="CJ41" s="460"/>
      <c r="CK41" s="460"/>
      <c r="CL41" s="460"/>
      <c r="CM41" s="460"/>
      <c r="CN41" s="460"/>
      <c r="CO41" s="460"/>
      <c r="CP41" s="460"/>
      <c r="CQ41" s="460"/>
      <c r="CR41" s="460"/>
      <c r="CS41" s="460"/>
      <c r="CT41" s="460"/>
      <c r="CU41" s="460"/>
      <c r="CV41" s="460"/>
      <c r="CW41" s="460"/>
      <c r="CX41" s="460"/>
      <c r="CY41" s="460"/>
      <c r="CZ41" s="460"/>
      <c r="DA41" s="460"/>
      <c r="DB41" s="460"/>
      <c r="DC41" s="460"/>
      <c r="DD41" s="460"/>
      <c r="DE41" s="460"/>
      <c r="DF41" s="460"/>
      <c r="DG41" s="460"/>
      <c r="DH41" s="460"/>
      <c r="DI41" s="460"/>
      <c r="DJ41" s="460"/>
      <c r="DK41" s="460"/>
      <c r="DL41" s="460"/>
      <c r="DM41" s="460"/>
      <c r="DN41" s="460"/>
      <c r="DO41" s="460"/>
      <c r="DP41" s="460"/>
      <c r="DQ41" s="460"/>
      <c r="DR41" s="460"/>
      <c r="DS41" s="460"/>
      <c r="DT41" s="460"/>
      <c r="DU41" s="460"/>
      <c r="DV41" s="460"/>
      <c r="DW41" s="460"/>
      <c r="DX41" s="460"/>
      <c r="DY41" s="460"/>
      <c r="DZ41" s="460"/>
      <c r="EA41" s="460"/>
      <c r="EB41" s="460"/>
      <c r="EC41" s="460"/>
      <c r="ED41" s="460"/>
      <c r="EE41" s="460"/>
      <c r="EF41" s="460"/>
      <c r="EG41" s="460"/>
      <c r="EH41" s="460"/>
      <c r="EI41" s="460"/>
      <c r="EJ41" s="460"/>
      <c r="EK41" s="460"/>
      <c r="EL41" s="460"/>
      <c r="EM41" s="460"/>
      <c r="EN41" s="460"/>
      <c r="EO41" s="460"/>
      <c r="EP41" s="460"/>
      <c r="EQ41" s="460"/>
      <c r="ER41" s="460"/>
      <c r="ES41" s="460"/>
      <c r="ET41" s="460"/>
      <c r="EU41" s="460"/>
      <c r="EV41" s="460"/>
      <c r="EW41" s="460"/>
      <c r="EX41" s="460"/>
      <c r="EY41" s="460"/>
      <c r="EZ41" s="460"/>
      <c r="FA41" s="460"/>
      <c r="FB41" s="460"/>
      <c r="FC41" s="460"/>
      <c r="FD41" s="460"/>
      <c r="FE41" s="460"/>
      <c r="FF41" s="460"/>
      <c r="FG41" s="460"/>
      <c r="FH41" s="460"/>
      <c r="FI41" s="460"/>
      <c r="FJ41" s="460"/>
      <c r="FK41" s="460"/>
      <c r="FL41" s="460"/>
      <c r="FM41" s="460"/>
      <c r="FN41" s="460"/>
      <c r="FO41" s="460"/>
      <c r="FP41" s="460"/>
      <c r="FQ41" s="460"/>
      <c r="FR41" s="460"/>
      <c r="FS41" s="460"/>
      <c r="FT41" s="460"/>
      <c r="FU41" s="460"/>
      <c r="FV41" s="460"/>
      <c r="FW41" s="460"/>
      <c r="FX41" s="460"/>
      <c r="FY41" s="460"/>
      <c r="FZ41" s="460"/>
      <c r="GA41" s="460"/>
      <c r="GB41" s="460"/>
      <c r="GC41" s="460"/>
      <c r="GD41" s="460"/>
      <c r="GE41" s="460"/>
      <c r="GF41" s="460"/>
      <c r="GG41" s="460"/>
      <c r="GH41" s="460"/>
      <c r="GI41" s="460"/>
      <c r="GJ41" s="460"/>
      <c r="GK41" s="460"/>
      <c r="GL41" s="460"/>
      <c r="GM41" s="460"/>
      <c r="GN41" s="460"/>
      <c r="GO41" s="460"/>
      <c r="GP41" s="460"/>
      <c r="GQ41" s="460"/>
      <c r="GR41" s="460"/>
      <c r="GS41" s="460"/>
      <c r="GT41" s="460"/>
      <c r="GU41" s="460"/>
      <c r="GV41" s="460"/>
      <c r="GW41" s="460"/>
      <c r="GX41" s="460"/>
      <c r="GY41" s="460"/>
      <c r="GZ41" s="460"/>
      <c r="HA41" s="460"/>
      <c r="HB41" s="460"/>
      <c r="HC41" s="460"/>
      <c r="HD41" s="460"/>
      <c r="HE41" s="460"/>
      <c r="HF41" s="460"/>
      <c r="HG41" s="460"/>
      <c r="HH41" s="460"/>
      <c r="HI41" s="460"/>
      <c r="HJ41" s="460"/>
      <c r="HK41" s="460"/>
      <c r="HL41" s="460"/>
      <c r="HM41" s="460"/>
      <c r="HN41" s="460"/>
      <c r="HO41" s="460"/>
      <c r="HP41" s="460"/>
      <c r="HQ41" s="460"/>
      <c r="HR41" s="460"/>
      <c r="HS41" s="460"/>
      <c r="HT41" s="460"/>
      <c r="HU41" s="460"/>
      <c r="HV41" s="460"/>
      <c r="HW41" s="460"/>
      <c r="HX41" s="460"/>
      <c r="HY41" s="460"/>
      <c r="HZ41" s="460"/>
      <c r="IA41" s="460"/>
      <c r="IB41" s="460"/>
      <c r="IC41" s="460"/>
      <c r="ID41" s="460"/>
      <c r="IE41" s="460"/>
      <c r="IF41" s="460"/>
      <c r="IG41" s="460"/>
      <c r="IH41" s="460"/>
      <c r="II41" s="460"/>
      <c r="IJ41" s="460"/>
      <c r="IK41" s="460"/>
      <c r="IL41" s="460"/>
      <c r="IM41" s="460"/>
      <c r="IN41" s="460"/>
      <c r="IO41" s="460"/>
      <c r="IP41" s="460"/>
      <c r="IQ41" s="460"/>
      <c r="IR41" s="460"/>
      <c r="IS41" s="460"/>
      <c r="IT41" s="460"/>
      <c r="IU41" s="460"/>
    </row>
    <row r="42" spans="1:255" s="1175" customFormat="1" x14ac:dyDescent="0.25">
      <c r="A42" s="715" t="s">
        <v>1861</v>
      </c>
      <c r="B42" s="738">
        <v>3000</v>
      </c>
      <c r="C42" s="738">
        <v>476000</v>
      </c>
      <c r="D42" s="738">
        <v>25000</v>
      </c>
      <c r="E42" s="738">
        <v>1077000</v>
      </c>
      <c r="F42" s="718"/>
      <c r="G42" s="460"/>
      <c r="H42" s="460"/>
      <c r="I42" s="460"/>
      <c r="J42" s="460"/>
      <c r="K42" s="460"/>
      <c r="L42" s="460"/>
      <c r="M42" s="460"/>
      <c r="N42" s="460"/>
      <c r="O42" s="460"/>
      <c r="P42" s="460"/>
      <c r="Q42" s="460"/>
      <c r="R42" s="460"/>
      <c r="S42" s="460"/>
      <c r="T42" s="460"/>
      <c r="U42" s="460"/>
      <c r="V42" s="460"/>
      <c r="W42" s="460"/>
      <c r="X42" s="460"/>
      <c r="Y42" s="460"/>
      <c r="Z42" s="460"/>
      <c r="AA42" s="460"/>
      <c r="AB42" s="460"/>
      <c r="AC42" s="460"/>
      <c r="AD42" s="460"/>
      <c r="AE42" s="460"/>
      <c r="AF42" s="460"/>
      <c r="AG42" s="460"/>
      <c r="AH42" s="460"/>
      <c r="AI42" s="460"/>
      <c r="AJ42" s="460"/>
      <c r="AK42" s="460"/>
      <c r="AL42" s="460"/>
      <c r="AM42" s="460"/>
      <c r="AN42" s="460"/>
      <c r="AO42" s="460"/>
      <c r="AP42" s="460"/>
      <c r="AQ42" s="460"/>
      <c r="AR42" s="460"/>
      <c r="AS42" s="460"/>
      <c r="AT42" s="460"/>
      <c r="AU42" s="460"/>
      <c r="AV42" s="460"/>
      <c r="AW42" s="460"/>
      <c r="AX42" s="460"/>
      <c r="AY42" s="460"/>
      <c r="AZ42" s="460"/>
      <c r="BA42" s="460"/>
      <c r="BB42" s="460"/>
      <c r="BC42" s="460"/>
      <c r="BD42" s="460"/>
      <c r="BE42" s="460"/>
      <c r="BF42" s="460"/>
      <c r="BG42" s="460"/>
      <c r="BH42" s="460"/>
      <c r="BI42" s="460"/>
      <c r="BJ42" s="460"/>
      <c r="BK42" s="460"/>
      <c r="BL42" s="460"/>
      <c r="BM42" s="460"/>
      <c r="BN42" s="460"/>
      <c r="BO42" s="460"/>
      <c r="BP42" s="460"/>
      <c r="BQ42" s="460"/>
      <c r="BR42" s="460"/>
      <c r="BS42" s="460"/>
      <c r="BT42" s="460"/>
      <c r="BU42" s="460"/>
      <c r="BV42" s="460"/>
      <c r="BW42" s="460"/>
      <c r="BX42" s="460"/>
      <c r="BY42" s="460"/>
      <c r="BZ42" s="460"/>
      <c r="CA42" s="460"/>
      <c r="CB42" s="460"/>
      <c r="CC42" s="460"/>
      <c r="CD42" s="460"/>
      <c r="CE42" s="460"/>
      <c r="CF42" s="460"/>
      <c r="CG42" s="460"/>
      <c r="CH42" s="460"/>
      <c r="CI42" s="460"/>
      <c r="CJ42" s="460"/>
      <c r="CK42" s="460"/>
      <c r="CL42" s="460"/>
      <c r="CM42" s="460"/>
      <c r="CN42" s="460"/>
      <c r="CO42" s="460"/>
      <c r="CP42" s="460"/>
      <c r="CQ42" s="460"/>
      <c r="CR42" s="460"/>
      <c r="CS42" s="460"/>
      <c r="CT42" s="460"/>
      <c r="CU42" s="460"/>
      <c r="CV42" s="460"/>
      <c r="CW42" s="460"/>
      <c r="CX42" s="460"/>
      <c r="CY42" s="460"/>
      <c r="CZ42" s="460"/>
      <c r="DA42" s="460"/>
      <c r="DB42" s="460"/>
      <c r="DC42" s="460"/>
      <c r="DD42" s="460"/>
      <c r="DE42" s="460"/>
      <c r="DF42" s="460"/>
      <c r="DG42" s="460"/>
      <c r="DH42" s="460"/>
      <c r="DI42" s="460"/>
      <c r="DJ42" s="460"/>
      <c r="DK42" s="460"/>
      <c r="DL42" s="460"/>
      <c r="DM42" s="460"/>
      <c r="DN42" s="460"/>
      <c r="DO42" s="460"/>
      <c r="DP42" s="460"/>
      <c r="DQ42" s="460"/>
      <c r="DR42" s="460"/>
      <c r="DS42" s="460"/>
      <c r="DT42" s="460"/>
      <c r="DU42" s="460"/>
      <c r="DV42" s="460"/>
      <c r="DW42" s="460"/>
      <c r="DX42" s="460"/>
      <c r="DY42" s="460"/>
      <c r="DZ42" s="460"/>
      <c r="EA42" s="460"/>
      <c r="EB42" s="460"/>
      <c r="EC42" s="460"/>
      <c r="ED42" s="460"/>
      <c r="EE42" s="460"/>
      <c r="EF42" s="460"/>
      <c r="EG42" s="460"/>
      <c r="EH42" s="460"/>
      <c r="EI42" s="460"/>
      <c r="EJ42" s="460"/>
      <c r="EK42" s="460"/>
      <c r="EL42" s="460"/>
      <c r="EM42" s="460"/>
      <c r="EN42" s="460"/>
      <c r="EO42" s="460"/>
      <c r="EP42" s="460"/>
      <c r="EQ42" s="460"/>
      <c r="ER42" s="460"/>
      <c r="ES42" s="460"/>
      <c r="ET42" s="460"/>
      <c r="EU42" s="460"/>
      <c r="EV42" s="460"/>
      <c r="EW42" s="460"/>
      <c r="EX42" s="460"/>
      <c r="EY42" s="460"/>
      <c r="EZ42" s="460"/>
      <c r="FA42" s="460"/>
      <c r="FB42" s="460"/>
      <c r="FC42" s="460"/>
      <c r="FD42" s="460"/>
      <c r="FE42" s="460"/>
      <c r="FF42" s="460"/>
      <c r="FG42" s="460"/>
      <c r="FH42" s="460"/>
      <c r="FI42" s="460"/>
      <c r="FJ42" s="460"/>
      <c r="FK42" s="460"/>
      <c r="FL42" s="460"/>
      <c r="FM42" s="460"/>
      <c r="FN42" s="460"/>
      <c r="FO42" s="460"/>
      <c r="FP42" s="460"/>
      <c r="FQ42" s="460"/>
      <c r="FR42" s="460"/>
      <c r="FS42" s="460"/>
      <c r="FT42" s="460"/>
      <c r="FU42" s="460"/>
      <c r="FV42" s="460"/>
      <c r="FW42" s="460"/>
      <c r="FX42" s="460"/>
      <c r="FY42" s="460"/>
      <c r="FZ42" s="460"/>
      <c r="GA42" s="460"/>
      <c r="GB42" s="460"/>
      <c r="GC42" s="460"/>
      <c r="GD42" s="460"/>
      <c r="GE42" s="460"/>
      <c r="GF42" s="460"/>
      <c r="GG42" s="460"/>
      <c r="GH42" s="460"/>
      <c r="GI42" s="460"/>
      <c r="GJ42" s="460"/>
      <c r="GK42" s="460"/>
      <c r="GL42" s="460"/>
      <c r="GM42" s="460"/>
      <c r="GN42" s="460"/>
      <c r="GO42" s="460"/>
      <c r="GP42" s="460"/>
      <c r="GQ42" s="460"/>
      <c r="GR42" s="460"/>
      <c r="GS42" s="460"/>
      <c r="GT42" s="460"/>
      <c r="GU42" s="460"/>
      <c r="GV42" s="460"/>
      <c r="GW42" s="460"/>
      <c r="GX42" s="460"/>
      <c r="GY42" s="460"/>
      <c r="GZ42" s="460"/>
      <c r="HA42" s="460"/>
      <c r="HB42" s="460"/>
      <c r="HC42" s="460"/>
      <c r="HD42" s="460"/>
      <c r="HE42" s="460"/>
      <c r="HF42" s="460"/>
      <c r="HG42" s="460"/>
      <c r="HH42" s="460"/>
      <c r="HI42" s="460"/>
      <c r="HJ42" s="460"/>
      <c r="HK42" s="460"/>
      <c r="HL42" s="460"/>
      <c r="HM42" s="460"/>
      <c r="HN42" s="460"/>
      <c r="HO42" s="460"/>
      <c r="HP42" s="460"/>
      <c r="HQ42" s="460"/>
      <c r="HR42" s="460"/>
      <c r="HS42" s="460"/>
      <c r="HT42" s="460"/>
      <c r="HU42" s="460"/>
      <c r="HV42" s="460"/>
      <c r="HW42" s="460"/>
      <c r="HX42" s="460"/>
      <c r="HY42" s="460"/>
      <c r="HZ42" s="460"/>
      <c r="IA42" s="460"/>
      <c r="IB42" s="460"/>
      <c r="IC42" s="460"/>
      <c r="ID42" s="460"/>
      <c r="IE42" s="460"/>
      <c r="IF42" s="460"/>
      <c r="IG42" s="460"/>
      <c r="IH42" s="460"/>
      <c r="II42" s="460"/>
      <c r="IJ42" s="460"/>
      <c r="IK42" s="460"/>
      <c r="IL42" s="460"/>
      <c r="IM42" s="460"/>
      <c r="IN42" s="460"/>
      <c r="IO42" s="460"/>
      <c r="IP42" s="460"/>
      <c r="IQ42" s="460"/>
      <c r="IR42" s="460"/>
      <c r="IS42" s="460"/>
      <c r="IT42" s="460"/>
      <c r="IU42" s="460"/>
    </row>
    <row r="43" spans="1:255" s="1175" customFormat="1" x14ac:dyDescent="0.25">
      <c r="A43" s="715" t="s">
        <v>1862</v>
      </c>
      <c r="B43" s="739">
        <f t="shared" ref="B43:E43" si="0">+B41/B42%</f>
        <v>1764.0333333333333</v>
      </c>
      <c r="C43" s="739">
        <f t="shared" si="0"/>
        <v>338.05882352941177</v>
      </c>
      <c r="D43" s="739">
        <f t="shared" si="0"/>
        <v>182.68799999999999</v>
      </c>
      <c r="E43" s="739">
        <f t="shared" si="0"/>
        <v>103.71402042711235</v>
      </c>
      <c r="F43" s="718"/>
      <c r="G43" s="460"/>
      <c r="H43" s="460"/>
      <c r="I43" s="460"/>
      <c r="J43" s="460"/>
      <c r="K43" s="460"/>
      <c r="L43" s="460"/>
      <c r="M43" s="460"/>
      <c r="N43" s="460"/>
      <c r="O43" s="460"/>
      <c r="P43" s="460"/>
      <c r="Q43" s="460"/>
      <c r="R43" s="460"/>
      <c r="S43" s="460"/>
      <c r="T43" s="460"/>
      <c r="U43" s="460"/>
      <c r="V43" s="460"/>
      <c r="W43" s="460"/>
      <c r="X43" s="460"/>
      <c r="Y43" s="460"/>
      <c r="Z43" s="460"/>
      <c r="AA43" s="460"/>
      <c r="AB43" s="460"/>
      <c r="AC43" s="460"/>
      <c r="AD43" s="460"/>
      <c r="AE43" s="460"/>
      <c r="AF43" s="460"/>
      <c r="AG43" s="460"/>
      <c r="AH43" s="460"/>
      <c r="AI43" s="460"/>
      <c r="AJ43" s="460"/>
      <c r="AK43" s="460"/>
      <c r="AL43" s="460"/>
      <c r="AM43" s="460"/>
      <c r="AN43" s="460"/>
      <c r="AO43" s="460"/>
      <c r="AP43" s="460"/>
      <c r="AQ43" s="460"/>
      <c r="AR43" s="460"/>
      <c r="AS43" s="460"/>
      <c r="AT43" s="460"/>
      <c r="AU43" s="460"/>
      <c r="AV43" s="460"/>
      <c r="AW43" s="460"/>
      <c r="AX43" s="460"/>
      <c r="AY43" s="460"/>
      <c r="AZ43" s="460"/>
      <c r="BA43" s="460"/>
      <c r="BB43" s="460"/>
      <c r="BC43" s="460"/>
      <c r="BD43" s="460"/>
      <c r="BE43" s="460"/>
      <c r="BF43" s="460"/>
      <c r="BG43" s="460"/>
      <c r="BH43" s="460"/>
      <c r="BI43" s="460"/>
      <c r="BJ43" s="460"/>
      <c r="BK43" s="460"/>
      <c r="BL43" s="460"/>
      <c r="BM43" s="460"/>
      <c r="BN43" s="460"/>
      <c r="BO43" s="460"/>
      <c r="BP43" s="460"/>
      <c r="BQ43" s="460"/>
      <c r="BR43" s="460"/>
      <c r="BS43" s="460"/>
      <c r="BT43" s="460"/>
      <c r="BU43" s="460"/>
      <c r="BV43" s="460"/>
      <c r="BW43" s="460"/>
      <c r="BX43" s="460"/>
      <c r="BY43" s="460"/>
      <c r="BZ43" s="460"/>
      <c r="CA43" s="460"/>
      <c r="CB43" s="460"/>
      <c r="CC43" s="460"/>
      <c r="CD43" s="460"/>
      <c r="CE43" s="460"/>
      <c r="CF43" s="460"/>
      <c r="CG43" s="460"/>
      <c r="CH43" s="460"/>
      <c r="CI43" s="460"/>
      <c r="CJ43" s="460"/>
      <c r="CK43" s="460"/>
      <c r="CL43" s="460"/>
      <c r="CM43" s="460"/>
      <c r="CN43" s="460"/>
      <c r="CO43" s="460"/>
      <c r="CP43" s="460"/>
      <c r="CQ43" s="460"/>
      <c r="CR43" s="460"/>
      <c r="CS43" s="460"/>
      <c r="CT43" s="460"/>
      <c r="CU43" s="460"/>
      <c r="CV43" s="460"/>
      <c r="CW43" s="460"/>
      <c r="CX43" s="460"/>
      <c r="CY43" s="460"/>
      <c r="CZ43" s="460"/>
      <c r="DA43" s="460"/>
      <c r="DB43" s="460"/>
      <c r="DC43" s="460"/>
      <c r="DD43" s="460"/>
      <c r="DE43" s="460"/>
      <c r="DF43" s="460"/>
      <c r="DG43" s="460"/>
      <c r="DH43" s="460"/>
      <c r="DI43" s="460"/>
      <c r="DJ43" s="460"/>
      <c r="DK43" s="460"/>
      <c r="DL43" s="460"/>
      <c r="DM43" s="460"/>
      <c r="DN43" s="460"/>
      <c r="DO43" s="460"/>
      <c r="DP43" s="460"/>
      <c r="DQ43" s="460"/>
      <c r="DR43" s="460"/>
      <c r="DS43" s="460"/>
      <c r="DT43" s="460"/>
      <c r="DU43" s="460"/>
      <c r="DV43" s="460"/>
      <c r="DW43" s="460"/>
      <c r="DX43" s="460"/>
      <c r="DY43" s="460"/>
      <c r="DZ43" s="460"/>
      <c r="EA43" s="460"/>
      <c r="EB43" s="460"/>
      <c r="EC43" s="460"/>
      <c r="ED43" s="460"/>
      <c r="EE43" s="460"/>
      <c r="EF43" s="460"/>
      <c r="EG43" s="460"/>
      <c r="EH43" s="460"/>
      <c r="EI43" s="460"/>
      <c r="EJ43" s="460"/>
      <c r="EK43" s="460"/>
      <c r="EL43" s="460"/>
      <c r="EM43" s="460"/>
      <c r="EN43" s="460"/>
      <c r="EO43" s="460"/>
      <c r="EP43" s="460"/>
      <c r="EQ43" s="460"/>
      <c r="ER43" s="460"/>
      <c r="ES43" s="460"/>
      <c r="ET43" s="460"/>
      <c r="EU43" s="460"/>
      <c r="EV43" s="460"/>
      <c r="EW43" s="460"/>
      <c r="EX43" s="460"/>
      <c r="EY43" s="460"/>
      <c r="EZ43" s="460"/>
      <c r="FA43" s="460"/>
      <c r="FB43" s="460"/>
      <c r="FC43" s="460"/>
      <c r="FD43" s="460"/>
      <c r="FE43" s="460"/>
      <c r="FF43" s="460"/>
      <c r="FG43" s="460"/>
      <c r="FH43" s="460"/>
      <c r="FI43" s="460"/>
      <c r="FJ43" s="460"/>
      <c r="FK43" s="460"/>
      <c r="FL43" s="460"/>
      <c r="FM43" s="460"/>
      <c r="FN43" s="460"/>
      <c r="FO43" s="460"/>
      <c r="FP43" s="460"/>
      <c r="FQ43" s="460"/>
      <c r="FR43" s="460"/>
      <c r="FS43" s="460"/>
      <c r="FT43" s="460"/>
      <c r="FU43" s="460"/>
      <c r="FV43" s="460"/>
      <c r="FW43" s="460"/>
      <c r="FX43" s="460"/>
      <c r="FY43" s="460"/>
      <c r="FZ43" s="460"/>
      <c r="GA43" s="460"/>
      <c r="GB43" s="460"/>
      <c r="GC43" s="460"/>
      <c r="GD43" s="460"/>
      <c r="GE43" s="460"/>
      <c r="GF43" s="460"/>
      <c r="GG43" s="460"/>
      <c r="GH43" s="460"/>
      <c r="GI43" s="460"/>
      <c r="GJ43" s="460"/>
      <c r="GK43" s="460"/>
      <c r="GL43" s="460"/>
      <c r="GM43" s="460"/>
      <c r="GN43" s="460"/>
      <c r="GO43" s="460"/>
      <c r="GP43" s="460"/>
      <c r="GQ43" s="460"/>
      <c r="GR43" s="460"/>
      <c r="GS43" s="460"/>
      <c r="GT43" s="460"/>
      <c r="GU43" s="460"/>
      <c r="GV43" s="460"/>
      <c r="GW43" s="460"/>
      <c r="GX43" s="460"/>
      <c r="GY43" s="460"/>
      <c r="GZ43" s="460"/>
      <c r="HA43" s="460"/>
      <c r="HB43" s="460"/>
      <c r="HC43" s="460"/>
      <c r="HD43" s="460"/>
      <c r="HE43" s="460"/>
      <c r="HF43" s="460"/>
      <c r="HG43" s="460"/>
      <c r="HH43" s="460"/>
      <c r="HI43" s="460"/>
      <c r="HJ43" s="460"/>
      <c r="HK43" s="460"/>
      <c r="HL43" s="460"/>
      <c r="HM43" s="460"/>
      <c r="HN43" s="460"/>
      <c r="HO43" s="460"/>
      <c r="HP43" s="460"/>
      <c r="HQ43" s="460"/>
      <c r="HR43" s="460"/>
      <c r="HS43" s="460"/>
      <c r="HT43" s="460"/>
      <c r="HU43" s="460"/>
      <c r="HV43" s="460"/>
      <c r="HW43" s="460"/>
      <c r="HX43" s="460"/>
      <c r="HY43" s="460"/>
      <c r="HZ43" s="460"/>
      <c r="IA43" s="460"/>
      <c r="IB43" s="460"/>
      <c r="IC43" s="460"/>
      <c r="ID43" s="460"/>
      <c r="IE43" s="460"/>
      <c r="IF43" s="460"/>
      <c r="IG43" s="460"/>
      <c r="IH43" s="460"/>
      <c r="II43" s="460"/>
      <c r="IJ43" s="460"/>
      <c r="IK43" s="460"/>
      <c r="IL43" s="460"/>
      <c r="IM43" s="460"/>
      <c r="IN43" s="460"/>
      <c r="IO43" s="460"/>
      <c r="IP43" s="460"/>
      <c r="IQ43" s="460"/>
      <c r="IR43" s="460"/>
      <c r="IS43" s="460"/>
      <c r="IT43" s="460"/>
      <c r="IU43" s="460"/>
    </row>
  </sheetData>
  <mergeCells count="2">
    <mergeCell ref="A3:F3"/>
    <mergeCell ref="A4:F4"/>
  </mergeCells>
  <pageMargins left="0.7" right="0.7" top="0.75" bottom="0.75" header="0.3" footer="0.3"/>
  <pageSetup paperSize="9" scale="54"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20"/>
  <sheetViews>
    <sheetView zoomScaleNormal="100" workbookViewId="0">
      <selection activeCell="J17" sqref="J17"/>
    </sheetView>
  </sheetViews>
  <sheetFormatPr defaultRowHeight="15" x14ac:dyDescent="0.25"/>
  <cols>
    <col min="1" max="1" width="91.28515625" customWidth="1"/>
    <col min="2" max="2" width="17" style="404" bestFit="1" customWidth="1"/>
    <col min="3" max="3" width="13" customWidth="1"/>
  </cols>
  <sheetData>
    <row r="1" spans="1:2" x14ac:dyDescent="0.25">
      <c r="A1" s="392" t="s">
        <v>129</v>
      </c>
      <c r="B1" s="403" t="s">
        <v>1624</v>
      </c>
    </row>
    <row r="2" spans="1:2" x14ac:dyDescent="0.25">
      <c r="A2" s="392"/>
      <c r="B2" s="233"/>
    </row>
    <row r="3" spans="1:2" x14ac:dyDescent="0.25">
      <c r="A3" s="1454" t="s">
        <v>1864</v>
      </c>
      <c r="B3" s="1454"/>
    </row>
    <row r="4" spans="1:2" x14ac:dyDescent="0.25">
      <c r="A4" s="1467" t="s">
        <v>582</v>
      </c>
      <c r="B4" s="1467"/>
    </row>
    <row r="5" spans="1:2" ht="15.75" thickBot="1" x14ac:dyDescent="0.3">
      <c r="A5" s="392"/>
      <c r="B5" s="233"/>
    </row>
    <row r="6" spans="1:2" ht="30.75" customHeight="1" thickTop="1" thickBot="1" x14ac:dyDescent="0.3">
      <c r="A6" s="393" t="s">
        <v>396</v>
      </c>
      <c r="B6" s="394" t="s">
        <v>583</v>
      </c>
    </row>
    <row r="7" spans="1:2" ht="20.100000000000001" customHeight="1" thickTop="1" x14ac:dyDescent="0.25">
      <c r="A7" s="395" t="s">
        <v>584</v>
      </c>
      <c r="B7" s="396">
        <v>3101675</v>
      </c>
    </row>
    <row r="8" spans="1:2" ht="20.100000000000001" customHeight="1" x14ac:dyDescent="0.25">
      <c r="A8" s="397" t="s">
        <v>585</v>
      </c>
      <c r="B8" s="398">
        <v>7535081219</v>
      </c>
    </row>
    <row r="9" spans="1:2" ht="20.100000000000001" customHeight="1" x14ac:dyDescent="0.25">
      <c r="A9" s="399" t="s">
        <v>586</v>
      </c>
      <c r="B9" s="400">
        <f>SUM(B7:B8)</f>
        <v>7538182894</v>
      </c>
    </row>
    <row r="10" spans="1:2" ht="20.100000000000001" customHeight="1" x14ac:dyDescent="0.25">
      <c r="A10" s="397" t="s">
        <v>567</v>
      </c>
      <c r="B10" s="398">
        <v>-18339951510</v>
      </c>
    </row>
    <row r="11" spans="1:2" ht="20.100000000000001" customHeight="1" x14ac:dyDescent="0.25">
      <c r="A11" s="397" t="s">
        <v>563</v>
      </c>
      <c r="B11" s="398">
        <v>26479004929</v>
      </c>
    </row>
    <row r="12" spans="1:2" ht="20.100000000000001" customHeight="1" x14ac:dyDescent="0.25">
      <c r="A12" s="397" t="s">
        <v>587</v>
      </c>
      <c r="B12" s="398">
        <v>-6769896070</v>
      </c>
    </row>
    <row r="13" spans="1:2" ht="28.5" customHeight="1" x14ac:dyDescent="0.25">
      <c r="A13" s="397" t="s">
        <v>588</v>
      </c>
      <c r="B13" s="398">
        <v>2729035</v>
      </c>
    </row>
    <row r="14" spans="1:2" ht="20.100000000000001" customHeight="1" x14ac:dyDescent="0.25">
      <c r="A14" s="397" t="s">
        <v>589</v>
      </c>
      <c r="B14" s="398">
        <v>-1929440</v>
      </c>
    </row>
    <row r="15" spans="1:2" ht="20.100000000000001" customHeight="1" x14ac:dyDescent="0.25">
      <c r="A15" s="397" t="s">
        <v>590</v>
      </c>
      <c r="B15" s="398">
        <v>-2000000</v>
      </c>
    </row>
    <row r="16" spans="1:2" ht="20.100000000000001" customHeight="1" x14ac:dyDescent="0.25">
      <c r="A16" s="397" t="s">
        <v>591</v>
      </c>
      <c r="B16" s="398">
        <f>208570068</f>
        <v>208570068</v>
      </c>
    </row>
    <row r="17" spans="1:2" ht="20.100000000000001" customHeight="1" x14ac:dyDescent="0.25">
      <c r="A17" s="397" t="s">
        <v>1865</v>
      </c>
      <c r="B17" s="398">
        <v>-44267597</v>
      </c>
    </row>
    <row r="18" spans="1:2" ht="20.100000000000001" customHeight="1" x14ac:dyDescent="0.25">
      <c r="A18" s="397" t="s">
        <v>592</v>
      </c>
      <c r="B18" s="398">
        <v>1508746</v>
      </c>
    </row>
    <row r="19" spans="1:2" ht="20.100000000000001" customHeight="1" thickBot="1" x14ac:dyDescent="0.3">
      <c r="A19" s="401" t="s">
        <v>593</v>
      </c>
      <c r="B19" s="402">
        <f>SUM(B9:B18)</f>
        <v>9071951055</v>
      </c>
    </row>
    <row r="20" spans="1:2" ht="15.75" thickTop="1" x14ac:dyDescent="0.25"/>
  </sheetData>
  <mergeCells count="2">
    <mergeCell ref="A3:B3"/>
    <mergeCell ref="A4:B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73"/>
  <sheetViews>
    <sheetView zoomScale="75" zoomScaleNormal="75" workbookViewId="0">
      <selection activeCell="Z71" sqref="Z71"/>
    </sheetView>
  </sheetViews>
  <sheetFormatPr defaultColWidth="9.140625" defaultRowHeight="12.75" x14ac:dyDescent="0.2"/>
  <cols>
    <col min="1" max="1" width="44.85546875" style="210" bestFit="1" customWidth="1"/>
    <col min="2" max="2" width="14.42578125" style="210" customWidth="1"/>
    <col min="3" max="5" width="13.28515625" style="210" customWidth="1"/>
    <col min="6" max="6" width="13.5703125" style="210" bestFit="1" customWidth="1"/>
    <col min="7" max="8" width="13.28515625" style="210" customWidth="1"/>
    <col min="9" max="9" width="13.7109375" style="210" bestFit="1" customWidth="1"/>
    <col min="10" max="11" width="13.28515625" style="210" customWidth="1"/>
    <col min="12" max="12" width="13.5703125" style="210" bestFit="1" customWidth="1"/>
    <col min="13" max="14" width="13.28515625" style="210" customWidth="1"/>
    <col min="15" max="15" width="13.5703125" style="210" customWidth="1"/>
    <col min="16" max="17" width="13.28515625" style="210" customWidth="1"/>
    <col min="18" max="18" width="13.5703125" style="210" bestFit="1" customWidth="1"/>
    <col min="19" max="19" width="13.28515625" style="210" customWidth="1"/>
    <col min="20" max="20" width="14.85546875" style="210" bestFit="1" customWidth="1"/>
    <col min="21" max="22" width="15.85546875" style="210" bestFit="1" customWidth="1"/>
    <col min="23" max="255" width="9.140625" style="210"/>
    <col min="256" max="256" width="44.85546875" style="210" bestFit="1" customWidth="1"/>
    <col min="257" max="257" width="13.28515625" style="210" customWidth="1"/>
    <col min="258" max="258" width="13.5703125" style="210" bestFit="1" customWidth="1"/>
    <col min="259" max="259" width="13.7109375" style="210" bestFit="1" customWidth="1"/>
    <col min="260" max="260" width="13.5703125" style="210" bestFit="1" customWidth="1"/>
    <col min="261" max="261" width="13.5703125" style="210" customWidth="1"/>
    <col min="262" max="267" width="13.5703125" style="210" bestFit="1" customWidth="1"/>
    <col min="268" max="268" width="12.7109375" style="210" customWidth="1"/>
    <col min="269" max="269" width="15.85546875" style="210" bestFit="1" customWidth="1"/>
    <col min="270" max="270" width="9.140625" style="210"/>
    <col min="271" max="271" width="18.5703125" style="210" customWidth="1"/>
    <col min="272" max="272" width="14.42578125" style="210" customWidth="1"/>
    <col min="273" max="511" width="9.140625" style="210"/>
    <col min="512" max="512" width="44.85546875" style="210" bestFit="1" customWidth="1"/>
    <col min="513" max="513" width="13.28515625" style="210" customWidth="1"/>
    <col min="514" max="514" width="13.5703125" style="210" bestFit="1" customWidth="1"/>
    <col min="515" max="515" width="13.7109375" style="210" bestFit="1" customWidth="1"/>
    <col min="516" max="516" width="13.5703125" style="210" bestFit="1" customWidth="1"/>
    <col min="517" max="517" width="13.5703125" style="210" customWidth="1"/>
    <col min="518" max="523" width="13.5703125" style="210" bestFit="1" customWidth="1"/>
    <col min="524" max="524" width="12.7109375" style="210" customWidth="1"/>
    <col min="525" max="525" width="15.85546875" style="210" bestFit="1" customWidth="1"/>
    <col min="526" max="526" width="9.140625" style="210"/>
    <col min="527" max="527" width="18.5703125" style="210" customWidth="1"/>
    <col min="528" max="528" width="14.42578125" style="210" customWidth="1"/>
    <col min="529" max="767" width="9.140625" style="210"/>
    <col min="768" max="768" width="44.85546875" style="210" bestFit="1" customWidth="1"/>
    <col min="769" max="769" width="13.28515625" style="210" customWidth="1"/>
    <col min="770" max="770" width="13.5703125" style="210" bestFit="1" customWidth="1"/>
    <col min="771" max="771" width="13.7109375" style="210" bestFit="1" customWidth="1"/>
    <col min="772" max="772" width="13.5703125" style="210" bestFit="1" customWidth="1"/>
    <col min="773" max="773" width="13.5703125" style="210" customWidth="1"/>
    <col min="774" max="779" width="13.5703125" style="210" bestFit="1" customWidth="1"/>
    <col min="780" max="780" width="12.7109375" style="210" customWidth="1"/>
    <col min="781" max="781" width="15.85546875" style="210" bestFit="1" customWidth="1"/>
    <col min="782" max="782" width="9.140625" style="210"/>
    <col min="783" max="783" width="18.5703125" style="210" customWidth="1"/>
    <col min="784" max="784" width="14.42578125" style="210" customWidth="1"/>
    <col min="785" max="1023" width="9.140625" style="210"/>
    <col min="1024" max="1024" width="44.85546875" style="210" bestFit="1" customWidth="1"/>
    <col min="1025" max="1025" width="13.28515625" style="210" customWidth="1"/>
    <col min="1026" max="1026" width="13.5703125" style="210" bestFit="1" customWidth="1"/>
    <col min="1027" max="1027" width="13.7109375" style="210" bestFit="1" customWidth="1"/>
    <col min="1028" max="1028" width="13.5703125" style="210" bestFit="1" customWidth="1"/>
    <col min="1029" max="1029" width="13.5703125" style="210" customWidth="1"/>
    <col min="1030" max="1035" width="13.5703125" style="210" bestFit="1" customWidth="1"/>
    <col min="1036" max="1036" width="12.7109375" style="210" customWidth="1"/>
    <col min="1037" max="1037" width="15.85546875" style="210" bestFit="1" customWidth="1"/>
    <col min="1038" max="1038" width="9.140625" style="210"/>
    <col min="1039" max="1039" width="18.5703125" style="210" customWidth="1"/>
    <col min="1040" max="1040" width="14.42578125" style="210" customWidth="1"/>
    <col min="1041" max="1279" width="9.140625" style="210"/>
    <col min="1280" max="1280" width="44.85546875" style="210" bestFit="1" customWidth="1"/>
    <col min="1281" max="1281" width="13.28515625" style="210" customWidth="1"/>
    <col min="1282" max="1282" width="13.5703125" style="210" bestFit="1" customWidth="1"/>
    <col min="1283" max="1283" width="13.7109375" style="210" bestFit="1" customWidth="1"/>
    <col min="1284" max="1284" width="13.5703125" style="210" bestFit="1" customWidth="1"/>
    <col min="1285" max="1285" width="13.5703125" style="210" customWidth="1"/>
    <col min="1286" max="1291" width="13.5703125" style="210" bestFit="1" customWidth="1"/>
    <col min="1292" max="1292" width="12.7109375" style="210" customWidth="1"/>
    <col min="1293" max="1293" width="15.85546875" style="210" bestFit="1" customWidth="1"/>
    <col min="1294" max="1294" width="9.140625" style="210"/>
    <col min="1295" max="1295" width="18.5703125" style="210" customWidth="1"/>
    <col min="1296" max="1296" width="14.42578125" style="210" customWidth="1"/>
    <col min="1297" max="1535" width="9.140625" style="210"/>
    <col min="1536" max="1536" width="44.85546875" style="210" bestFit="1" customWidth="1"/>
    <col min="1537" max="1537" width="13.28515625" style="210" customWidth="1"/>
    <col min="1538" max="1538" width="13.5703125" style="210" bestFit="1" customWidth="1"/>
    <col min="1539" max="1539" width="13.7109375" style="210" bestFit="1" customWidth="1"/>
    <col min="1540" max="1540" width="13.5703125" style="210" bestFit="1" customWidth="1"/>
    <col min="1541" max="1541" width="13.5703125" style="210" customWidth="1"/>
    <col min="1542" max="1547" width="13.5703125" style="210" bestFit="1" customWidth="1"/>
    <col min="1548" max="1548" width="12.7109375" style="210" customWidth="1"/>
    <col min="1549" max="1549" width="15.85546875" style="210" bestFit="1" customWidth="1"/>
    <col min="1550" max="1550" width="9.140625" style="210"/>
    <col min="1551" max="1551" width="18.5703125" style="210" customWidth="1"/>
    <col min="1552" max="1552" width="14.42578125" style="210" customWidth="1"/>
    <col min="1553" max="1791" width="9.140625" style="210"/>
    <col min="1792" max="1792" width="44.85546875" style="210" bestFit="1" customWidth="1"/>
    <col min="1793" max="1793" width="13.28515625" style="210" customWidth="1"/>
    <col min="1794" max="1794" width="13.5703125" style="210" bestFit="1" customWidth="1"/>
    <col min="1795" max="1795" width="13.7109375" style="210" bestFit="1" customWidth="1"/>
    <col min="1796" max="1796" width="13.5703125" style="210" bestFit="1" customWidth="1"/>
    <col min="1797" max="1797" width="13.5703125" style="210" customWidth="1"/>
    <col min="1798" max="1803" width="13.5703125" style="210" bestFit="1" customWidth="1"/>
    <col min="1804" max="1804" width="12.7109375" style="210" customWidth="1"/>
    <col min="1805" max="1805" width="15.85546875" style="210" bestFit="1" customWidth="1"/>
    <col min="1806" max="1806" width="9.140625" style="210"/>
    <col min="1807" max="1807" width="18.5703125" style="210" customWidth="1"/>
    <col min="1808" max="1808" width="14.42578125" style="210" customWidth="1"/>
    <col min="1809" max="2047" width="9.140625" style="210"/>
    <col min="2048" max="2048" width="44.85546875" style="210" bestFit="1" customWidth="1"/>
    <col min="2049" max="2049" width="13.28515625" style="210" customWidth="1"/>
    <col min="2050" max="2050" width="13.5703125" style="210" bestFit="1" customWidth="1"/>
    <col min="2051" max="2051" width="13.7109375" style="210" bestFit="1" customWidth="1"/>
    <col min="2052" max="2052" width="13.5703125" style="210" bestFit="1" customWidth="1"/>
    <col min="2053" max="2053" width="13.5703125" style="210" customWidth="1"/>
    <col min="2054" max="2059" width="13.5703125" style="210" bestFit="1" customWidth="1"/>
    <col min="2060" max="2060" width="12.7109375" style="210" customWidth="1"/>
    <col min="2061" max="2061" width="15.85546875" style="210" bestFit="1" customWidth="1"/>
    <col min="2062" max="2062" width="9.140625" style="210"/>
    <col min="2063" max="2063" width="18.5703125" style="210" customWidth="1"/>
    <col min="2064" max="2064" width="14.42578125" style="210" customWidth="1"/>
    <col min="2065" max="2303" width="9.140625" style="210"/>
    <col min="2304" max="2304" width="44.85546875" style="210" bestFit="1" customWidth="1"/>
    <col min="2305" max="2305" width="13.28515625" style="210" customWidth="1"/>
    <col min="2306" max="2306" width="13.5703125" style="210" bestFit="1" customWidth="1"/>
    <col min="2307" max="2307" width="13.7109375" style="210" bestFit="1" customWidth="1"/>
    <col min="2308" max="2308" width="13.5703125" style="210" bestFit="1" customWidth="1"/>
    <col min="2309" max="2309" width="13.5703125" style="210" customWidth="1"/>
    <col min="2310" max="2315" width="13.5703125" style="210" bestFit="1" customWidth="1"/>
    <col min="2316" max="2316" width="12.7109375" style="210" customWidth="1"/>
    <col min="2317" max="2317" width="15.85546875" style="210" bestFit="1" customWidth="1"/>
    <col min="2318" max="2318" width="9.140625" style="210"/>
    <col min="2319" max="2319" width="18.5703125" style="210" customWidth="1"/>
    <col min="2320" max="2320" width="14.42578125" style="210" customWidth="1"/>
    <col min="2321" max="2559" width="9.140625" style="210"/>
    <col min="2560" max="2560" width="44.85546875" style="210" bestFit="1" customWidth="1"/>
    <col min="2561" max="2561" width="13.28515625" style="210" customWidth="1"/>
    <col min="2562" max="2562" width="13.5703125" style="210" bestFit="1" customWidth="1"/>
    <col min="2563" max="2563" width="13.7109375" style="210" bestFit="1" customWidth="1"/>
    <col min="2564" max="2564" width="13.5703125" style="210" bestFit="1" customWidth="1"/>
    <col min="2565" max="2565" width="13.5703125" style="210" customWidth="1"/>
    <col min="2566" max="2571" width="13.5703125" style="210" bestFit="1" customWidth="1"/>
    <col min="2572" max="2572" width="12.7109375" style="210" customWidth="1"/>
    <col min="2573" max="2573" width="15.85546875" style="210" bestFit="1" customWidth="1"/>
    <col min="2574" max="2574" width="9.140625" style="210"/>
    <col min="2575" max="2575" width="18.5703125" style="210" customWidth="1"/>
    <col min="2576" max="2576" width="14.42578125" style="210" customWidth="1"/>
    <col min="2577" max="2815" width="9.140625" style="210"/>
    <col min="2816" max="2816" width="44.85546875" style="210" bestFit="1" customWidth="1"/>
    <col min="2817" max="2817" width="13.28515625" style="210" customWidth="1"/>
    <col min="2818" max="2818" width="13.5703125" style="210" bestFit="1" customWidth="1"/>
    <col min="2819" max="2819" width="13.7109375" style="210" bestFit="1" customWidth="1"/>
    <col min="2820" max="2820" width="13.5703125" style="210" bestFit="1" customWidth="1"/>
    <col min="2821" max="2821" width="13.5703125" style="210" customWidth="1"/>
    <col min="2822" max="2827" width="13.5703125" style="210" bestFit="1" customWidth="1"/>
    <col min="2828" max="2828" width="12.7109375" style="210" customWidth="1"/>
    <col min="2829" max="2829" width="15.85546875" style="210" bestFit="1" customWidth="1"/>
    <col min="2830" max="2830" width="9.140625" style="210"/>
    <col min="2831" max="2831" width="18.5703125" style="210" customWidth="1"/>
    <col min="2832" max="2832" width="14.42578125" style="210" customWidth="1"/>
    <col min="2833" max="3071" width="9.140625" style="210"/>
    <col min="3072" max="3072" width="44.85546875" style="210" bestFit="1" customWidth="1"/>
    <col min="3073" max="3073" width="13.28515625" style="210" customWidth="1"/>
    <col min="3074" max="3074" width="13.5703125" style="210" bestFit="1" customWidth="1"/>
    <col min="3075" max="3075" width="13.7109375" style="210" bestFit="1" customWidth="1"/>
    <col min="3076" max="3076" width="13.5703125" style="210" bestFit="1" customWidth="1"/>
    <col min="3077" max="3077" width="13.5703125" style="210" customWidth="1"/>
    <col min="3078" max="3083" width="13.5703125" style="210" bestFit="1" customWidth="1"/>
    <col min="3084" max="3084" width="12.7109375" style="210" customWidth="1"/>
    <col min="3085" max="3085" width="15.85546875" style="210" bestFit="1" customWidth="1"/>
    <col min="3086" max="3086" width="9.140625" style="210"/>
    <col min="3087" max="3087" width="18.5703125" style="210" customWidth="1"/>
    <col min="3088" max="3088" width="14.42578125" style="210" customWidth="1"/>
    <col min="3089" max="3327" width="9.140625" style="210"/>
    <col min="3328" max="3328" width="44.85546875" style="210" bestFit="1" customWidth="1"/>
    <col min="3329" max="3329" width="13.28515625" style="210" customWidth="1"/>
    <col min="3330" max="3330" width="13.5703125" style="210" bestFit="1" customWidth="1"/>
    <col min="3331" max="3331" width="13.7109375" style="210" bestFit="1" customWidth="1"/>
    <col min="3332" max="3332" width="13.5703125" style="210" bestFit="1" customWidth="1"/>
    <col min="3333" max="3333" width="13.5703125" style="210" customWidth="1"/>
    <col min="3334" max="3339" width="13.5703125" style="210" bestFit="1" customWidth="1"/>
    <col min="3340" max="3340" width="12.7109375" style="210" customWidth="1"/>
    <col min="3341" max="3341" width="15.85546875" style="210" bestFit="1" customWidth="1"/>
    <col min="3342" max="3342" width="9.140625" style="210"/>
    <col min="3343" max="3343" width="18.5703125" style="210" customWidth="1"/>
    <col min="3344" max="3344" width="14.42578125" style="210" customWidth="1"/>
    <col min="3345" max="3583" width="9.140625" style="210"/>
    <col min="3584" max="3584" width="44.85546875" style="210" bestFit="1" customWidth="1"/>
    <col min="3585" max="3585" width="13.28515625" style="210" customWidth="1"/>
    <col min="3586" max="3586" width="13.5703125" style="210" bestFit="1" customWidth="1"/>
    <col min="3587" max="3587" width="13.7109375" style="210" bestFit="1" customWidth="1"/>
    <col min="3588" max="3588" width="13.5703125" style="210" bestFit="1" customWidth="1"/>
    <col min="3589" max="3589" width="13.5703125" style="210" customWidth="1"/>
    <col min="3590" max="3595" width="13.5703125" style="210" bestFit="1" customWidth="1"/>
    <col min="3596" max="3596" width="12.7109375" style="210" customWidth="1"/>
    <col min="3597" max="3597" width="15.85546875" style="210" bestFit="1" customWidth="1"/>
    <col min="3598" max="3598" width="9.140625" style="210"/>
    <col min="3599" max="3599" width="18.5703125" style="210" customWidth="1"/>
    <col min="3600" max="3600" width="14.42578125" style="210" customWidth="1"/>
    <col min="3601" max="3839" width="9.140625" style="210"/>
    <col min="3840" max="3840" width="44.85546875" style="210" bestFit="1" customWidth="1"/>
    <col min="3841" max="3841" width="13.28515625" style="210" customWidth="1"/>
    <col min="3842" max="3842" width="13.5703125" style="210" bestFit="1" customWidth="1"/>
    <col min="3843" max="3843" width="13.7109375" style="210" bestFit="1" customWidth="1"/>
    <col min="3844" max="3844" width="13.5703125" style="210" bestFit="1" customWidth="1"/>
    <col min="3845" max="3845" width="13.5703125" style="210" customWidth="1"/>
    <col min="3846" max="3851" width="13.5703125" style="210" bestFit="1" customWidth="1"/>
    <col min="3852" max="3852" width="12.7109375" style="210" customWidth="1"/>
    <col min="3853" max="3853" width="15.85546875" style="210" bestFit="1" customWidth="1"/>
    <col min="3854" max="3854" width="9.140625" style="210"/>
    <col min="3855" max="3855" width="18.5703125" style="210" customWidth="1"/>
    <col min="3856" max="3856" width="14.42578125" style="210" customWidth="1"/>
    <col min="3857" max="4095" width="9.140625" style="210"/>
    <col min="4096" max="4096" width="44.85546875" style="210" bestFit="1" customWidth="1"/>
    <col min="4097" max="4097" width="13.28515625" style="210" customWidth="1"/>
    <col min="4098" max="4098" width="13.5703125" style="210" bestFit="1" customWidth="1"/>
    <col min="4099" max="4099" width="13.7109375" style="210" bestFit="1" customWidth="1"/>
    <col min="4100" max="4100" width="13.5703125" style="210" bestFit="1" customWidth="1"/>
    <col min="4101" max="4101" width="13.5703125" style="210" customWidth="1"/>
    <col min="4102" max="4107" width="13.5703125" style="210" bestFit="1" customWidth="1"/>
    <col min="4108" max="4108" width="12.7109375" style="210" customWidth="1"/>
    <col min="4109" max="4109" width="15.85546875" style="210" bestFit="1" customWidth="1"/>
    <col min="4110" max="4110" width="9.140625" style="210"/>
    <col min="4111" max="4111" width="18.5703125" style="210" customWidth="1"/>
    <col min="4112" max="4112" width="14.42578125" style="210" customWidth="1"/>
    <col min="4113" max="4351" width="9.140625" style="210"/>
    <col min="4352" max="4352" width="44.85546875" style="210" bestFit="1" customWidth="1"/>
    <col min="4353" max="4353" width="13.28515625" style="210" customWidth="1"/>
    <col min="4354" max="4354" width="13.5703125" style="210" bestFit="1" customWidth="1"/>
    <col min="4355" max="4355" width="13.7109375" style="210" bestFit="1" customWidth="1"/>
    <col min="4356" max="4356" width="13.5703125" style="210" bestFit="1" customWidth="1"/>
    <col min="4357" max="4357" width="13.5703125" style="210" customWidth="1"/>
    <col min="4358" max="4363" width="13.5703125" style="210" bestFit="1" customWidth="1"/>
    <col min="4364" max="4364" width="12.7109375" style="210" customWidth="1"/>
    <col min="4365" max="4365" width="15.85546875" style="210" bestFit="1" customWidth="1"/>
    <col min="4366" max="4366" width="9.140625" style="210"/>
    <col min="4367" max="4367" width="18.5703125" style="210" customWidth="1"/>
    <col min="4368" max="4368" width="14.42578125" style="210" customWidth="1"/>
    <col min="4369" max="4607" width="9.140625" style="210"/>
    <col min="4608" max="4608" width="44.85546875" style="210" bestFit="1" customWidth="1"/>
    <col min="4609" max="4609" width="13.28515625" style="210" customWidth="1"/>
    <col min="4610" max="4610" width="13.5703125" style="210" bestFit="1" customWidth="1"/>
    <col min="4611" max="4611" width="13.7109375" style="210" bestFit="1" customWidth="1"/>
    <col min="4612" max="4612" width="13.5703125" style="210" bestFit="1" customWidth="1"/>
    <col min="4613" max="4613" width="13.5703125" style="210" customWidth="1"/>
    <col min="4614" max="4619" width="13.5703125" style="210" bestFit="1" customWidth="1"/>
    <col min="4620" max="4620" width="12.7109375" style="210" customWidth="1"/>
    <col min="4621" max="4621" width="15.85546875" style="210" bestFit="1" customWidth="1"/>
    <col min="4622" max="4622" width="9.140625" style="210"/>
    <col min="4623" max="4623" width="18.5703125" style="210" customWidth="1"/>
    <col min="4624" max="4624" width="14.42578125" style="210" customWidth="1"/>
    <col min="4625" max="4863" width="9.140625" style="210"/>
    <col min="4864" max="4864" width="44.85546875" style="210" bestFit="1" customWidth="1"/>
    <col min="4865" max="4865" width="13.28515625" style="210" customWidth="1"/>
    <col min="4866" max="4866" width="13.5703125" style="210" bestFit="1" customWidth="1"/>
    <col min="4867" max="4867" width="13.7109375" style="210" bestFit="1" customWidth="1"/>
    <col min="4868" max="4868" width="13.5703125" style="210" bestFit="1" customWidth="1"/>
    <col min="4869" max="4869" width="13.5703125" style="210" customWidth="1"/>
    <col min="4870" max="4875" width="13.5703125" style="210" bestFit="1" customWidth="1"/>
    <col min="4876" max="4876" width="12.7109375" style="210" customWidth="1"/>
    <col min="4877" max="4877" width="15.85546875" style="210" bestFit="1" customWidth="1"/>
    <col min="4878" max="4878" width="9.140625" style="210"/>
    <col min="4879" max="4879" width="18.5703125" style="210" customWidth="1"/>
    <col min="4880" max="4880" width="14.42578125" style="210" customWidth="1"/>
    <col min="4881" max="5119" width="9.140625" style="210"/>
    <col min="5120" max="5120" width="44.85546875" style="210" bestFit="1" customWidth="1"/>
    <col min="5121" max="5121" width="13.28515625" style="210" customWidth="1"/>
    <col min="5122" max="5122" width="13.5703125" style="210" bestFit="1" customWidth="1"/>
    <col min="5123" max="5123" width="13.7109375" style="210" bestFit="1" customWidth="1"/>
    <col min="5124" max="5124" width="13.5703125" style="210" bestFit="1" customWidth="1"/>
    <col min="5125" max="5125" width="13.5703125" style="210" customWidth="1"/>
    <col min="5126" max="5131" width="13.5703125" style="210" bestFit="1" customWidth="1"/>
    <col min="5132" max="5132" width="12.7109375" style="210" customWidth="1"/>
    <col min="5133" max="5133" width="15.85546875" style="210" bestFit="1" customWidth="1"/>
    <col min="5134" max="5134" width="9.140625" style="210"/>
    <col min="5135" max="5135" width="18.5703125" style="210" customWidth="1"/>
    <col min="5136" max="5136" width="14.42578125" style="210" customWidth="1"/>
    <col min="5137" max="5375" width="9.140625" style="210"/>
    <col min="5376" max="5376" width="44.85546875" style="210" bestFit="1" customWidth="1"/>
    <col min="5377" max="5377" width="13.28515625" style="210" customWidth="1"/>
    <col min="5378" max="5378" width="13.5703125" style="210" bestFit="1" customWidth="1"/>
    <col min="5379" max="5379" width="13.7109375" style="210" bestFit="1" customWidth="1"/>
    <col min="5380" max="5380" width="13.5703125" style="210" bestFit="1" customWidth="1"/>
    <col min="5381" max="5381" width="13.5703125" style="210" customWidth="1"/>
    <col min="5382" max="5387" width="13.5703125" style="210" bestFit="1" customWidth="1"/>
    <col min="5388" max="5388" width="12.7109375" style="210" customWidth="1"/>
    <col min="5389" max="5389" width="15.85546875" style="210" bestFit="1" customWidth="1"/>
    <col min="5390" max="5390" width="9.140625" style="210"/>
    <col min="5391" max="5391" width="18.5703125" style="210" customWidth="1"/>
    <col min="5392" max="5392" width="14.42578125" style="210" customWidth="1"/>
    <col min="5393" max="5631" width="9.140625" style="210"/>
    <col min="5632" max="5632" width="44.85546875" style="210" bestFit="1" customWidth="1"/>
    <col min="5633" max="5633" width="13.28515625" style="210" customWidth="1"/>
    <col min="5634" max="5634" width="13.5703125" style="210" bestFit="1" customWidth="1"/>
    <col min="5635" max="5635" width="13.7109375" style="210" bestFit="1" customWidth="1"/>
    <col min="5636" max="5636" width="13.5703125" style="210" bestFit="1" customWidth="1"/>
    <col min="5637" max="5637" width="13.5703125" style="210" customWidth="1"/>
    <col min="5638" max="5643" width="13.5703125" style="210" bestFit="1" customWidth="1"/>
    <col min="5644" max="5644" width="12.7109375" style="210" customWidth="1"/>
    <col min="5645" max="5645" width="15.85546875" style="210" bestFit="1" customWidth="1"/>
    <col min="5646" max="5646" width="9.140625" style="210"/>
    <col min="5647" max="5647" width="18.5703125" style="210" customWidth="1"/>
    <col min="5648" max="5648" width="14.42578125" style="210" customWidth="1"/>
    <col min="5649" max="5887" width="9.140625" style="210"/>
    <col min="5888" max="5888" width="44.85546875" style="210" bestFit="1" customWidth="1"/>
    <col min="5889" max="5889" width="13.28515625" style="210" customWidth="1"/>
    <col min="5890" max="5890" width="13.5703125" style="210" bestFit="1" customWidth="1"/>
    <col min="5891" max="5891" width="13.7109375" style="210" bestFit="1" customWidth="1"/>
    <col min="5892" max="5892" width="13.5703125" style="210" bestFit="1" customWidth="1"/>
    <col min="5893" max="5893" width="13.5703125" style="210" customWidth="1"/>
    <col min="5894" max="5899" width="13.5703125" style="210" bestFit="1" customWidth="1"/>
    <col min="5900" max="5900" width="12.7109375" style="210" customWidth="1"/>
    <col min="5901" max="5901" width="15.85546875" style="210" bestFit="1" customWidth="1"/>
    <col min="5902" max="5902" width="9.140625" style="210"/>
    <col min="5903" max="5903" width="18.5703125" style="210" customWidth="1"/>
    <col min="5904" max="5904" width="14.42578125" style="210" customWidth="1"/>
    <col min="5905" max="6143" width="9.140625" style="210"/>
    <col min="6144" max="6144" width="44.85546875" style="210" bestFit="1" customWidth="1"/>
    <col min="6145" max="6145" width="13.28515625" style="210" customWidth="1"/>
    <col min="6146" max="6146" width="13.5703125" style="210" bestFit="1" customWidth="1"/>
    <col min="6147" max="6147" width="13.7109375" style="210" bestFit="1" customWidth="1"/>
    <col min="6148" max="6148" width="13.5703125" style="210" bestFit="1" customWidth="1"/>
    <col min="6149" max="6149" width="13.5703125" style="210" customWidth="1"/>
    <col min="6150" max="6155" width="13.5703125" style="210" bestFit="1" customWidth="1"/>
    <col min="6156" max="6156" width="12.7109375" style="210" customWidth="1"/>
    <col min="6157" max="6157" width="15.85546875" style="210" bestFit="1" customWidth="1"/>
    <col min="6158" max="6158" width="9.140625" style="210"/>
    <col min="6159" max="6159" width="18.5703125" style="210" customWidth="1"/>
    <col min="6160" max="6160" width="14.42578125" style="210" customWidth="1"/>
    <col min="6161" max="6399" width="9.140625" style="210"/>
    <col min="6400" max="6400" width="44.85546875" style="210" bestFit="1" customWidth="1"/>
    <col min="6401" max="6401" width="13.28515625" style="210" customWidth="1"/>
    <col min="6402" max="6402" width="13.5703125" style="210" bestFit="1" customWidth="1"/>
    <col min="6403" max="6403" width="13.7109375" style="210" bestFit="1" customWidth="1"/>
    <col min="6404" max="6404" width="13.5703125" style="210" bestFit="1" customWidth="1"/>
    <col min="6405" max="6405" width="13.5703125" style="210" customWidth="1"/>
    <col min="6406" max="6411" width="13.5703125" style="210" bestFit="1" customWidth="1"/>
    <col min="6412" max="6412" width="12.7109375" style="210" customWidth="1"/>
    <col min="6413" max="6413" width="15.85546875" style="210" bestFit="1" customWidth="1"/>
    <col min="6414" max="6414" width="9.140625" style="210"/>
    <col min="6415" max="6415" width="18.5703125" style="210" customWidth="1"/>
    <col min="6416" max="6416" width="14.42578125" style="210" customWidth="1"/>
    <col min="6417" max="6655" width="9.140625" style="210"/>
    <col min="6656" max="6656" width="44.85546875" style="210" bestFit="1" customWidth="1"/>
    <col min="6657" max="6657" width="13.28515625" style="210" customWidth="1"/>
    <col min="6658" max="6658" width="13.5703125" style="210" bestFit="1" customWidth="1"/>
    <col min="6659" max="6659" width="13.7109375" style="210" bestFit="1" customWidth="1"/>
    <col min="6660" max="6660" width="13.5703125" style="210" bestFit="1" customWidth="1"/>
    <col min="6661" max="6661" width="13.5703125" style="210" customWidth="1"/>
    <col min="6662" max="6667" width="13.5703125" style="210" bestFit="1" customWidth="1"/>
    <col min="6668" max="6668" width="12.7109375" style="210" customWidth="1"/>
    <col min="6669" max="6669" width="15.85546875" style="210" bestFit="1" customWidth="1"/>
    <col min="6670" max="6670" width="9.140625" style="210"/>
    <col min="6671" max="6671" width="18.5703125" style="210" customWidth="1"/>
    <col min="6672" max="6672" width="14.42578125" style="210" customWidth="1"/>
    <col min="6673" max="6911" width="9.140625" style="210"/>
    <col min="6912" max="6912" width="44.85546875" style="210" bestFit="1" customWidth="1"/>
    <col min="6913" max="6913" width="13.28515625" style="210" customWidth="1"/>
    <col min="6914" max="6914" width="13.5703125" style="210" bestFit="1" customWidth="1"/>
    <col min="6915" max="6915" width="13.7109375" style="210" bestFit="1" customWidth="1"/>
    <col min="6916" max="6916" width="13.5703125" style="210" bestFit="1" customWidth="1"/>
    <col min="6917" max="6917" width="13.5703125" style="210" customWidth="1"/>
    <col min="6918" max="6923" width="13.5703125" style="210" bestFit="1" customWidth="1"/>
    <col min="6924" max="6924" width="12.7109375" style="210" customWidth="1"/>
    <col min="6925" max="6925" width="15.85546875" style="210" bestFit="1" customWidth="1"/>
    <col min="6926" max="6926" width="9.140625" style="210"/>
    <col min="6927" max="6927" width="18.5703125" style="210" customWidth="1"/>
    <col min="6928" max="6928" width="14.42578125" style="210" customWidth="1"/>
    <col min="6929" max="7167" width="9.140625" style="210"/>
    <col min="7168" max="7168" width="44.85546875" style="210" bestFit="1" customWidth="1"/>
    <col min="7169" max="7169" width="13.28515625" style="210" customWidth="1"/>
    <col min="7170" max="7170" width="13.5703125" style="210" bestFit="1" customWidth="1"/>
    <col min="7171" max="7171" width="13.7109375" style="210" bestFit="1" customWidth="1"/>
    <col min="7172" max="7172" width="13.5703125" style="210" bestFit="1" customWidth="1"/>
    <col min="7173" max="7173" width="13.5703125" style="210" customWidth="1"/>
    <col min="7174" max="7179" width="13.5703125" style="210" bestFit="1" customWidth="1"/>
    <col min="7180" max="7180" width="12.7109375" style="210" customWidth="1"/>
    <col min="7181" max="7181" width="15.85546875" style="210" bestFit="1" customWidth="1"/>
    <col min="7182" max="7182" width="9.140625" style="210"/>
    <col min="7183" max="7183" width="18.5703125" style="210" customWidth="1"/>
    <col min="7184" max="7184" width="14.42578125" style="210" customWidth="1"/>
    <col min="7185" max="7423" width="9.140625" style="210"/>
    <col min="7424" max="7424" width="44.85546875" style="210" bestFit="1" customWidth="1"/>
    <col min="7425" max="7425" width="13.28515625" style="210" customWidth="1"/>
    <col min="7426" max="7426" width="13.5703125" style="210" bestFit="1" customWidth="1"/>
    <col min="7427" max="7427" width="13.7109375" style="210" bestFit="1" customWidth="1"/>
    <col min="7428" max="7428" width="13.5703125" style="210" bestFit="1" customWidth="1"/>
    <col min="7429" max="7429" width="13.5703125" style="210" customWidth="1"/>
    <col min="7430" max="7435" width="13.5703125" style="210" bestFit="1" customWidth="1"/>
    <col min="7436" max="7436" width="12.7109375" style="210" customWidth="1"/>
    <col min="7437" max="7437" width="15.85546875" style="210" bestFit="1" customWidth="1"/>
    <col min="7438" max="7438" width="9.140625" style="210"/>
    <col min="7439" max="7439" width="18.5703125" style="210" customWidth="1"/>
    <col min="7440" max="7440" width="14.42578125" style="210" customWidth="1"/>
    <col min="7441" max="7679" width="9.140625" style="210"/>
    <col min="7680" max="7680" width="44.85546875" style="210" bestFit="1" customWidth="1"/>
    <col min="7681" max="7681" width="13.28515625" style="210" customWidth="1"/>
    <col min="7682" max="7682" width="13.5703125" style="210" bestFit="1" customWidth="1"/>
    <col min="7683" max="7683" width="13.7109375" style="210" bestFit="1" customWidth="1"/>
    <col min="7684" max="7684" width="13.5703125" style="210" bestFit="1" customWidth="1"/>
    <col min="7685" max="7685" width="13.5703125" style="210" customWidth="1"/>
    <col min="7686" max="7691" width="13.5703125" style="210" bestFit="1" customWidth="1"/>
    <col min="7692" max="7692" width="12.7109375" style="210" customWidth="1"/>
    <col min="7693" max="7693" width="15.85546875" style="210" bestFit="1" customWidth="1"/>
    <col min="7694" max="7694" width="9.140625" style="210"/>
    <col min="7695" max="7695" width="18.5703125" style="210" customWidth="1"/>
    <col min="7696" max="7696" width="14.42578125" style="210" customWidth="1"/>
    <col min="7697" max="7935" width="9.140625" style="210"/>
    <col min="7936" max="7936" width="44.85546875" style="210" bestFit="1" customWidth="1"/>
    <col min="7937" max="7937" width="13.28515625" style="210" customWidth="1"/>
    <col min="7938" max="7938" width="13.5703125" style="210" bestFit="1" customWidth="1"/>
    <col min="7939" max="7939" width="13.7109375" style="210" bestFit="1" customWidth="1"/>
    <col min="7940" max="7940" width="13.5703125" style="210" bestFit="1" customWidth="1"/>
    <col min="7941" max="7941" width="13.5703125" style="210" customWidth="1"/>
    <col min="7942" max="7947" width="13.5703125" style="210" bestFit="1" customWidth="1"/>
    <col min="7948" max="7948" width="12.7109375" style="210" customWidth="1"/>
    <col min="7949" max="7949" width="15.85546875" style="210" bestFit="1" customWidth="1"/>
    <col min="7950" max="7950" width="9.140625" style="210"/>
    <col min="7951" max="7951" width="18.5703125" style="210" customWidth="1"/>
    <col min="7952" max="7952" width="14.42578125" style="210" customWidth="1"/>
    <col min="7953" max="8191" width="9.140625" style="210"/>
    <col min="8192" max="8192" width="44.85546875" style="210" bestFit="1" customWidth="1"/>
    <col min="8193" max="8193" width="13.28515625" style="210" customWidth="1"/>
    <col min="8194" max="8194" width="13.5703125" style="210" bestFit="1" customWidth="1"/>
    <col min="8195" max="8195" width="13.7109375" style="210" bestFit="1" customWidth="1"/>
    <col min="8196" max="8196" width="13.5703125" style="210" bestFit="1" customWidth="1"/>
    <col min="8197" max="8197" width="13.5703125" style="210" customWidth="1"/>
    <col min="8198" max="8203" width="13.5703125" style="210" bestFit="1" customWidth="1"/>
    <col min="8204" max="8204" width="12.7109375" style="210" customWidth="1"/>
    <col min="8205" max="8205" width="15.85546875" style="210" bestFit="1" customWidth="1"/>
    <col min="8206" max="8206" width="9.140625" style="210"/>
    <col min="8207" max="8207" width="18.5703125" style="210" customWidth="1"/>
    <col min="8208" max="8208" width="14.42578125" style="210" customWidth="1"/>
    <col min="8209" max="8447" width="9.140625" style="210"/>
    <col min="8448" max="8448" width="44.85546875" style="210" bestFit="1" customWidth="1"/>
    <col min="8449" max="8449" width="13.28515625" style="210" customWidth="1"/>
    <col min="8450" max="8450" width="13.5703125" style="210" bestFit="1" customWidth="1"/>
    <col min="8451" max="8451" width="13.7109375" style="210" bestFit="1" customWidth="1"/>
    <col min="8452" max="8452" width="13.5703125" style="210" bestFit="1" customWidth="1"/>
    <col min="8453" max="8453" width="13.5703125" style="210" customWidth="1"/>
    <col min="8454" max="8459" width="13.5703125" style="210" bestFit="1" customWidth="1"/>
    <col min="8460" max="8460" width="12.7109375" style="210" customWidth="1"/>
    <col min="8461" max="8461" width="15.85546875" style="210" bestFit="1" customWidth="1"/>
    <col min="8462" max="8462" width="9.140625" style="210"/>
    <col min="8463" max="8463" width="18.5703125" style="210" customWidth="1"/>
    <col min="8464" max="8464" width="14.42578125" style="210" customWidth="1"/>
    <col min="8465" max="8703" width="9.140625" style="210"/>
    <col min="8704" max="8704" width="44.85546875" style="210" bestFit="1" customWidth="1"/>
    <col min="8705" max="8705" width="13.28515625" style="210" customWidth="1"/>
    <col min="8706" max="8706" width="13.5703125" style="210" bestFit="1" customWidth="1"/>
    <col min="8707" max="8707" width="13.7109375" style="210" bestFit="1" customWidth="1"/>
    <col min="8708" max="8708" width="13.5703125" style="210" bestFit="1" customWidth="1"/>
    <col min="8709" max="8709" width="13.5703125" style="210" customWidth="1"/>
    <col min="8710" max="8715" width="13.5703125" style="210" bestFit="1" customWidth="1"/>
    <col min="8716" max="8716" width="12.7109375" style="210" customWidth="1"/>
    <col min="8717" max="8717" width="15.85546875" style="210" bestFit="1" customWidth="1"/>
    <col min="8718" max="8718" width="9.140625" style="210"/>
    <col min="8719" max="8719" width="18.5703125" style="210" customWidth="1"/>
    <col min="8720" max="8720" width="14.42578125" style="210" customWidth="1"/>
    <col min="8721" max="8959" width="9.140625" style="210"/>
    <col min="8960" max="8960" width="44.85546875" style="210" bestFit="1" customWidth="1"/>
    <col min="8961" max="8961" width="13.28515625" style="210" customWidth="1"/>
    <col min="8962" max="8962" width="13.5703125" style="210" bestFit="1" customWidth="1"/>
    <col min="8963" max="8963" width="13.7109375" style="210" bestFit="1" customWidth="1"/>
    <col min="8964" max="8964" width="13.5703125" style="210" bestFit="1" customWidth="1"/>
    <col min="8965" max="8965" width="13.5703125" style="210" customWidth="1"/>
    <col min="8966" max="8971" width="13.5703125" style="210" bestFit="1" customWidth="1"/>
    <col min="8972" max="8972" width="12.7109375" style="210" customWidth="1"/>
    <col min="8973" max="8973" width="15.85546875" style="210" bestFit="1" customWidth="1"/>
    <col min="8974" max="8974" width="9.140625" style="210"/>
    <col min="8975" max="8975" width="18.5703125" style="210" customWidth="1"/>
    <col min="8976" max="8976" width="14.42578125" style="210" customWidth="1"/>
    <col min="8977" max="9215" width="9.140625" style="210"/>
    <col min="9216" max="9216" width="44.85546875" style="210" bestFit="1" customWidth="1"/>
    <col min="9217" max="9217" width="13.28515625" style="210" customWidth="1"/>
    <col min="9218" max="9218" width="13.5703125" style="210" bestFit="1" customWidth="1"/>
    <col min="9219" max="9219" width="13.7109375" style="210" bestFit="1" customWidth="1"/>
    <col min="9220" max="9220" width="13.5703125" style="210" bestFit="1" customWidth="1"/>
    <col min="9221" max="9221" width="13.5703125" style="210" customWidth="1"/>
    <col min="9222" max="9227" width="13.5703125" style="210" bestFit="1" customWidth="1"/>
    <col min="9228" max="9228" width="12.7109375" style="210" customWidth="1"/>
    <col min="9229" max="9229" width="15.85546875" style="210" bestFit="1" customWidth="1"/>
    <col min="9230" max="9230" width="9.140625" style="210"/>
    <col min="9231" max="9231" width="18.5703125" style="210" customWidth="1"/>
    <col min="9232" max="9232" width="14.42578125" style="210" customWidth="1"/>
    <col min="9233" max="9471" width="9.140625" style="210"/>
    <col min="9472" max="9472" width="44.85546875" style="210" bestFit="1" customWidth="1"/>
    <col min="9473" max="9473" width="13.28515625" style="210" customWidth="1"/>
    <col min="9474" max="9474" width="13.5703125" style="210" bestFit="1" customWidth="1"/>
    <col min="9475" max="9475" width="13.7109375" style="210" bestFit="1" customWidth="1"/>
    <col min="9476" max="9476" width="13.5703125" style="210" bestFit="1" customWidth="1"/>
    <col min="9477" max="9477" width="13.5703125" style="210" customWidth="1"/>
    <col min="9478" max="9483" width="13.5703125" style="210" bestFit="1" customWidth="1"/>
    <col min="9484" max="9484" width="12.7109375" style="210" customWidth="1"/>
    <col min="9485" max="9485" width="15.85546875" style="210" bestFit="1" customWidth="1"/>
    <col min="9486" max="9486" width="9.140625" style="210"/>
    <col min="9487" max="9487" width="18.5703125" style="210" customWidth="1"/>
    <col min="9488" max="9488" width="14.42578125" style="210" customWidth="1"/>
    <col min="9489" max="9727" width="9.140625" style="210"/>
    <col min="9728" max="9728" width="44.85546875" style="210" bestFit="1" customWidth="1"/>
    <col min="9729" max="9729" width="13.28515625" style="210" customWidth="1"/>
    <col min="9730" max="9730" width="13.5703125" style="210" bestFit="1" customWidth="1"/>
    <col min="9731" max="9731" width="13.7109375" style="210" bestFit="1" customWidth="1"/>
    <col min="9732" max="9732" width="13.5703125" style="210" bestFit="1" customWidth="1"/>
    <col min="9733" max="9733" width="13.5703125" style="210" customWidth="1"/>
    <col min="9734" max="9739" width="13.5703125" style="210" bestFit="1" customWidth="1"/>
    <col min="9740" max="9740" width="12.7109375" style="210" customWidth="1"/>
    <col min="9741" max="9741" width="15.85546875" style="210" bestFit="1" customWidth="1"/>
    <col min="9742" max="9742" width="9.140625" style="210"/>
    <col min="9743" max="9743" width="18.5703125" style="210" customWidth="1"/>
    <col min="9744" max="9744" width="14.42578125" style="210" customWidth="1"/>
    <col min="9745" max="9983" width="9.140625" style="210"/>
    <col min="9984" max="9984" width="44.85546875" style="210" bestFit="1" customWidth="1"/>
    <col min="9985" max="9985" width="13.28515625" style="210" customWidth="1"/>
    <col min="9986" max="9986" width="13.5703125" style="210" bestFit="1" customWidth="1"/>
    <col min="9987" max="9987" width="13.7109375" style="210" bestFit="1" customWidth="1"/>
    <col min="9988" max="9988" width="13.5703125" style="210" bestFit="1" customWidth="1"/>
    <col min="9989" max="9989" width="13.5703125" style="210" customWidth="1"/>
    <col min="9990" max="9995" width="13.5703125" style="210" bestFit="1" customWidth="1"/>
    <col min="9996" max="9996" width="12.7109375" style="210" customWidth="1"/>
    <col min="9997" max="9997" width="15.85546875" style="210" bestFit="1" customWidth="1"/>
    <col min="9998" max="9998" width="9.140625" style="210"/>
    <col min="9999" max="9999" width="18.5703125" style="210" customWidth="1"/>
    <col min="10000" max="10000" width="14.42578125" style="210" customWidth="1"/>
    <col min="10001" max="10239" width="9.140625" style="210"/>
    <col min="10240" max="10240" width="44.85546875" style="210" bestFit="1" customWidth="1"/>
    <col min="10241" max="10241" width="13.28515625" style="210" customWidth="1"/>
    <col min="10242" max="10242" width="13.5703125" style="210" bestFit="1" customWidth="1"/>
    <col min="10243" max="10243" width="13.7109375" style="210" bestFit="1" customWidth="1"/>
    <col min="10244" max="10244" width="13.5703125" style="210" bestFit="1" customWidth="1"/>
    <col min="10245" max="10245" width="13.5703125" style="210" customWidth="1"/>
    <col min="10246" max="10251" width="13.5703125" style="210" bestFit="1" customWidth="1"/>
    <col min="10252" max="10252" width="12.7109375" style="210" customWidth="1"/>
    <col min="10253" max="10253" width="15.85546875" style="210" bestFit="1" customWidth="1"/>
    <col min="10254" max="10254" width="9.140625" style="210"/>
    <col min="10255" max="10255" width="18.5703125" style="210" customWidth="1"/>
    <col min="10256" max="10256" width="14.42578125" style="210" customWidth="1"/>
    <col min="10257" max="10495" width="9.140625" style="210"/>
    <col min="10496" max="10496" width="44.85546875" style="210" bestFit="1" customWidth="1"/>
    <col min="10497" max="10497" width="13.28515625" style="210" customWidth="1"/>
    <col min="10498" max="10498" width="13.5703125" style="210" bestFit="1" customWidth="1"/>
    <col min="10499" max="10499" width="13.7109375" style="210" bestFit="1" customWidth="1"/>
    <col min="10500" max="10500" width="13.5703125" style="210" bestFit="1" customWidth="1"/>
    <col min="10501" max="10501" width="13.5703125" style="210" customWidth="1"/>
    <col min="10502" max="10507" width="13.5703125" style="210" bestFit="1" customWidth="1"/>
    <col min="10508" max="10508" width="12.7109375" style="210" customWidth="1"/>
    <col min="10509" max="10509" width="15.85546875" style="210" bestFit="1" customWidth="1"/>
    <col min="10510" max="10510" width="9.140625" style="210"/>
    <col min="10511" max="10511" width="18.5703125" style="210" customWidth="1"/>
    <col min="10512" max="10512" width="14.42578125" style="210" customWidth="1"/>
    <col min="10513" max="10751" width="9.140625" style="210"/>
    <col min="10752" max="10752" width="44.85546875" style="210" bestFit="1" customWidth="1"/>
    <col min="10753" max="10753" width="13.28515625" style="210" customWidth="1"/>
    <col min="10754" max="10754" width="13.5703125" style="210" bestFit="1" customWidth="1"/>
    <col min="10755" max="10755" width="13.7109375" style="210" bestFit="1" customWidth="1"/>
    <col min="10756" max="10756" width="13.5703125" style="210" bestFit="1" customWidth="1"/>
    <col min="10757" max="10757" width="13.5703125" style="210" customWidth="1"/>
    <col min="10758" max="10763" width="13.5703125" style="210" bestFit="1" customWidth="1"/>
    <col min="10764" max="10764" width="12.7109375" style="210" customWidth="1"/>
    <col min="10765" max="10765" width="15.85546875" style="210" bestFit="1" customWidth="1"/>
    <col min="10766" max="10766" width="9.140625" style="210"/>
    <col min="10767" max="10767" width="18.5703125" style="210" customWidth="1"/>
    <col min="10768" max="10768" width="14.42578125" style="210" customWidth="1"/>
    <col min="10769" max="11007" width="9.140625" style="210"/>
    <col min="11008" max="11008" width="44.85546875" style="210" bestFit="1" customWidth="1"/>
    <col min="11009" max="11009" width="13.28515625" style="210" customWidth="1"/>
    <col min="11010" max="11010" width="13.5703125" style="210" bestFit="1" customWidth="1"/>
    <col min="11011" max="11011" width="13.7109375" style="210" bestFit="1" customWidth="1"/>
    <col min="11012" max="11012" width="13.5703125" style="210" bestFit="1" customWidth="1"/>
    <col min="11013" max="11013" width="13.5703125" style="210" customWidth="1"/>
    <col min="11014" max="11019" width="13.5703125" style="210" bestFit="1" customWidth="1"/>
    <col min="11020" max="11020" width="12.7109375" style="210" customWidth="1"/>
    <col min="11021" max="11021" width="15.85546875" style="210" bestFit="1" customWidth="1"/>
    <col min="11022" max="11022" width="9.140625" style="210"/>
    <col min="11023" max="11023" width="18.5703125" style="210" customWidth="1"/>
    <col min="11024" max="11024" width="14.42578125" style="210" customWidth="1"/>
    <col min="11025" max="11263" width="9.140625" style="210"/>
    <col min="11264" max="11264" width="44.85546875" style="210" bestFit="1" customWidth="1"/>
    <col min="11265" max="11265" width="13.28515625" style="210" customWidth="1"/>
    <col min="11266" max="11266" width="13.5703125" style="210" bestFit="1" customWidth="1"/>
    <col min="11267" max="11267" width="13.7109375" style="210" bestFit="1" customWidth="1"/>
    <col min="11268" max="11268" width="13.5703125" style="210" bestFit="1" customWidth="1"/>
    <col min="11269" max="11269" width="13.5703125" style="210" customWidth="1"/>
    <col min="11270" max="11275" width="13.5703125" style="210" bestFit="1" customWidth="1"/>
    <col min="11276" max="11276" width="12.7109375" style="210" customWidth="1"/>
    <col min="11277" max="11277" width="15.85546875" style="210" bestFit="1" customWidth="1"/>
    <col min="11278" max="11278" width="9.140625" style="210"/>
    <col min="11279" max="11279" width="18.5703125" style="210" customWidth="1"/>
    <col min="11280" max="11280" width="14.42578125" style="210" customWidth="1"/>
    <col min="11281" max="11519" width="9.140625" style="210"/>
    <col min="11520" max="11520" width="44.85546875" style="210" bestFit="1" customWidth="1"/>
    <col min="11521" max="11521" width="13.28515625" style="210" customWidth="1"/>
    <col min="11522" max="11522" width="13.5703125" style="210" bestFit="1" customWidth="1"/>
    <col min="11523" max="11523" width="13.7109375" style="210" bestFit="1" customWidth="1"/>
    <col min="11524" max="11524" width="13.5703125" style="210" bestFit="1" customWidth="1"/>
    <col min="11525" max="11525" width="13.5703125" style="210" customWidth="1"/>
    <col min="11526" max="11531" width="13.5703125" style="210" bestFit="1" customWidth="1"/>
    <col min="11532" max="11532" width="12.7109375" style="210" customWidth="1"/>
    <col min="11533" max="11533" width="15.85546875" style="210" bestFit="1" customWidth="1"/>
    <col min="11534" max="11534" width="9.140625" style="210"/>
    <col min="11535" max="11535" width="18.5703125" style="210" customWidth="1"/>
    <col min="11536" max="11536" width="14.42578125" style="210" customWidth="1"/>
    <col min="11537" max="11775" width="9.140625" style="210"/>
    <col min="11776" max="11776" width="44.85546875" style="210" bestFit="1" customWidth="1"/>
    <col min="11777" max="11777" width="13.28515625" style="210" customWidth="1"/>
    <col min="11778" max="11778" width="13.5703125" style="210" bestFit="1" customWidth="1"/>
    <col min="11779" max="11779" width="13.7109375" style="210" bestFit="1" customWidth="1"/>
    <col min="11780" max="11780" width="13.5703125" style="210" bestFit="1" customWidth="1"/>
    <col min="11781" max="11781" width="13.5703125" style="210" customWidth="1"/>
    <col min="11782" max="11787" width="13.5703125" style="210" bestFit="1" customWidth="1"/>
    <col min="11788" max="11788" width="12.7109375" style="210" customWidth="1"/>
    <col min="11789" max="11789" width="15.85546875" style="210" bestFit="1" customWidth="1"/>
    <col min="11790" max="11790" width="9.140625" style="210"/>
    <col min="11791" max="11791" width="18.5703125" style="210" customWidth="1"/>
    <col min="11792" max="11792" width="14.42578125" style="210" customWidth="1"/>
    <col min="11793" max="12031" width="9.140625" style="210"/>
    <col min="12032" max="12032" width="44.85546875" style="210" bestFit="1" customWidth="1"/>
    <col min="12033" max="12033" width="13.28515625" style="210" customWidth="1"/>
    <col min="12034" max="12034" width="13.5703125" style="210" bestFit="1" customWidth="1"/>
    <col min="12035" max="12035" width="13.7109375" style="210" bestFit="1" customWidth="1"/>
    <col min="12036" max="12036" width="13.5703125" style="210" bestFit="1" customWidth="1"/>
    <col min="12037" max="12037" width="13.5703125" style="210" customWidth="1"/>
    <col min="12038" max="12043" width="13.5703125" style="210" bestFit="1" customWidth="1"/>
    <col min="12044" max="12044" width="12.7109375" style="210" customWidth="1"/>
    <col min="12045" max="12045" width="15.85546875" style="210" bestFit="1" customWidth="1"/>
    <col min="12046" max="12046" width="9.140625" style="210"/>
    <col min="12047" max="12047" width="18.5703125" style="210" customWidth="1"/>
    <col min="12048" max="12048" width="14.42578125" style="210" customWidth="1"/>
    <col min="12049" max="12287" width="9.140625" style="210"/>
    <col min="12288" max="12288" width="44.85546875" style="210" bestFit="1" customWidth="1"/>
    <col min="12289" max="12289" width="13.28515625" style="210" customWidth="1"/>
    <col min="12290" max="12290" width="13.5703125" style="210" bestFit="1" customWidth="1"/>
    <col min="12291" max="12291" width="13.7109375" style="210" bestFit="1" customWidth="1"/>
    <col min="12292" max="12292" width="13.5703125" style="210" bestFit="1" customWidth="1"/>
    <col min="12293" max="12293" width="13.5703125" style="210" customWidth="1"/>
    <col min="12294" max="12299" width="13.5703125" style="210" bestFit="1" customWidth="1"/>
    <col min="12300" max="12300" width="12.7109375" style="210" customWidth="1"/>
    <col min="12301" max="12301" width="15.85546875" style="210" bestFit="1" customWidth="1"/>
    <col min="12302" max="12302" width="9.140625" style="210"/>
    <col min="12303" max="12303" width="18.5703125" style="210" customWidth="1"/>
    <col min="12304" max="12304" width="14.42578125" style="210" customWidth="1"/>
    <col min="12305" max="12543" width="9.140625" style="210"/>
    <col min="12544" max="12544" width="44.85546875" style="210" bestFit="1" customWidth="1"/>
    <col min="12545" max="12545" width="13.28515625" style="210" customWidth="1"/>
    <col min="12546" max="12546" width="13.5703125" style="210" bestFit="1" customWidth="1"/>
    <col min="12547" max="12547" width="13.7109375" style="210" bestFit="1" customWidth="1"/>
    <col min="12548" max="12548" width="13.5703125" style="210" bestFit="1" customWidth="1"/>
    <col min="12549" max="12549" width="13.5703125" style="210" customWidth="1"/>
    <col min="12550" max="12555" width="13.5703125" style="210" bestFit="1" customWidth="1"/>
    <col min="12556" max="12556" width="12.7109375" style="210" customWidth="1"/>
    <col min="12557" max="12557" width="15.85546875" style="210" bestFit="1" customWidth="1"/>
    <col min="12558" max="12558" width="9.140625" style="210"/>
    <col min="12559" max="12559" width="18.5703125" style="210" customWidth="1"/>
    <col min="12560" max="12560" width="14.42578125" style="210" customWidth="1"/>
    <col min="12561" max="12799" width="9.140625" style="210"/>
    <col min="12800" max="12800" width="44.85546875" style="210" bestFit="1" customWidth="1"/>
    <col min="12801" max="12801" width="13.28515625" style="210" customWidth="1"/>
    <col min="12802" max="12802" width="13.5703125" style="210" bestFit="1" customWidth="1"/>
    <col min="12803" max="12803" width="13.7109375" style="210" bestFit="1" customWidth="1"/>
    <col min="12804" max="12804" width="13.5703125" style="210" bestFit="1" customWidth="1"/>
    <col min="12805" max="12805" width="13.5703125" style="210" customWidth="1"/>
    <col min="12806" max="12811" width="13.5703125" style="210" bestFit="1" customWidth="1"/>
    <col min="12812" max="12812" width="12.7109375" style="210" customWidth="1"/>
    <col min="12813" max="12813" width="15.85546875" style="210" bestFit="1" customWidth="1"/>
    <col min="12814" max="12814" width="9.140625" style="210"/>
    <col min="12815" max="12815" width="18.5703125" style="210" customWidth="1"/>
    <col min="12816" max="12816" width="14.42578125" style="210" customWidth="1"/>
    <col min="12817" max="13055" width="9.140625" style="210"/>
    <col min="13056" max="13056" width="44.85546875" style="210" bestFit="1" customWidth="1"/>
    <col min="13057" max="13057" width="13.28515625" style="210" customWidth="1"/>
    <col min="13058" max="13058" width="13.5703125" style="210" bestFit="1" customWidth="1"/>
    <col min="13059" max="13059" width="13.7109375" style="210" bestFit="1" customWidth="1"/>
    <col min="13060" max="13060" width="13.5703125" style="210" bestFit="1" customWidth="1"/>
    <col min="13061" max="13061" width="13.5703125" style="210" customWidth="1"/>
    <col min="13062" max="13067" width="13.5703125" style="210" bestFit="1" customWidth="1"/>
    <col min="13068" max="13068" width="12.7109375" style="210" customWidth="1"/>
    <col min="13069" max="13069" width="15.85546875" style="210" bestFit="1" customWidth="1"/>
    <col min="13070" max="13070" width="9.140625" style="210"/>
    <col min="13071" max="13071" width="18.5703125" style="210" customWidth="1"/>
    <col min="13072" max="13072" width="14.42578125" style="210" customWidth="1"/>
    <col min="13073" max="13311" width="9.140625" style="210"/>
    <col min="13312" max="13312" width="44.85546875" style="210" bestFit="1" customWidth="1"/>
    <col min="13313" max="13313" width="13.28515625" style="210" customWidth="1"/>
    <col min="13314" max="13314" width="13.5703125" style="210" bestFit="1" customWidth="1"/>
    <col min="13315" max="13315" width="13.7109375" style="210" bestFit="1" customWidth="1"/>
    <col min="13316" max="13316" width="13.5703125" style="210" bestFit="1" customWidth="1"/>
    <col min="13317" max="13317" width="13.5703125" style="210" customWidth="1"/>
    <col min="13318" max="13323" width="13.5703125" style="210" bestFit="1" customWidth="1"/>
    <col min="13324" max="13324" width="12.7109375" style="210" customWidth="1"/>
    <col min="13325" max="13325" width="15.85546875" style="210" bestFit="1" customWidth="1"/>
    <col min="13326" max="13326" width="9.140625" style="210"/>
    <col min="13327" max="13327" width="18.5703125" style="210" customWidth="1"/>
    <col min="13328" max="13328" width="14.42578125" style="210" customWidth="1"/>
    <col min="13329" max="13567" width="9.140625" style="210"/>
    <col min="13568" max="13568" width="44.85546875" style="210" bestFit="1" customWidth="1"/>
    <col min="13569" max="13569" width="13.28515625" style="210" customWidth="1"/>
    <col min="13570" max="13570" width="13.5703125" style="210" bestFit="1" customWidth="1"/>
    <col min="13571" max="13571" width="13.7109375" style="210" bestFit="1" customWidth="1"/>
    <col min="13572" max="13572" width="13.5703125" style="210" bestFit="1" customWidth="1"/>
    <col min="13573" max="13573" width="13.5703125" style="210" customWidth="1"/>
    <col min="13574" max="13579" width="13.5703125" style="210" bestFit="1" customWidth="1"/>
    <col min="13580" max="13580" width="12.7109375" style="210" customWidth="1"/>
    <col min="13581" max="13581" width="15.85546875" style="210" bestFit="1" customWidth="1"/>
    <col min="13582" max="13582" width="9.140625" style="210"/>
    <col min="13583" max="13583" width="18.5703125" style="210" customWidth="1"/>
    <col min="13584" max="13584" width="14.42578125" style="210" customWidth="1"/>
    <col min="13585" max="13823" width="9.140625" style="210"/>
    <col min="13824" max="13824" width="44.85546875" style="210" bestFit="1" customWidth="1"/>
    <col min="13825" max="13825" width="13.28515625" style="210" customWidth="1"/>
    <col min="13826" max="13826" width="13.5703125" style="210" bestFit="1" customWidth="1"/>
    <col min="13827" max="13827" width="13.7109375" style="210" bestFit="1" customWidth="1"/>
    <col min="13828" max="13828" width="13.5703125" style="210" bestFit="1" customWidth="1"/>
    <col min="13829" max="13829" width="13.5703125" style="210" customWidth="1"/>
    <col min="13830" max="13835" width="13.5703125" style="210" bestFit="1" customWidth="1"/>
    <col min="13836" max="13836" width="12.7109375" style="210" customWidth="1"/>
    <col min="13837" max="13837" width="15.85546875" style="210" bestFit="1" customWidth="1"/>
    <col min="13838" max="13838" width="9.140625" style="210"/>
    <col min="13839" max="13839" width="18.5703125" style="210" customWidth="1"/>
    <col min="13840" max="13840" width="14.42578125" style="210" customWidth="1"/>
    <col min="13841" max="14079" width="9.140625" style="210"/>
    <col min="14080" max="14080" width="44.85546875" style="210" bestFit="1" customWidth="1"/>
    <col min="14081" max="14081" width="13.28515625" style="210" customWidth="1"/>
    <col min="14082" max="14082" width="13.5703125" style="210" bestFit="1" customWidth="1"/>
    <col min="14083" max="14083" width="13.7109375" style="210" bestFit="1" customWidth="1"/>
    <col min="14084" max="14084" width="13.5703125" style="210" bestFit="1" customWidth="1"/>
    <col min="14085" max="14085" width="13.5703125" style="210" customWidth="1"/>
    <col min="14086" max="14091" width="13.5703125" style="210" bestFit="1" customWidth="1"/>
    <col min="14092" max="14092" width="12.7109375" style="210" customWidth="1"/>
    <col min="14093" max="14093" width="15.85546875" style="210" bestFit="1" customWidth="1"/>
    <col min="14094" max="14094" width="9.140625" style="210"/>
    <col min="14095" max="14095" width="18.5703125" style="210" customWidth="1"/>
    <col min="14096" max="14096" width="14.42578125" style="210" customWidth="1"/>
    <col min="14097" max="14335" width="9.140625" style="210"/>
    <col min="14336" max="14336" width="44.85546875" style="210" bestFit="1" customWidth="1"/>
    <col min="14337" max="14337" width="13.28515625" style="210" customWidth="1"/>
    <col min="14338" max="14338" width="13.5703125" style="210" bestFit="1" customWidth="1"/>
    <col min="14339" max="14339" width="13.7109375" style="210" bestFit="1" customWidth="1"/>
    <col min="14340" max="14340" width="13.5703125" style="210" bestFit="1" customWidth="1"/>
    <col min="14341" max="14341" width="13.5703125" style="210" customWidth="1"/>
    <col min="14342" max="14347" width="13.5703125" style="210" bestFit="1" customWidth="1"/>
    <col min="14348" max="14348" width="12.7109375" style="210" customWidth="1"/>
    <col min="14349" max="14349" width="15.85546875" style="210" bestFit="1" customWidth="1"/>
    <col min="14350" max="14350" width="9.140625" style="210"/>
    <col min="14351" max="14351" width="18.5703125" style="210" customWidth="1"/>
    <col min="14352" max="14352" width="14.42578125" style="210" customWidth="1"/>
    <col min="14353" max="14591" width="9.140625" style="210"/>
    <col min="14592" max="14592" width="44.85546875" style="210" bestFit="1" customWidth="1"/>
    <col min="14593" max="14593" width="13.28515625" style="210" customWidth="1"/>
    <col min="14594" max="14594" width="13.5703125" style="210" bestFit="1" customWidth="1"/>
    <col min="14595" max="14595" width="13.7109375" style="210" bestFit="1" customWidth="1"/>
    <col min="14596" max="14596" width="13.5703125" style="210" bestFit="1" customWidth="1"/>
    <col min="14597" max="14597" width="13.5703125" style="210" customWidth="1"/>
    <col min="14598" max="14603" width="13.5703125" style="210" bestFit="1" customWidth="1"/>
    <col min="14604" max="14604" width="12.7109375" style="210" customWidth="1"/>
    <col min="14605" max="14605" width="15.85546875" style="210" bestFit="1" customWidth="1"/>
    <col min="14606" max="14606" width="9.140625" style="210"/>
    <col min="14607" max="14607" width="18.5703125" style="210" customWidth="1"/>
    <col min="14608" max="14608" width="14.42578125" style="210" customWidth="1"/>
    <col min="14609" max="14847" width="9.140625" style="210"/>
    <col min="14848" max="14848" width="44.85546875" style="210" bestFit="1" customWidth="1"/>
    <col min="14849" max="14849" width="13.28515625" style="210" customWidth="1"/>
    <col min="14850" max="14850" width="13.5703125" style="210" bestFit="1" customWidth="1"/>
    <col min="14851" max="14851" width="13.7109375" style="210" bestFit="1" customWidth="1"/>
    <col min="14852" max="14852" width="13.5703125" style="210" bestFit="1" customWidth="1"/>
    <col min="14853" max="14853" width="13.5703125" style="210" customWidth="1"/>
    <col min="14854" max="14859" width="13.5703125" style="210" bestFit="1" customWidth="1"/>
    <col min="14860" max="14860" width="12.7109375" style="210" customWidth="1"/>
    <col min="14861" max="14861" width="15.85546875" style="210" bestFit="1" customWidth="1"/>
    <col min="14862" max="14862" width="9.140625" style="210"/>
    <col min="14863" max="14863" width="18.5703125" style="210" customWidth="1"/>
    <col min="14864" max="14864" width="14.42578125" style="210" customWidth="1"/>
    <col min="14865" max="15103" width="9.140625" style="210"/>
    <col min="15104" max="15104" width="44.85546875" style="210" bestFit="1" customWidth="1"/>
    <col min="15105" max="15105" width="13.28515625" style="210" customWidth="1"/>
    <col min="15106" max="15106" width="13.5703125" style="210" bestFit="1" customWidth="1"/>
    <col min="15107" max="15107" width="13.7109375" style="210" bestFit="1" customWidth="1"/>
    <col min="15108" max="15108" width="13.5703125" style="210" bestFit="1" customWidth="1"/>
    <col min="15109" max="15109" width="13.5703125" style="210" customWidth="1"/>
    <col min="15110" max="15115" width="13.5703125" style="210" bestFit="1" customWidth="1"/>
    <col min="15116" max="15116" width="12.7109375" style="210" customWidth="1"/>
    <col min="15117" max="15117" width="15.85546875" style="210" bestFit="1" customWidth="1"/>
    <col min="15118" max="15118" width="9.140625" style="210"/>
    <col min="15119" max="15119" width="18.5703125" style="210" customWidth="1"/>
    <col min="15120" max="15120" width="14.42578125" style="210" customWidth="1"/>
    <col min="15121" max="15359" width="9.140625" style="210"/>
    <col min="15360" max="15360" width="44.85546875" style="210" bestFit="1" customWidth="1"/>
    <col min="15361" max="15361" width="13.28515625" style="210" customWidth="1"/>
    <col min="15362" max="15362" width="13.5703125" style="210" bestFit="1" customWidth="1"/>
    <col min="15363" max="15363" width="13.7109375" style="210" bestFit="1" customWidth="1"/>
    <col min="15364" max="15364" width="13.5703125" style="210" bestFit="1" customWidth="1"/>
    <col min="15365" max="15365" width="13.5703125" style="210" customWidth="1"/>
    <col min="15366" max="15371" width="13.5703125" style="210" bestFit="1" customWidth="1"/>
    <col min="15372" max="15372" width="12.7109375" style="210" customWidth="1"/>
    <col min="15373" max="15373" width="15.85546875" style="210" bestFit="1" customWidth="1"/>
    <col min="15374" max="15374" width="9.140625" style="210"/>
    <col min="15375" max="15375" width="18.5703125" style="210" customWidth="1"/>
    <col min="15376" max="15376" width="14.42578125" style="210" customWidth="1"/>
    <col min="15377" max="15615" width="9.140625" style="210"/>
    <col min="15616" max="15616" width="44.85546875" style="210" bestFit="1" customWidth="1"/>
    <col min="15617" max="15617" width="13.28515625" style="210" customWidth="1"/>
    <col min="15618" max="15618" width="13.5703125" style="210" bestFit="1" customWidth="1"/>
    <col min="15619" max="15619" width="13.7109375" style="210" bestFit="1" customWidth="1"/>
    <col min="15620" max="15620" width="13.5703125" style="210" bestFit="1" customWidth="1"/>
    <col min="15621" max="15621" width="13.5703125" style="210" customWidth="1"/>
    <col min="15622" max="15627" width="13.5703125" style="210" bestFit="1" customWidth="1"/>
    <col min="15628" max="15628" width="12.7109375" style="210" customWidth="1"/>
    <col min="15629" max="15629" width="15.85546875" style="210" bestFit="1" customWidth="1"/>
    <col min="15630" max="15630" width="9.140625" style="210"/>
    <col min="15631" max="15631" width="18.5703125" style="210" customWidth="1"/>
    <col min="15632" max="15632" width="14.42578125" style="210" customWidth="1"/>
    <col min="15633" max="15871" width="9.140625" style="210"/>
    <col min="15872" max="15872" width="44.85546875" style="210" bestFit="1" customWidth="1"/>
    <col min="15873" max="15873" width="13.28515625" style="210" customWidth="1"/>
    <col min="15874" max="15874" width="13.5703125" style="210" bestFit="1" customWidth="1"/>
    <col min="15875" max="15875" width="13.7109375" style="210" bestFit="1" customWidth="1"/>
    <col min="15876" max="15876" width="13.5703125" style="210" bestFit="1" customWidth="1"/>
    <col min="15877" max="15877" width="13.5703125" style="210" customWidth="1"/>
    <col min="15878" max="15883" width="13.5703125" style="210" bestFit="1" customWidth="1"/>
    <col min="15884" max="15884" width="12.7109375" style="210" customWidth="1"/>
    <col min="15885" max="15885" width="15.85546875" style="210" bestFit="1" customWidth="1"/>
    <col min="15886" max="15886" width="9.140625" style="210"/>
    <col min="15887" max="15887" width="18.5703125" style="210" customWidth="1"/>
    <col min="15888" max="15888" width="14.42578125" style="210" customWidth="1"/>
    <col min="15889" max="16127" width="9.140625" style="210"/>
    <col min="16128" max="16128" width="44.85546875" style="210" bestFit="1" customWidth="1"/>
    <col min="16129" max="16129" width="13.28515625" style="210" customWidth="1"/>
    <col min="16130" max="16130" width="13.5703125" style="210" bestFit="1" customWidth="1"/>
    <col min="16131" max="16131" width="13.7109375" style="210" bestFit="1" customWidth="1"/>
    <col min="16132" max="16132" width="13.5703125" style="210" bestFit="1" customWidth="1"/>
    <col min="16133" max="16133" width="13.5703125" style="210" customWidth="1"/>
    <col min="16134" max="16139" width="13.5703125" style="210" bestFit="1" customWidth="1"/>
    <col min="16140" max="16140" width="12.7109375" style="210" customWidth="1"/>
    <col min="16141" max="16141" width="15.85546875" style="210" bestFit="1" customWidth="1"/>
    <col min="16142" max="16142" width="9.140625" style="210"/>
    <col min="16143" max="16143" width="18.5703125" style="210" customWidth="1"/>
    <col min="16144" max="16144" width="14.42578125" style="210" customWidth="1"/>
    <col min="16145" max="16384" width="9.140625" style="210"/>
  </cols>
  <sheetData>
    <row r="1" spans="1:22" ht="15" x14ac:dyDescent="0.25">
      <c r="A1" s="233" t="s">
        <v>129</v>
      </c>
      <c r="B1" s="233"/>
      <c r="V1" s="245" t="s">
        <v>1625</v>
      </c>
    </row>
    <row r="3" spans="1:22" ht="15.75" x14ac:dyDescent="0.25">
      <c r="A3" s="1413" t="s">
        <v>1868</v>
      </c>
      <c r="B3" s="1413"/>
      <c r="C3" s="1413"/>
      <c r="D3" s="1413"/>
      <c r="E3" s="1413"/>
      <c r="F3" s="1413"/>
      <c r="G3" s="1413"/>
      <c r="H3" s="1413"/>
      <c r="I3" s="1413"/>
      <c r="J3" s="1413"/>
      <c r="K3" s="1413"/>
      <c r="L3" s="1413"/>
      <c r="M3" s="1413"/>
      <c r="N3" s="1413"/>
      <c r="O3" s="1413"/>
      <c r="P3" s="1413"/>
      <c r="Q3" s="1413"/>
      <c r="R3" s="1413"/>
      <c r="S3" s="1413"/>
      <c r="T3" s="1413"/>
      <c r="U3" s="1413"/>
      <c r="V3" s="1413"/>
    </row>
    <row r="4" spans="1:22" ht="15.75" x14ac:dyDescent="0.25">
      <c r="A4" s="1414" t="s">
        <v>555</v>
      </c>
      <c r="B4" s="1414"/>
      <c r="C4" s="1414"/>
      <c r="D4" s="1414"/>
      <c r="E4" s="1414"/>
      <c r="F4" s="1414"/>
      <c r="G4" s="1414"/>
      <c r="H4" s="1414"/>
      <c r="I4" s="1414"/>
      <c r="J4" s="1414"/>
      <c r="K4" s="1414"/>
      <c r="L4" s="1414"/>
      <c r="M4" s="1414"/>
      <c r="N4" s="1414"/>
      <c r="O4" s="1414"/>
      <c r="P4" s="1414"/>
      <c r="Q4" s="1414"/>
      <c r="R4" s="1414"/>
      <c r="S4" s="1414"/>
      <c r="T4" s="1414"/>
      <c r="U4" s="1414"/>
      <c r="V4" s="1414"/>
    </row>
    <row r="5" spans="1:22" ht="13.5" thickBot="1" x14ac:dyDescent="0.25"/>
    <row r="6" spans="1:22" ht="20.100000000000001" customHeight="1" thickTop="1" x14ac:dyDescent="0.2">
      <c r="A6" s="1468" t="s">
        <v>396</v>
      </c>
      <c r="B6" s="1470" t="s">
        <v>556</v>
      </c>
      <c r="C6" s="1470"/>
      <c r="D6" s="1470"/>
      <c r="E6" s="1471" t="s">
        <v>557</v>
      </c>
      <c r="F6" s="1472"/>
      <c r="G6" s="1473"/>
      <c r="H6" s="1471" t="s">
        <v>558</v>
      </c>
      <c r="I6" s="1472"/>
      <c r="J6" s="1473"/>
      <c r="K6" s="1471" t="s">
        <v>559</v>
      </c>
      <c r="L6" s="1472"/>
      <c r="M6" s="1473"/>
      <c r="N6" s="1471" t="s">
        <v>560</v>
      </c>
      <c r="O6" s="1472"/>
      <c r="P6" s="1473"/>
      <c r="Q6" s="1471" t="s">
        <v>561</v>
      </c>
      <c r="R6" s="1472"/>
      <c r="S6" s="1473"/>
      <c r="T6" s="1471" t="s">
        <v>1869</v>
      </c>
      <c r="U6" s="1472"/>
      <c r="V6" s="1474"/>
    </row>
    <row r="7" spans="1:22" ht="20.100000000000001" customHeight="1" thickBot="1" x14ac:dyDescent="0.25">
      <c r="A7" s="1469"/>
      <c r="B7" s="1211" t="s">
        <v>562</v>
      </c>
      <c r="C7" s="1211" t="s">
        <v>575</v>
      </c>
      <c r="D7" s="1211" t="s">
        <v>52</v>
      </c>
      <c r="E7" s="1211" t="s">
        <v>562</v>
      </c>
      <c r="F7" s="1211" t="s">
        <v>575</v>
      </c>
      <c r="G7" s="1211" t="s">
        <v>52</v>
      </c>
      <c r="H7" s="1211" t="s">
        <v>562</v>
      </c>
      <c r="I7" s="1211" t="s">
        <v>575</v>
      </c>
      <c r="J7" s="1211" t="s">
        <v>52</v>
      </c>
      <c r="K7" s="1211" t="s">
        <v>562</v>
      </c>
      <c r="L7" s="1211" t="s">
        <v>575</v>
      </c>
      <c r="M7" s="1211" t="s">
        <v>52</v>
      </c>
      <c r="N7" s="1211" t="s">
        <v>562</v>
      </c>
      <c r="O7" s="1211" t="s">
        <v>575</v>
      </c>
      <c r="P7" s="1211" t="s">
        <v>52</v>
      </c>
      <c r="Q7" s="1211" t="s">
        <v>562</v>
      </c>
      <c r="R7" s="1211" t="s">
        <v>575</v>
      </c>
      <c r="S7" s="1211" t="s">
        <v>52</v>
      </c>
      <c r="T7" s="1211" t="s">
        <v>562</v>
      </c>
      <c r="U7" s="1211" t="s">
        <v>575</v>
      </c>
      <c r="V7" s="1211" t="s">
        <v>52</v>
      </c>
    </row>
    <row r="8" spans="1:22" ht="20.100000000000001" customHeight="1" thickTop="1" x14ac:dyDescent="0.2">
      <c r="A8" s="1212" t="s">
        <v>563</v>
      </c>
      <c r="B8" s="1213"/>
      <c r="C8" s="1214"/>
      <c r="D8" s="1214"/>
      <c r="E8" s="1214"/>
      <c r="F8" s="1214"/>
      <c r="G8" s="1214"/>
      <c r="H8" s="1214"/>
      <c r="I8" s="1214"/>
      <c r="J8" s="1214"/>
      <c r="K8" s="1214"/>
      <c r="L8" s="1214"/>
      <c r="M8" s="1214"/>
      <c r="N8" s="1214"/>
      <c r="O8" s="1214"/>
      <c r="P8" s="1214"/>
      <c r="Q8" s="1214"/>
      <c r="R8" s="1214"/>
      <c r="S8" s="1214"/>
      <c r="T8" s="1214"/>
      <c r="U8" s="1214"/>
      <c r="V8" s="1215"/>
    </row>
    <row r="9" spans="1:22" ht="18.75" customHeight="1" x14ac:dyDescent="0.2">
      <c r="A9" s="1216" t="s">
        <v>1870</v>
      </c>
      <c r="B9" s="1217">
        <v>423932839</v>
      </c>
      <c r="C9" s="1217">
        <f>423932839+3522177</f>
        <v>427455016</v>
      </c>
      <c r="D9" s="1217">
        <v>427455016</v>
      </c>
      <c r="E9" s="1217">
        <v>282621893</v>
      </c>
      <c r="F9" s="1217">
        <v>290541328</v>
      </c>
      <c r="G9" s="1217">
        <v>290541328</v>
      </c>
      <c r="H9" s="1217">
        <v>282621893</v>
      </c>
      <c r="I9" s="1217">
        <v>297408050</v>
      </c>
      <c r="J9" s="1217">
        <v>297408050</v>
      </c>
      <c r="K9" s="1217">
        <v>282621893</v>
      </c>
      <c r="L9" s="1217">
        <v>290732835</v>
      </c>
      <c r="M9" s="1217">
        <v>290732835</v>
      </c>
      <c r="N9" s="1217">
        <v>282621893</v>
      </c>
      <c r="O9" s="1217">
        <f>290673775+21662951</f>
        <v>312336726</v>
      </c>
      <c r="P9" s="1217">
        <v>312336721</v>
      </c>
      <c r="Q9" s="1217">
        <v>282621893</v>
      </c>
      <c r="R9" s="1217">
        <v>580086133</v>
      </c>
      <c r="S9" s="1217">
        <v>580086133</v>
      </c>
      <c r="T9" s="1218">
        <f>+Q9+N9+K9+H9+E9+B9</f>
        <v>1837042304</v>
      </c>
      <c r="U9" s="1219">
        <f t="shared" ref="U9:V21" si="0">+R9+O9+L9+I9+F9+C9</f>
        <v>2198560088</v>
      </c>
      <c r="V9" s="1220">
        <f t="shared" si="0"/>
        <v>2198560083</v>
      </c>
    </row>
    <row r="10" spans="1:22" ht="18.75" customHeight="1" x14ac:dyDescent="0.2">
      <c r="A10" s="1221" t="s">
        <v>6</v>
      </c>
      <c r="B10" s="429"/>
      <c r="C10" s="429"/>
      <c r="D10" s="429"/>
      <c r="E10" s="429"/>
      <c r="F10" s="429"/>
      <c r="G10" s="429"/>
      <c r="H10" s="429"/>
      <c r="I10" s="429"/>
      <c r="J10" s="429"/>
      <c r="K10" s="429"/>
      <c r="L10" s="429"/>
      <c r="M10" s="429"/>
      <c r="N10" s="429"/>
      <c r="O10" s="429"/>
      <c r="P10" s="429"/>
      <c r="Q10" s="429"/>
      <c r="R10" s="429">
        <v>54626768</v>
      </c>
      <c r="S10" s="429">
        <v>54626768</v>
      </c>
      <c r="T10" s="1222">
        <f t="shared" ref="T10:T21" si="1">+Q10+N10+K10+H10+E10+B10</f>
        <v>0</v>
      </c>
      <c r="U10" s="1219">
        <f t="shared" si="0"/>
        <v>54626768</v>
      </c>
      <c r="V10" s="1220">
        <f t="shared" si="0"/>
        <v>54626768</v>
      </c>
    </row>
    <row r="11" spans="1:22" ht="20.100000000000001" customHeight="1" x14ac:dyDescent="0.2">
      <c r="A11" s="1221" t="s">
        <v>10</v>
      </c>
      <c r="B11" s="429">
        <v>44000000</v>
      </c>
      <c r="C11" s="429">
        <v>35000000</v>
      </c>
      <c r="D11" s="429">
        <v>35020101</v>
      </c>
      <c r="E11" s="429">
        <v>86000000</v>
      </c>
      <c r="F11" s="429">
        <v>63406000</v>
      </c>
      <c r="G11" s="429">
        <v>63406105</v>
      </c>
      <c r="H11" s="429">
        <v>2110000000</v>
      </c>
      <c r="I11" s="429">
        <v>1606000000</v>
      </c>
      <c r="J11" s="429">
        <f>1939165506-333214775</f>
        <v>1605950731</v>
      </c>
      <c r="K11" s="429">
        <v>120000000</v>
      </c>
      <c r="L11" s="429">
        <v>602000000</v>
      </c>
      <c r="M11" s="429">
        <v>602070066</v>
      </c>
      <c r="N11" s="429">
        <v>410000000</v>
      </c>
      <c r="O11" s="429">
        <v>407000000</v>
      </c>
      <c r="P11" s="429">
        <v>406932339</v>
      </c>
      <c r="Q11" s="429">
        <v>55000000</v>
      </c>
      <c r="R11" s="429">
        <v>445042000</v>
      </c>
      <c r="S11" s="429">
        <v>446932339</v>
      </c>
      <c r="T11" s="1223">
        <f t="shared" si="1"/>
        <v>2825000000</v>
      </c>
      <c r="U11" s="1219">
        <f t="shared" si="0"/>
        <v>3158448000</v>
      </c>
      <c r="V11" s="1220">
        <f t="shared" si="0"/>
        <v>3160311681</v>
      </c>
    </row>
    <row r="12" spans="1:22" ht="20.100000000000001" customHeight="1" x14ac:dyDescent="0.2">
      <c r="A12" s="1221" t="s">
        <v>11</v>
      </c>
      <c r="B12" s="429">
        <v>95000000</v>
      </c>
      <c r="C12" s="429">
        <v>95000000</v>
      </c>
      <c r="D12" s="429">
        <v>94467784</v>
      </c>
      <c r="E12" s="429">
        <v>94000000</v>
      </c>
      <c r="F12" s="429">
        <v>91000000</v>
      </c>
      <c r="G12" s="429">
        <v>91467596</v>
      </c>
      <c r="H12" s="429">
        <v>110500000</v>
      </c>
      <c r="I12" s="429">
        <v>235000000</v>
      </c>
      <c r="J12" s="429">
        <v>236373671</v>
      </c>
      <c r="K12" s="429">
        <v>83000000</v>
      </c>
      <c r="L12" s="429">
        <v>104000000</v>
      </c>
      <c r="M12" s="429">
        <v>104736474</v>
      </c>
      <c r="N12" s="429">
        <v>83000000</v>
      </c>
      <c r="O12" s="429">
        <v>70000000</v>
      </c>
      <c r="P12" s="429">
        <v>70538969</v>
      </c>
      <c r="Q12" s="429">
        <v>140000000</v>
      </c>
      <c r="R12" s="429">
        <v>178000000</v>
      </c>
      <c r="S12" s="429">
        <v>177911944</v>
      </c>
      <c r="T12" s="1223">
        <f t="shared" si="1"/>
        <v>605500000</v>
      </c>
      <c r="U12" s="1219">
        <f t="shared" si="0"/>
        <v>773000000</v>
      </c>
      <c r="V12" s="1220">
        <f t="shared" si="0"/>
        <v>775496438</v>
      </c>
    </row>
    <row r="13" spans="1:22" ht="20.100000000000001" customHeight="1" x14ac:dyDescent="0.2">
      <c r="A13" s="1221" t="s">
        <v>1871</v>
      </c>
      <c r="B13" s="429"/>
      <c r="C13" s="429"/>
      <c r="D13" s="429"/>
      <c r="E13" s="429"/>
      <c r="F13" s="429">
        <v>1095375</v>
      </c>
      <c r="G13" s="429">
        <v>1095375</v>
      </c>
      <c r="H13" s="429"/>
      <c r="I13" s="429"/>
      <c r="J13" s="429"/>
      <c r="K13" s="429"/>
      <c r="L13" s="429"/>
      <c r="M13" s="429"/>
      <c r="N13" s="429"/>
      <c r="O13" s="429"/>
      <c r="P13" s="429"/>
      <c r="Q13" s="429"/>
      <c r="R13" s="429"/>
      <c r="S13" s="429"/>
      <c r="T13" s="1222">
        <f t="shared" si="1"/>
        <v>0</v>
      </c>
      <c r="U13" s="1219">
        <f t="shared" si="0"/>
        <v>1095375</v>
      </c>
      <c r="V13" s="1220">
        <f t="shared" si="0"/>
        <v>1095375</v>
      </c>
    </row>
    <row r="14" spans="1:22" ht="20.100000000000001" customHeight="1" x14ac:dyDescent="0.2">
      <c r="A14" s="1221" t="s">
        <v>397</v>
      </c>
      <c r="B14" s="429">
        <v>136833303</v>
      </c>
      <c r="C14" s="429">
        <v>139359000</v>
      </c>
      <c r="D14" s="429">
        <v>139359200</v>
      </c>
      <c r="E14" s="429">
        <v>136833303</v>
      </c>
      <c r="F14" s="429">
        <v>139101000</v>
      </c>
      <c r="G14" s="429">
        <v>139101800</v>
      </c>
      <c r="H14" s="429">
        <v>138985464</v>
      </c>
      <c r="I14" s="429">
        <v>143295000</v>
      </c>
      <c r="J14" s="429">
        <v>143295767</v>
      </c>
      <c r="K14" s="429">
        <v>192405302</v>
      </c>
      <c r="L14" s="429">
        <v>147180000</v>
      </c>
      <c r="M14" s="429">
        <v>147180839</v>
      </c>
      <c r="N14" s="429">
        <v>137550690</v>
      </c>
      <c r="O14" s="429">
        <v>152823000</v>
      </c>
      <c r="P14" s="429">
        <v>152823083</v>
      </c>
      <c r="Q14" s="429">
        <v>137550690</v>
      </c>
      <c r="R14" s="429">
        <v>154533000</v>
      </c>
      <c r="S14" s="429">
        <v>154533683</v>
      </c>
      <c r="T14" s="1223">
        <f t="shared" si="1"/>
        <v>880158752</v>
      </c>
      <c r="U14" s="1219">
        <f t="shared" si="0"/>
        <v>876291000</v>
      </c>
      <c r="V14" s="1220">
        <f t="shared" si="0"/>
        <v>876294372</v>
      </c>
    </row>
    <row r="15" spans="1:22" ht="20.100000000000001" customHeight="1" x14ac:dyDescent="0.2">
      <c r="A15" s="1221" t="s">
        <v>1872</v>
      </c>
      <c r="B15" s="429"/>
      <c r="C15" s="429"/>
      <c r="D15" s="429"/>
      <c r="E15" s="429"/>
      <c r="F15" s="429"/>
      <c r="G15" s="429"/>
      <c r="H15" s="429"/>
      <c r="I15" s="429">
        <v>3615000</v>
      </c>
      <c r="J15" s="429">
        <v>3615000</v>
      </c>
      <c r="K15" s="429"/>
      <c r="L15" s="429"/>
      <c r="M15" s="429"/>
      <c r="N15" s="429"/>
      <c r="O15" s="429"/>
      <c r="P15" s="429"/>
      <c r="Q15" s="429"/>
      <c r="R15" s="429">
        <v>22281985</v>
      </c>
      <c r="S15" s="429">
        <v>22281985</v>
      </c>
      <c r="T15" s="1222">
        <f t="shared" si="1"/>
        <v>0</v>
      </c>
      <c r="U15" s="1219">
        <f t="shared" si="0"/>
        <v>25896985</v>
      </c>
      <c r="V15" s="1220">
        <f t="shared" si="0"/>
        <v>25896985</v>
      </c>
    </row>
    <row r="16" spans="1:22" ht="20.100000000000001" customHeight="1" x14ac:dyDescent="0.2">
      <c r="A16" s="1221" t="s">
        <v>1875</v>
      </c>
      <c r="B16" s="429"/>
      <c r="C16" s="429"/>
      <c r="D16" s="429"/>
      <c r="E16" s="429"/>
      <c r="F16" s="429"/>
      <c r="G16" s="429"/>
      <c r="H16" s="429"/>
      <c r="I16" s="429"/>
      <c r="J16" s="429"/>
      <c r="K16" s="429"/>
      <c r="L16" s="429"/>
      <c r="M16" s="429"/>
      <c r="N16" s="429"/>
      <c r="O16" s="429"/>
      <c r="P16" s="429"/>
      <c r="Q16" s="429"/>
      <c r="R16" s="429"/>
      <c r="S16" s="429"/>
      <c r="T16" s="1222"/>
      <c r="U16" s="1219"/>
      <c r="V16" s="1220"/>
    </row>
    <row r="17" spans="1:22" ht="20.100000000000001" customHeight="1" x14ac:dyDescent="0.2">
      <c r="A17" s="1221" t="s">
        <v>115</v>
      </c>
      <c r="B17" s="429">
        <v>205256</v>
      </c>
      <c r="C17" s="429">
        <v>194000</v>
      </c>
      <c r="D17" s="429">
        <v>194079</v>
      </c>
      <c r="E17" s="429">
        <v>205256</v>
      </c>
      <c r="F17" s="429">
        <v>218200</v>
      </c>
      <c r="G17" s="429">
        <v>218279</v>
      </c>
      <c r="H17" s="429">
        <v>205256</v>
      </c>
      <c r="I17" s="429">
        <v>235000</v>
      </c>
      <c r="J17" s="429">
        <v>234927</v>
      </c>
      <c r="K17" s="429">
        <v>205256</v>
      </c>
      <c r="L17" s="429">
        <v>2217400</v>
      </c>
      <c r="M17" s="429">
        <v>2217409</v>
      </c>
      <c r="N17" s="429">
        <v>205256</v>
      </c>
      <c r="O17" s="429">
        <v>162000</v>
      </c>
      <c r="P17" s="429">
        <v>162079</v>
      </c>
      <c r="Q17" s="429">
        <v>205256</v>
      </c>
      <c r="R17" s="429">
        <v>56000000</v>
      </c>
      <c r="S17" s="429">
        <v>56066279</v>
      </c>
      <c r="T17" s="1223">
        <f t="shared" si="1"/>
        <v>1231536</v>
      </c>
      <c r="U17" s="1219">
        <f t="shared" si="0"/>
        <v>59026600</v>
      </c>
      <c r="V17" s="1220">
        <f t="shared" si="0"/>
        <v>59093052</v>
      </c>
    </row>
    <row r="18" spans="1:22" ht="20.100000000000001" customHeight="1" x14ac:dyDescent="0.2">
      <c r="A18" s="1221" t="s">
        <v>1873</v>
      </c>
      <c r="B18" s="429"/>
      <c r="C18" s="429">
        <v>53045</v>
      </c>
      <c r="D18" s="429">
        <v>53045</v>
      </c>
      <c r="E18" s="429"/>
      <c r="F18" s="429">
        <v>35958</v>
      </c>
      <c r="G18" s="429">
        <v>35958</v>
      </c>
      <c r="H18" s="429">
        <v>1095375</v>
      </c>
      <c r="I18" s="429">
        <v>2146420</v>
      </c>
      <c r="J18" s="429">
        <v>2146420</v>
      </c>
      <c r="K18" s="429"/>
      <c r="L18" s="429">
        <v>290317</v>
      </c>
      <c r="M18" s="429">
        <v>290317</v>
      </c>
      <c r="N18" s="429"/>
      <c r="O18" s="429">
        <v>300232</v>
      </c>
      <c r="P18" s="429">
        <v>300232</v>
      </c>
      <c r="Q18" s="429"/>
      <c r="R18" s="429">
        <v>9017028</v>
      </c>
      <c r="S18" s="429">
        <v>9017028</v>
      </c>
      <c r="T18" s="1223">
        <f t="shared" si="1"/>
        <v>1095375</v>
      </c>
      <c r="U18" s="1219">
        <f t="shared" si="0"/>
        <v>11843000</v>
      </c>
      <c r="V18" s="1220">
        <f t="shared" si="0"/>
        <v>11843000</v>
      </c>
    </row>
    <row r="19" spans="1:22" ht="20.100000000000001" customHeight="1" x14ac:dyDescent="0.2">
      <c r="A19" s="1221" t="s">
        <v>564</v>
      </c>
      <c r="B19" s="429">
        <v>1300000000</v>
      </c>
      <c r="C19" s="429">
        <v>1300000000</v>
      </c>
      <c r="D19" s="429">
        <v>1300000000</v>
      </c>
      <c r="E19" s="429">
        <v>890000000</v>
      </c>
      <c r="F19" s="429">
        <v>890000000</v>
      </c>
      <c r="G19" s="429">
        <v>890000000</v>
      </c>
      <c r="H19" s="429">
        <v>893000000</v>
      </c>
      <c r="I19" s="429">
        <v>893000000</v>
      </c>
      <c r="J19" s="429">
        <v>893000000</v>
      </c>
      <c r="K19" s="429">
        <v>967000000</v>
      </c>
      <c r="L19" s="429">
        <v>967000000</v>
      </c>
      <c r="M19" s="429">
        <v>967000000</v>
      </c>
      <c r="N19" s="429">
        <v>960000000</v>
      </c>
      <c r="O19" s="429">
        <f>960000000+300000000</f>
        <v>1260000000</v>
      </c>
      <c r="P19" s="429">
        <v>1260000000</v>
      </c>
      <c r="Q19" s="429">
        <v>990000000</v>
      </c>
      <c r="R19" s="429">
        <f>990000000+469896070</f>
        <v>1459896070</v>
      </c>
      <c r="S19" s="429">
        <v>1459896070</v>
      </c>
      <c r="T19" s="1223">
        <f t="shared" si="1"/>
        <v>6000000000</v>
      </c>
      <c r="U19" s="1219">
        <f t="shared" si="0"/>
        <v>6769896070</v>
      </c>
      <c r="V19" s="1220">
        <f t="shared" si="0"/>
        <v>6769896070</v>
      </c>
    </row>
    <row r="20" spans="1:22" ht="20.100000000000001" customHeight="1" x14ac:dyDescent="0.2">
      <c r="A20" s="1221" t="s">
        <v>40</v>
      </c>
      <c r="B20" s="429"/>
      <c r="C20" s="429">
        <v>172069</v>
      </c>
      <c r="D20" s="429">
        <v>172069</v>
      </c>
      <c r="E20" s="429"/>
      <c r="F20" s="429"/>
      <c r="G20" s="429"/>
      <c r="H20" s="429"/>
      <c r="I20" s="429"/>
      <c r="J20" s="429"/>
      <c r="K20" s="429"/>
      <c r="L20" s="429"/>
      <c r="M20" s="429"/>
      <c r="N20" s="429"/>
      <c r="O20" s="429"/>
      <c r="P20" s="429"/>
      <c r="Q20" s="429"/>
      <c r="R20" s="429"/>
      <c r="S20" s="429"/>
      <c r="T20" s="1222">
        <f t="shared" si="1"/>
        <v>0</v>
      </c>
      <c r="U20" s="1219">
        <f t="shared" si="0"/>
        <v>172069</v>
      </c>
      <c r="V20" s="1220">
        <f t="shared" si="0"/>
        <v>172069</v>
      </c>
    </row>
    <row r="21" spans="1:22" ht="20.100000000000001" customHeight="1" thickBot="1" x14ac:dyDescent="0.25">
      <c r="A21" s="1224" t="s">
        <v>565</v>
      </c>
      <c r="B21" s="1225"/>
      <c r="C21" s="1225"/>
      <c r="D21" s="1225"/>
      <c r="E21" s="1225"/>
      <c r="F21" s="1225"/>
      <c r="G21" s="1225"/>
      <c r="H21" s="1225"/>
      <c r="I21" s="1225"/>
      <c r="J21" s="1225"/>
      <c r="K21" s="1225"/>
      <c r="L21" s="1225"/>
      <c r="M21" s="1225"/>
      <c r="N21" s="1225"/>
      <c r="O21" s="1225"/>
      <c r="P21" s="1225"/>
      <c r="Q21" s="1225">
        <v>100000000</v>
      </c>
      <c r="R21" s="1226"/>
      <c r="S21" s="1225"/>
      <c r="T21" s="1227">
        <f t="shared" si="1"/>
        <v>100000000</v>
      </c>
      <c r="U21" s="1258">
        <f t="shared" si="0"/>
        <v>0</v>
      </c>
      <c r="V21" s="1228">
        <f t="shared" si="0"/>
        <v>0</v>
      </c>
    </row>
    <row r="22" spans="1:22" ht="20.100000000000001" customHeight="1" thickTop="1" thickBot="1" x14ac:dyDescent="0.25">
      <c r="A22" s="1229" t="s">
        <v>566</v>
      </c>
      <c r="B22" s="1230">
        <f>SUM(B9:B21)</f>
        <v>1999971398</v>
      </c>
      <c r="C22" s="1230">
        <f t="shared" ref="C22:S22" si="2">SUM(C9:C21)</f>
        <v>1997233130</v>
      </c>
      <c r="D22" s="1230">
        <f t="shared" si="2"/>
        <v>1996721294</v>
      </c>
      <c r="E22" s="1230">
        <f t="shared" si="2"/>
        <v>1489660452</v>
      </c>
      <c r="F22" s="1230">
        <f t="shared" si="2"/>
        <v>1475397861</v>
      </c>
      <c r="G22" s="1230">
        <f t="shared" si="2"/>
        <v>1475866441</v>
      </c>
      <c r="H22" s="1230">
        <f t="shared" si="2"/>
        <v>3536407988</v>
      </c>
      <c r="I22" s="1230">
        <f t="shared" si="2"/>
        <v>3180699470</v>
      </c>
      <c r="J22" s="1230">
        <f t="shared" si="2"/>
        <v>3182024566</v>
      </c>
      <c r="K22" s="1230">
        <f t="shared" si="2"/>
        <v>1645232451</v>
      </c>
      <c r="L22" s="1230">
        <f t="shared" si="2"/>
        <v>2113420552</v>
      </c>
      <c r="M22" s="1230">
        <f t="shared" si="2"/>
        <v>2114227940</v>
      </c>
      <c r="N22" s="1230">
        <f t="shared" si="2"/>
        <v>1873377839</v>
      </c>
      <c r="O22" s="1230">
        <f t="shared" si="2"/>
        <v>2202621958</v>
      </c>
      <c r="P22" s="1230">
        <f t="shared" si="2"/>
        <v>2203093423</v>
      </c>
      <c r="Q22" s="1230">
        <f t="shared" si="2"/>
        <v>1705377839</v>
      </c>
      <c r="R22" s="1230">
        <f t="shared" si="2"/>
        <v>2959482984</v>
      </c>
      <c r="S22" s="1230">
        <f t="shared" si="2"/>
        <v>2961352229</v>
      </c>
      <c r="T22" s="1230">
        <f>SUM(T9:T21)</f>
        <v>12250027967</v>
      </c>
      <c r="U22" s="1230">
        <f>SUM(U9:U21)</f>
        <v>13928855955</v>
      </c>
      <c r="V22" s="1231">
        <f>SUM(V9:V21)</f>
        <v>13933285893</v>
      </c>
    </row>
    <row r="23" spans="1:22" ht="20.100000000000001" customHeight="1" thickTop="1" x14ac:dyDescent="0.2">
      <c r="A23" s="1232"/>
      <c r="B23" s="1233"/>
      <c r="C23" s="1233"/>
      <c r="D23" s="1233"/>
      <c r="E23" s="1233"/>
      <c r="F23" s="1233"/>
      <c r="G23" s="1233"/>
      <c r="H23" s="1233"/>
      <c r="I23" s="1233"/>
      <c r="J23" s="1233"/>
      <c r="K23" s="1233"/>
      <c r="L23" s="1233"/>
      <c r="M23" s="1233"/>
      <c r="N23" s="1233"/>
      <c r="O23" s="1233"/>
      <c r="P23" s="1233"/>
      <c r="Q23" s="1233"/>
      <c r="R23" s="1233"/>
      <c r="S23" s="1233"/>
      <c r="T23" s="1233"/>
      <c r="U23" s="1233"/>
      <c r="V23" s="1234"/>
    </row>
    <row r="24" spans="1:22" ht="20.100000000000001" customHeight="1" x14ac:dyDescent="0.2">
      <c r="A24" s="1235" t="s">
        <v>567</v>
      </c>
      <c r="B24" s="429"/>
      <c r="C24" s="429"/>
      <c r="D24" s="429"/>
      <c r="E24" s="429"/>
      <c r="F24" s="429"/>
      <c r="G24" s="429"/>
      <c r="H24" s="429"/>
      <c r="I24" s="429"/>
      <c r="J24" s="429"/>
      <c r="K24" s="429"/>
      <c r="L24" s="429"/>
      <c r="M24" s="429"/>
      <c r="N24" s="429"/>
      <c r="O24" s="429"/>
      <c r="P24" s="429"/>
      <c r="Q24" s="429"/>
      <c r="R24" s="429"/>
      <c r="S24" s="429"/>
      <c r="T24" s="429"/>
      <c r="U24" s="429"/>
      <c r="V24" s="1236"/>
    </row>
    <row r="25" spans="1:22" ht="20.100000000000001" customHeight="1" x14ac:dyDescent="0.2">
      <c r="A25" s="1221" t="s">
        <v>568</v>
      </c>
      <c r="B25" s="429">
        <v>395492751</v>
      </c>
      <c r="C25" s="429">
        <v>395492751</v>
      </c>
      <c r="D25" s="429">
        <v>394069587</v>
      </c>
      <c r="E25" s="429">
        <v>391287519</v>
      </c>
      <c r="F25" s="429">
        <v>405790858</v>
      </c>
      <c r="G25" s="429">
        <v>395402479</v>
      </c>
      <c r="H25" s="429">
        <v>406397366</v>
      </c>
      <c r="I25" s="429">
        <v>414137348</v>
      </c>
      <c r="J25" s="429">
        <v>414137348</v>
      </c>
      <c r="K25" s="429">
        <v>595895237</v>
      </c>
      <c r="L25" s="429">
        <v>409405201</v>
      </c>
      <c r="M25" s="429">
        <v>409405201</v>
      </c>
      <c r="N25" s="429">
        <v>423390389</v>
      </c>
      <c r="O25" s="429">
        <v>519149369</v>
      </c>
      <c r="P25" s="429">
        <v>519149369</v>
      </c>
      <c r="Q25" s="429">
        <v>448521133</v>
      </c>
      <c r="R25" s="429">
        <v>507484721</v>
      </c>
      <c r="S25" s="429">
        <v>507484721</v>
      </c>
      <c r="T25" s="1223">
        <f t="shared" ref="T25:V34" si="3">+Q25+N25+K25+H25+E25+B25</f>
        <v>2660984395</v>
      </c>
      <c r="U25" s="1223">
        <f>+R25+O25+L25+I25+F25+C25</f>
        <v>2651460248</v>
      </c>
      <c r="V25" s="1220">
        <f>+S25+P25+M25+J25+G25+D25</f>
        <v>2639648705</v>
      </c>
    </row>
    <row r="26" spans="1:22" ht="20.100000000000001" customHeight="1" x14ac:dyDescent="0.2">
      <c r="A26" s="1237" t="s">
        <v>569</v>
      </c>
      <c r="B26" s="429">
        <v>428289543</v>
      </c>
      <c r="C26" s="429">
        <v>428289543</v>
      </c>
      <c r="D26" s="429">
        <v>171762838</v>
      </c>
      <c r="E26" s="429">
        <v>476435272</v>
      </c>
      <c r="F26" s="429">
        <v>476435272</v>
      </c>
      <c r="G26" s="429">
        <v>419308710</v>
      </c>
      <c r="H26" s="429">
        <v>399222024</v>
      </c>
      <c r="I26" s="429">
        <v>506857001</v>
      </c>
      <c r="J26" s="429">
        <v>506857001</v>
      </c>
      <c r="K26" s="429">
        <v>395553050</v>
      </c>
      <c r="L26" s="429">
        <v>424224802</v>
      </c>
      <c r="M26" s="429">
        <v>424224802</v>
      </c>
      <c r="N26" s="429">
        <v>394765225</v>
      </c>
      <c r="O26" s="429">
        <v>358204085</v>
      </c>
      <c r="P26" s="429">
        <v>358204085</v>
      </c>
      <c r="Q26" s="429">
        <v>420729167</v>
      </c>
      <c r="R26" s="429">
        <v>420729167</v>
      </c>
      <c r="S26" s="429">
        <v>388885523</v>
      </c>
      <c r="T26" s="1223">
        <f t="shared" si="3"/>
        <v>2514994281</v>
      </c>
      <c r="U26" s="1223">
        <f t="shared" si="3"/>
        <v>2614739870</v>
      </c>
      <c r="V26" s="1220">
        <f t="shared" si="3"/>
        <v>2269242959</v>
      </c>
    </row>
    <row r="27" spans="1:22" ht="20.100000000000001" customHeight="1" x14ac:dyDescent="0.2">
      <c r="A27" s="1237" t="s">
        <v>1659</v>
      </c>
      <c r="B27" s="429">
        <v>153426974</v>
      </c>
      <c r="C27" s="429">
        <v>153426974</v>
      </c>
      <c r="D27" s="429"/>
      <c r="E27" s="429">
        <v>102284650</v>
      </c>
      <c r="F27" s="429">
        <v>102284650</v>
      </c>
      <c r="G27" s="429"/>
      <c r="H27" s="429">
        <v>102284650</v>
      </c>
      <c r="I27" s="429">
        <v>102284650</v>
      </c>
      <c r="J27" s="429">
        <v>357996275</v>
      </c>
      <c r="K27" s="429">
        <v>102284649</v>
      </c>
      <c r="L27" s="429">
        <v>102284649</v>
      </c>
      <c r="M27" s="429">
        <v>102284650</v>
      </c>
      <c r="N27" s="429">
        <v>102284650</v>
      </c>
      <c r="O27" s="429">
        <v>391630953</v>
      </c>
      <c r="P27" s="429">
        <f>102284650+289346303</f>
        <v>391630953</v>
      </c>
      <c r="Q27" s="429">
        <v>102284649</v>
      </c>
      <c r="R27" s="429">
        <v>102284649</v>
      </c>
      <c r="S27" s="429">
        <v>102284650</v>
      </c>
      <c r="T27" s="1223">
        <f t="shared" si="3"/>
        <v>664850222</v>
      </c>
      <c r="U27" s="1223">
        <f t="shared" si="3"/>
        <v>954196525</v>
      </c>
      <c r="V27" s="1220">
        <f t="shared" si="3"/>
        <v>954196528</v>
      </c>
    </row>
    <row r="28" spans="1:22" ht="20.100000000000001" customHeight="1" x14ac:dyDescent="0.2">
      <c r="A28" s="1237" t="s">
        <v>282</v>
      </c>
      <c r="B28" s="429"/>
      <c r="C28" s="429"/>
      <c r="D28" s="429"/>
      <c r="E28" s="429"/>
      <c r="F28" s="429"/>
      <c r="G28" s="429"/>
      <c r="H28" s="429"/>
      <c r="I28" s="429"/>
      <c r="J28" s="429"/>
      <c r="K28" s="429"/>
      <c r="L28" s="429"/>
      <c r="M28" s="429"/>
      <c r="N28" s="429"/>
      <c r="O28" s="429"/>
      <c r="P28" s="429"/>
      <c r="Q28" s="429"/>
      <c r="R28" s="429">
        <v>54626768</v>
      </c>
      <c r="S28" s="429">
        <v>54626768</v>
      </c>
      <c r="T28" s="1222">
        <f t="shared" si="3"/>
        <v>0</v>
      </c>
      <c r="U28" s="1223">
        <f t="shared" si="3"/>
        <v>54626768</v>
      </c>
      <c r="V28" s="1220">
        <f t="shared" si="3"/>
        <v>54626768</v>
      </c>
    </row>
    <row r="29" spans="1:22" ht="18.75" customHeight="1" x14ac:dyDescent="0.2">
      <c r="A29" s="1221" t="s">
        <v>570</v>
      </c>
      <c r="B29" s="429">
        <v>5698000</v>
      </c>
      <c r="C29" s="429">
        <v>5698000</v>
      </c>
      <c r="D29" s="429">
        <v>3564761</v>
      </c>
      <c r="E29" s="429">
        <v>36956000</v>
      </c>
      <c r="F29" s="429">
        <v>924736</v>
      </c>
      <c r="G29" s="429">
        <v>924736</v>
      </c>
      <c r="H29" s="429">
        <v>51185000</v>
      </c>
      <c r="I29" s="429">
        <v>74254316</v>
      </c>
      <c r="J29" s="429">
        <v>74254316</v>
      </c>
      <c r="K29" s="429">
        <v>52885000</v>
      </c>
      <c r="L29" s="429">
        <v>102702614</v>
      </c>
      <c r="M29" s="429">
        <v>102702614</v>
      </c>
      <c r="N29" s="429">
        <v>31185000</v>
      </c>
      <c r="O29" s="429">
        <v>8178498</v>
      </c>
      <c r="P29" s="429">
        <v>8178498</v>
      </c>
      <c r="Q29" s="429">
        <v>22637000</v>
      </c>
      <c r="R29" s="429">
        <v>25523180</v>
      </c>
      <c r="S29" s="429">
        <v>25523180</v>
      </c>
      <c r="T29" s="1223">
        <f t="shared" si="3"/>
        <v>200546000</v>
      </c>
      <c r="U29" s="1223">
        <f t="shared" si="3"/>
        <v>217281344</v>
      </c>
      <c r="V29" s="1220">
        <f t="shared" si="3"/>
        <v>215148105</v>
      </c>
    </row>
    <row r="30" spans="1:22" ht="20.100000000000001" customHeight="1" x14ac:dyDescent="0.2">
      <c r="A30" s="1221" t="s">
        <v>571</v>
      </c>
      <c r="B30" s="429"/>
      <c r="C30" s="429">
        <v>2535436</v>
      </c>
      <c r="D30" s="429">
        <v>2535436</v>
      </c>
      <c r="E30" s="429">
        <v>2535500</v>
      </c>
      <c r="F30" s="429"/>
      <c r="G30" s="429"/>
      <c r="H30" s="429">
        <v>2500000</v>
      </c>
      <c r="I30" s="429"/>
      <c r="J30" s="429"/>
      <c r="K30" s="429">
        <v>2300000</v>
      </c>
      <c r="L30" s="1238">
        <v>60147202</v>
      </c>
      <c r="M30" s="429">
        <v>60147202</v>
      </c>
      <c r="N30" s="429">
        <v>300000000</v>
      </c>
      <c r="O30" s="1238">
        <v>1500000</v>
      </c>
      <c r="P30" s="429">
        <v>1500000</v>
      </c>
      <c r="Q30" s="429">
        <v>1350000</v>
      </c>
      <c r="R30" s="1238">
        <v>2550000</v>
      </c>
      <c r="S30" s="429">
        <v>2550000</v>
      </c>
      <c r="T30" s="1223">
        <f t="shared" si="3"/>
        <v>308685500</v>
      </c>
      <c r="U30" s="1223">
        <f t="shared" si="3"/>
        <v>66732638</v>
      </c>
      <c r="V30" s="1220">
        <f t="shared" si="3"/>
        <v>66732638</v>
      </c>
    </row>
    <row r="31" spans="1:22" ht="20.100000000000001" customHeight="1" x14ac:dyDescent="0.2">
      <c r="A31" s="1221" t="s">
        <v>572</v>
      </c>
      <c r="B31" s="429">
        <v>321000000</v>
      </c>
      <c r="C31" s="429">
        <v>321000000</v>
      </c>
      <c r="D31" s="429">
        <v>113305123</v>
      </c>
      <c r="E31" s="429">
        <v>350000000</v>
      </c>
      <c r="F31" s="429">
        <v>350000000</v>
      </c>
      <c r="G31" s="429">
        <v>31731774</v>
      </c>
      <c r="H31" s="429">
        <v>350000000</v>
      </c>
      <c r="I31" s="429">
        <v>350000000</v>
      </c>
      <c r="J31" s="429">
        <v>41738037</v>
      </c>
      <c r="K31" s="429">
        <v>250000000</v>
      </c>
      <c r="L31" s="429">
        <v>250000000</v>
      </c>
      <c r="M31" s="429">
        <v>5907376</v>
      </c>
      <c r="N31" s="429">
        <v>216000000</v>
      </c>
      <c r="O31" s="429">
        <v>216000000</v>
      </c>
      <c r="P31" s="429">
        <v>14904601</v>
      </c>
      <c r="Q31" s="429">
        <v>258000000</v>
      </c>
      <c r="R31" s="429">
        <v>258000000</v>
      </c>
      <c r="S31" s="429">
        <v>13313355</v>
      </c>
      <c r="T31" s="1223">
        <f t="shared" si="3"/>
        <v>1745000000</v>
      </c>
      <c r="U31" s="1223">
        <f t="shared" si="3"/>
        <v>1745000000</v>
      </c>
      <c r="V31" s="1220">
        <f t="shared" si="3"/>
        <v>220900266</v>
      </c>
    </row>
    <row r="32" spans="1:22" ht="20.100000000000001" customHeight="1" x14ac:dyDescent="0.2">
      <c r="A32" s="1221" t="s">
        <v>24</v>
      </c>
      <c r="B32" s="429">
        <v>35412726</v>
      </c>
      <c r="C32" s="429"/>
      <c r="D32" s="429"/>
      <c r="E32" s="429">
        <v>37369266</v>
      </c>
      <c r="F32" s="429">
        <v>1539706</v>
      </c>
      <c r="G32" s="429">
        <v>1539706</v>
      </c>
      <c r="H32" s="429">
        <v>48110000</v>
      </c>
      <c r="I32" s="430">
        <v>3930218</v>
      </c>
      <c r="J32" s="429">
        <v>3930218</v>
      </c>
      <c r="K32" s="429">
        <v>45244000</v>
      </c>
      <c r="L32" s="430">
        <v>1032350</v>
      </c>
      <c r="M32" s="429">
        <v>1032350</v>
      </c>
      <c r="N32" s="429">
        <v>45432000</v>
      </c>
      <c r="O32" s="430">
        <v>8986588</v>
      </c>
      <c r="P32" s="429">
        <v>8986588</v>
      </c>
      <c r="Q32" s="429">
        <v>37413000</v>
      </c>
      <c r="R32" s="430">
        <v>13769218</v>
      </c>
      <c r="S32" s="429">
        <v>13769218</v>
      </c>
      <c r="T32" s="1223">
        <f t="shared" si="3"/>
        <v>248980992</v>
      </c>
      <c r="U32" s="1223">
        <f t="shared" si="3"/>
        <v>29258080</v>
      </c>
      <c r="V32" s="1220">
        <f t="shared" si="3"/>
        <v>29258080</v>
      </c>
    </row>
    <row r="33" spans="1:22" ht="20.100000000000001" customHeight="1" x14ac:dyDescent="0.2">
      <c r="A33" s="1221" t="s">
        <v>573</v>
      </c>
      <c r="B33" s="429"/>
      <c r="C33" s="429"/>
      <c r="D33" s="429"/>
      <c r="E33" s="429"/>
      <c r="F33" s="429"/>
      <c r="G33" s="429"/>
      <c r="H33" s="429">
        <v>165000000</v>
      </c>
      <c r="I33" s="429">
        <v>165000000</v>
      </c>
      <c r="J33" s="429"/>
      <c r="K33" s="429">
        <v>393000000</v>
      </c>
      <c r="L33" s="429">
        <v>393000000</v>
      </c>
      <c r="M33" s="429"/>
      <c r="N33" s="429">
        <v>480000000</v>
      </c>
      <c r="O33" s="429">
        <v>480000000</v>
      </c>
      <c r="P33" s="429"/>
      <c r="Q33" s="429">
        <v>80187500</v>
      </c>
      <c r="R33" s="429">
        <v>80187500</v>
      </c>
      <c r="S33" s="429"/>
      <c r="T33" s="1223">
        <f t="shared" si="3"/>
        <v>1118187500</v>
      </c>
      <c r="U33" s="1223">
        <f t="shared" si="3"/>
        <v>1118187500</v>
      </c>
      <c r="V33" s="1239">
        <f t="shared" si="3"/>
        <v>0</v>
      </c>
    </row>
    <row r="34" spans="1:22" ht="20.100000000000001" customHeight="1" thickBot="1" x14ac:dyDescent="0.25">
      <c r="A34" s="1240" t="s">
        <v>43</v>
      </c>
      <c r="B34" s="1241">
        <v>127375371</v>
      </c>
      <c r="C34" s="1241">
        <v>127547440</v>
      </c>
      <c r="D34" s="1241">
        <v>127547440</v>
      </c>
      <c r="E34" s="1241"/>
      <c r="F34" s="1241"/>
      <c r="G34" s="1241"/>
      <c r="H34" s="1241"/>
      <c r="I34" s="1241"/>
      <c r="J34" s="1241"/>
      <c r="K34" s="1241"/>
      <c r="L34" s="1241"/>
      <c r="M34" s="1241"/>
      <c r="N34" s="1241"/>
      <c r="O34" s="1241"/>
      <c r="P34" s="1241"/>
      <c r="Q34" s="1241"/>
      <c r="R34" s="1241"/>
      <c r="S34" s="1241"/>
      <c r="T34" s="1242">
        <f t="shared" si="3"/>
        <v>127375371</v>
      </c>
      <c r="U34" s="1242">
        <f t="shared" si="3"/>
        <v>127547440</v>
      </c>
      <c r="V34" s="1243">
        <f t="shared" si="3"/>
        <v>127547440</v>
      </c>
    </row>
    <row r="35" spans="1:22" ht="20.100000000000001" customHeight="1" thickTop="1" thickBot="1" x14ac:dyDescent="0.25">
      <c r="A35" s="1244" t="s">
        <v>574</v>
      </c>
      <c r="B35" s="1245">
        <f>SUM(B25:B34)</f>
        <v>1466695365</v>
      </c>
      <c r="C35" s="1245">
        <f>SUM(C25:C34)</f>
        <v>1433990144</v>
      </c>
      <c r="D35" s="1245">
        <f t="shared" ref="D35:S35" si="4">SUM(D25:D34)</f>
        <v>812785185</v>
      </c>
      <c r="E35" s="1245">
        <f t="shared" si="4"/>
        <v>1396868207</v>
      </c>
      <c r="F35" s="1245">
        <f t="shared" si="4"/>
        <v>1336975222</v>
      </c>
      <c r="G35" s="1245">
        <f t="shared" si="4"/>
        <v>848907405</v>
      </c>
      <c r="H35" s="1245">
        <f t="shared" si="4"/>
        <v>1524699040</v>
      </c>
      <c r="I35" s="1245">
        <f t="shared" si="4"/>
        <v>1616463533</v>
      </c>
      <c r="J35" s="1245">
        <f t="shared" si="4"/>
        <v>1398913195</v>
      </c>
      <c r="K35" s="1245">
        <f t="shared" si="4"/>
        <v>1837161936</v>
      </c>
      <c r="L35" s="1245">
        <f t="shared" si="4"/>
        <v>1742796818</v>
      </c>
      <c r="M35" s="1245">
        <f t="shared" si="4"/>
        <v>1105704195</v>
      </c>
      <c r="N35" s="1245">
        <f t="shared" si="4"/>
        <v>1993057264</v>
      </c>
      <c r="O35" s="1245">
        <f t="shared" si="4"/>
        <v>1983649493</v>
      </c>
      <c r="P35" s="1245">
        <f t="shared" si="4"/>
        <v>1302554094</v>
      </c>
      <c r="Q35" s="1245">
        <f t="shared" si="4"/>
        <v>1371122449</v>
      </c>
      <c r="R35" s="1245">
        <f t="shared" si="4"/>
        <v>1465155203</v>
      </c>
      <c r="S35" s="1245">
        <f t="shared" si="4"/>
        <v>1108437415</v>
      </c>
      <c r="T35" s="1245">
        <f>SUM(T25:T34)</f>
        <v>9589604261</v>
      </c>
      <c r="U35" s="1245">
        <f>SUM(U25:U34)</f>
        <v>9579030413</v>
      </c>
      <c r="V35" s="1246">
        <f>SUM(V25:V34)</f>
        <v>6577301489</v>
      </c>
    </row>
    <row r="36" spans="1:22" ht="20.100000000000001" customHeight="1" thickTop="1" x14ac:dyDescent="0.2">
      <c r="A36" s="1247"/>
      <c r="B36" s="1247"/>
    </row>
    <row r="37" spans="1:22" ht="13.5" thickBot="1" x14ac:dyDescent="0.25">
      <c r="L37" s="214"/>
    </row>
    <row r="38" spans="1:22" ht="13.5" thickTop="1" x14ac:dyDescent="0.2">
      <c r="A38" s="1468" t="s">
        <v>396</v>
      </c>
      <c r="B38" s="1470" t="s">
        <v>610</v>
      </c>
      <c r="C38" s="1470"/>
      <c r="D38" s="1470"/>
      <c r="E38" s="1471" t="s">
        <v>611</v>
      </c>
      <c r="F38" s="1472"/>
      <c r="G38" s="1473"/>
      <c r="H38" s="1471" t="s">
        <v>612</v>
      </c>
      <c r="I38" s="1472"/>
      <c r="J38" s="1473"/>
      <c r="K38" s="1470" t="s">
        <v>618</v>
      </c>
      <c r="L38" s="1470"/>
      <c r="M38" s="1470"/>
      <c r="N38" s="1471" t="s">
        <v>619</v>
      </c>
      <c r="O38" s="1472"/>
      <c r="P38" s="1473"/>
      <c r="Q38" s="1471" t="s">
        <v>620</v>
      </c>
      <c r="R38" s="1472"/>
      <c r="S38" s="1473"/>
      <c r="T38" s="1471" t="s">
        <v>1874</v>
      </c>
      <c r="U38" s="1472"/>
      <c r="V38" s="1473"/>
    </row>
    <row r="39" spans="1:22" ht="13.5" thickBot="1" x14ac:dyDescent="0.25">
      <c r="A39" s="1469"/>
      <c r="B39" s="1211" t="s">
        <v>562</v>
      </c>
      <c r="C39" s="1211" t="s">
        <v>575</v>
      </c>
      <c r="D39" s="1211" t="s">
        <v>52</v>
      </c>
      <c r="E39" s="1211" t="s">
        <v>562</v>
      </c>
      <c r="F39" s="1211" t="s">
        <v>575</v>
      </c>
      <c r="G39" s="1211" t="s">
        <v>52</v>
      </c>
      <c r="H39" s="1211" t="s">
        <v>562</v>
      </c>
      <c r="I39" s="1211" t="s">
        <v>575</v>
      </c>
      <c r="J39" s="1211" t="s">
        <v>52</v>
      </c>
      <c r="K39" s="1211" t="s">
        <v>562</v>
      </c>
      <c r="L39" s="1211" t="s">
        <v>575</v>
      </c>
      <c r="M39" s="1211" t="s">
        <v>52</v>
      </c>
      <c r="N39" s="1211" t="s">
        <v>562</v>
      </c>
      <c r="O39" s="1211" t="s">
        <v>575</v>
      </c>
      <c r="P39" s="1211" t="s">
        <v>52</v>
      </c>
      <c r="Q39" s="1211" t="s">
        <v>562</v>
      </c>
      <c r="R39" s="1211" t="s">
        <v>575</v>
      </c>
      <c r="S39" s="1211" t="s">
        <v>52</v>
      </c>
      <c r="T39" s="1211" t="s">
        <v>562</v>
      </c>
      <c r="U39" s="1211" t="s">
        <v>575</v>
      </c>
      <c r="V39" s="1211" t="s">
        <v>52</v>
      </c>
    </row>
    <row r="40" spans="1:22" ht="18" customHeight="1" thickTop="1" x14ac:dyDescent="0.2">
      <c r="A40" s="1212" t="s">
        <v>563</v>
      </c>
      <c r="B40" s="1248"/>
      <c r="C40" s="1249"/>
      <c r="D40" s="1249"/>
      <c r="E40" s="1249"/>
      <c r="F40" s="1249"/>
      <c r="G40" s="1249"/>
      <c r="H40" s="1249"/>
      <c r="I40" s="1249"/>
      <c r="J40" s="1249"/>
      <c r="K40" s="1248"/>
      <c r="L40" s="1249"/>
      <c r="M40" s="1249"/>
      <c r="N40" s="1249"/>
      <c r="O40" s="1249"/>
      <c r="P40" s="1249"/>
      <c r="Q40" s="1249"/>
      <c r="R40" s="1249"/>
      <c r="S40" s="1249"/>
      <c r="T40" s="1214"/>
      <c r="U40" s="1214"/>
      <c r="V40" s="1214"/>
    </row>
    <row r="41" spans="1:22" ht="18" customHeight="1" x14ac:dyDescent="0.2">
      <c r="A41" s="1216" t="s">
        <v>1870</v>
      </c>
      <c r="B41" s="431">
        <v>282621893</v>
      </c>
      <c r="C41" s="431">
        <v>293853895</v>
      </c>
      <c r="D41" s="431">
        <v>293853895</v>
      </c>
      <c r="E41" s="431">
        <v>282621893</v>
      </c>
      <c r="F41" s="431">
        <v>293907811</v>
      </c>
      <c r="G41" s="431">
        <v>293907811</v>
      </c>
      <c r="H41" s="431">
        <v>282621893</v>
      </c>
      <c r="I41" s="431">
        <v>293849894</v>
      </c>
      <c r="J41" s="431">
        <v>293849894</v>
      </c>
      <c r="K41" s="431">
        <v>282621893</v>
      </c>
      <c r="L41" s="431">
        <v>294585372</v>
      </c>
      <c r="M41" s="431">
        <v>294585372</v>
      </c>
      <c r="N41" s="431">
        <v>282621893</v>
      </c>
      <c r="O41" s="431">
        <v>293821451</v>
      </c>
      <c r="P41" s="431">
        <v>293821451</v>
      </c>
      <c r="Q41" s="431">
        <v>282621893</v>
      </c>
      <c r="R41" s="431">
        <f>359214073-5</f>
        <v>359214068</v>
      </c>
      <c r="S41" s="431">
        <v>359214073</v>
      </c>
      <c r="T41" s="1259">
        <f t="shared" ref="T41:T47" si="5">+H41+E41+B41+T9+K41+N41+Q41</f>
        <v>3532773662</v>
      </c>
      <c r="U41" s="1218">
        <f t="shared" ref="U41:V41" si="6">+I41+F41+C41+U9+L41+O41+R41</f>
        <v>4027792579</v>
      </c>
      <c r="V41" s="1218">
        <f t="shared" si="6"/>
        <v>4027792579</v>
      </c>
    </row>
    <row r="42" spans="1:22" ht="18" customHeight="1" x14ac:dyDescent="0.2">
      <c r="A42" s="1216" t="s">
        <v>6</v>
      </c>
      <c r="B42" s="431"/>
      <c r="C42" s="431"/>
      <c r="D42" s="431"/>
      <c r="E42" s="431"/>
      <c r="F42" s="431"/>
      <c r="G42" s="431"/>
      <c r="H42" s="431"/>
      <c r="I42" s="431"/>
      <c r="J42" s="431"/>
      <c r="K42" s="431"/>
      <c r="L42" s="431"/>
      <c r="M42" s="431"/>
      <c r="N42" s="431"/>
      <c r="O42" s="431"/>
      <c r="P42" s="431"/>
      <c r="Q42" s="431"/>
      <c r="R42" s="431"/>
      <c r="S42" s="431"/>
      <c r="T42" s="1260">
        <f t="shared" si="5"/>
        <v>0</v>
      </c>
      <c r="U42" s="1223">
        <f t="shared" ref="U42:V42" si="7">+I42+F42+C42+U10+L42+O42+R42</f>
        <v>54626768</v>
      </c>
      <c r="V42" s="1223">
        <f t="shared" si="7"/>
        <v>54626768</v>
      </c>
    </row>
    <row r="43" spans="1:22" ht="18" customHeight="1" x14ac:dyDescent="0.2">
      <c r="A43" s="1216" t="s">
        <v>10</v>
      </c>
      <c r="B43" s="431">
        <v>48000000</v>
      </c>
      <c r="C43" s="431">
        <v>112000000</v>
      </c>
      <c r="D43" s="431">
        <v>112030810</v>
      </c>
      <c r="E43" s="431">
        <v>58500000</v>
      </c>
      <c r="F43" s="431">
        <v>49000000</v>
      </c>
      <c r="G43" s="431">
        <v>49310402</v>
      </c>
      <c r="H43" s="431">
        <v>2462000000</v>
      </c>
      <c r="I43" s="431">
        <v>2837000000</v>
      </c>
      <c r="J43" s="431">
        <v>2837243359</v>
      </c>
      <c r="K43" s="431">
        <v>95000000</v>
      </c>
      <c r="L43" s="431">
        <v>196000000</v>
      </c>
      <c r="M43" s="431">
        <v>196279316</v>
      </c>
      <c r="N43" s="431">
        <v>65000000</v>
      </c>
      <c r="O43" s="431">
        <v>72000000</v>
      </c>
      <c r="P43" s="431">
        <v>72342341</v>
      </c>
      <c r="Q43" s="431">
        <v>54500000</v>
      </c>
      <c r="R43" s="431">
        <v>110000000</v>
      </c>
      <c r="S43" s="431">
        <v>110097754</v>
      </c>
      <c r="T43" s="1219">
        <f t="shared" si="5"/>
        <v>5608000000</v>
      </c>
      <c r="U43" s="1223">
        <f t="shared" ref="U43:V51" si="8">+I43+F43+C43+U11+L43+O43+R43</f>
        <v>6534448000</v>
      </c>
      <c r="V43" s="1223">
        <f t="shared" si="8"/>
        <v>6537615663</v>
      </c>
    </row>
    <row r="44" spans="1:22" ht="18" customHeight="1" x14ac:dyDescent="0.2">
      <c r="A44" s="1216" t="s">
        <v>11</v>
      </c>
      <c r="B44" s="431">
        <v>62000000</v>
      </c>
      <c r="C44" s="431">
        <v>69000000</v>
      </c>
      <c r="D44" s="431">
        <v>68987501</v>
      </c>
      <c r="E44" s="431">
        <v>24000000</v>
      </c>
      <c r="F44" s="431">
        <v>106000000</v>
      </c>
      <c r="G44" s="431">
        <v>105966350</v>
      </c>
      <c r="H44" s="431">
        <v>140000000</v>
      </c>
      <c r="I44" s="431">
        <v>225000000</v>
      </c>
      <c r="J44" s="431">
        <v>225607825</v>
      </c>
      <c r="K44" s="431">
        <v>95000000</v>
      </c>
      <c r="L44" s="431">
        <v>192500000</v>
      </c>
      <c r="M44" s="431">
        <v>192665474</v>
      </c>
      <c r="N44" s="431">
        <v>95000000</v>
      </c>
      <c r="O44" s="431">
        <v>80000000</v>
      </c>
      <c r="P44" s="431">
        <v>80792703</v>
      </c>
      <c r="Q44" s="431">
        <v>114840996</v>
      </c>
      <c r="R44" s="431">
        <v>249645878</v>
      </c>
      <c r="S44" s="431">
        <v>248380779</v>
      </c>
      <c r="T44" s="1219">
        <f t="shared" si="5"/>
        <v>1136340996</v>
      </c>
      <c r="U44" s="1223">
        <f t="shared" si="8"/>
        <v>1695145878</v>
      </c>
      <c r="V44" s="1223">
        <f t="shared" ref="V44:V52" si="9">+J44+G44+D44+V12+M44+P44+S44</f>
        <v>1697897070</v>
      </c>
    </row>
    <row r="45" spans="1:22" ht="18" customHeight="1" x14ac:dyDescent="0.2">
      <c r="A45" s="1216" t="s">
        <v>1871</v>
      </c>
      <c r="B45" s="431"/>
      <c r="C45" s="431"/>
      <c r="D45" s="431"/>
      <c r="E45" s="431"/>
      <c r="F45" s="431"/>
      <c r="G45" s="431"/>
      <c r="H45" s="431"/>
      <c r="I45" s="431"/>
      <c r="J45" s="431"/>
      <c r="K45" s="431"/>
      <c r="L45" s="431"/>
      <c r="M45" s="431"/>
      <c r="N45" s="431"/>
      <c r="O45" s="431"/>
      <c r="P45" s="431"/>
      <c r="Q45" s="431"/>
      <c r="R45" s="431"/>
      <c r="S45" s="431"/>
      <c r="T45" s="1260">
        <f t="shared" si="5"/>
        <v>0</v>
      </c>
      <c r="U45" s="1223">
        <f t="shared" si="8"/>
        <v>1095375</v>
      </c>
      <c r="V45" s="1223">
        <f t="shared" si="9"/>
        <v>1095375</v>
      </c>
    </row>
    <row r="46" spans="1:22" ht="18" customHeight="1" x14ac:dyDescent="0.2">
      <c r="A46" s="1216" t="s">
        <v>397</v>
      </c>
      <c r="B46" s="431">
        <f t="shared" ref="B46" si="10">717387+136833303</f>
        <v>137550690</v>
      </c>
      <c r="C46" s="431">
        <v>143948262</v>
      </c>
      <c r="D46" s="431">
        <v>143948262</v>
      </c>
      <c r="E46" s="431">
        <f t="shared" ref="E46" si="11">717387+136833303</f>
        <v>137550690</v>
      </c>
      <c r="F46" s="431">
        <v>139794000</v>
      </c>
      <c r="G46" s="431">
        <v>139794240</v>
      </c>
      <c r="H46" s="431">
        <f t="shared" ref="H46" si="12">717387+136833303</f>
        <v>137550690</v>
      </c>
      <c r="I46" s="431">
        <v>137803000</v>
      </c>
      <c r="J46" s="431">
        <v>137802589</v>
      </c>
      <c r="K46" s="431">
        <v>137550690</v>
      </c>
      <c r="L46" s="431">
        <v>189055690</v>
      </c>
      <c r="M46" s="431">
        <v>189914377</v>
      </c>
      <c r="N46" s="431">
        <v>137550690</v>
      </c>
      <c r="O46" s="431">
        <v>163180000</v>
      </c>
      <c r="P46" s="431">
        <v>163183942</v>
      </c>
      <c r="Q46" s="431">
        <v>137550690</v>
      </c>
      <c r="R46" s="431">
        <v>155824843</v>
      </c>
      <c r="S46" s="431">
        <v>154847671</v>
      </c>
      <c r="T46" s="1219">
        <f t="shared" si="5"/>
        <v>1705462892</v>
      </c>
      <c r="U46" s="1223">
        <f t="shared" si="8"/>
        <v>1805896795</v>
      </c>
      <c r="V46" s="1223">
        <f t="shared" si="9"/>
        <v>1805785453</v>
      </c>
    </row>
    <row r="47" spans="1:22" ht="18" customHeight="1" x14ac:dyDescent="0.2">
      <c r="A47" s="1216" t="s">
        <v>1872</v>
      </c>
      <c r="B47" s="431"/>
      <c r="C47" s="431"/>
      <c r="D47" s="431"/>
      <c r="E47" s="431"/>
      <c r="F47" s="431">
        <v>9156990</v>
      </c>
      <c r="G47" s="431">
        <v>9156990</v>
      </c>
      <c r="H47" s="431"/>
      <c r="I47" s="431"/>
      <c r="J47" s="431"/>
      <c r="K47" s="1256"/>
      <c r="L47" s="431"/>
      <c r="M47" s="431"/>
      <c r="N47" s="431"/>
      <c r="O47" s="431"/>
      <c r="P47" s="431"/>
      <c r="Q47" s="431"/>
      <c r="R47" s="431"/>
      <c r="S47" s="431"/>
      <c r="T47" s="1260">
        <f t="shared" si="5"/>
        <v>0</v>
      </c>
      <c r="U47" s="1223">
        <f t="shared" si="8"/>
        <v>35053975</v>
      </c>
      <c r="V47" s="1223">
        <f t="shared" si="9"/>
        <v>35053975</v>
      </c>
    </row>
    <row r="48" spans="1:22" ht="18" customHeight="1" x14ac:dyDescent="0.2">
      <c r="A48" s="1216" t="s">
        <v>1875</v>
      </c>
      <c r="B48" s="431"/>
      <c r="C48" s="431"/>
      <c r="D48" s="431"/>
      <c r="E48" s="431"/>
      <c r="F48" s="431"/>
      <c r="G48" s="431"/>
      <c r="H48" s="431"/>
      <c r="I48" s="431"/>
      <c r="J48" s="431"/>
      <c r="K48" s="1256"/>
      <c r="L48" s="431">
        <v>52542763</v>
      </c>
      <c r="M48" s="1255">
        <v>52542763</v>
      </c>
      <c r="N48" s="431"/>
      <c r="O48" s="431"/>
      <c r="P48" s="431"/>
      <c r="Q48" s="431"/>
      <c r="R48" s="431"/>
      <c r="S48" s="431"/>
      <c r="T48" s="1260"/>
      <c r="U48" s="1223">
        <f t="shared" si="8"/>
        <v>52542763</v>
      </c>
      <c r="V48" s="1223">
        <f t="shared" si="9"/>
        <v>52542763</v>
      </c>
    </row>
    <row r="49" spans="1:22" ht="18" customHeight="1" x14ac:dyDescent="0.2">
      <c r="A49" s="1216" t="s">
        <v>115</v>
      </c>
      <c r="B49" s="431">
        <v>205256</v>
      </c>
      <c r="C49" s="431">
        <v>177000</v>
      </c>
      <c r="D49" s="431">
        <v>176590</v>
      </c>
      <c r="E49" s="431">
        <v>205256</v>
      </c>
      <c r="F49" s="431">
        <v>4176000</v>
      </c>
      <c r="G49" s="431">
        <v>4176094</v>
      </c>
      <c r="H49" s="431">
        <v>205256</v>
      </c>
      <c r="I49" s="431">
        <v>6575300</v>
      </c>
      <c r="J49" s="431">
        <v>6575309</v>
      </c>
      <c r="K49" s="431">
        <v>205257</v>
      </c>
      <c r="L49" s="431">
        <v>154300</v>
      </c>
      <c r="M49" s="1255">
        <v>154309</v>
      </c>
      <c r="N49" s="431">
        <v>205257</v>
      </c>
      <c r="O49" s="431">
        <v>172200</v>
      </c>
      <c r="P49" s="431">
        <v>172209</v>
      </c>
      <c r="Q49" s="431">
        <v>205257</v>
      </c>
      <c r="R49" s="431">
        <v>262348</v>
      </c>
      <c r="S49" s="431">
        <v>196409</v>
      </c>
      <c r="T49" s="1219">
        <f>+H49+E49+B49+T17+K49+N49+Q49</f>
        <v>2463075</v>
      </c>
      <c r="U49" s="1223">
        <f t="shared" si="8"/>
        <v>70543748</v>
      </c>
      <c r="V49" s="1223">
        <f t="shared" si="9"/>
        <v>70543972</v>
      </c>
    </row>
    <row r="50" spans="1:22" ht="18" customHeight="1" x14ac:dyDescent="0.2">
      <c r="A50" s="1216" t="s">
        <v>1873</v>
      </c>
      <c r="B50" s="431"/>
      <c r="C50" s="431">
        <v>100204749</v>
      </c>
      <c r="D50" s="431">
        <v>100297052</v>
      </c>
      <c r="E50" s="431"/>
      <c r="F50" s="431">
        <v>45806</v>
      </c>
      <c r="G50" s="431">
        <v>45806</v>
      </c>
      <c r="H50" s="431"/>
      <c r="I50" s="431">
        <v>6700200</v>
      </c>
      <c r="J50" s="431">
        <v>6700200</v>
      </c>
      <c r="K50" s="431"/>
      <c r="L50" s="431">
        <v>432672</v>
      </c>
      <c r="M50" s="1256">
        <v>341080</v>
      </c>
      <c r="N50" s="1255"/>
      <c r="O50" s="430">
        <v>886988</v>
      </c>
      <c r="P50" s="431">
        <v>886988</v>
      </c>
      <c r="Q50" s="431"/>
      <c r="R50" s="430">
        <v>1548169</v>
      </c>
      <c r="S50" s="431">
        <v>1548169</v>
      </c>
      <c r="T50" s="1219">
        <f>+H50+E50+B50+T18+K50+N50+Q50</f>
        <v>1095375</v>
      </c>
      <c r="U50" s="1223">
        <f t="shared" si="8"/>
        <v>121661584</v>
      </c>
      <c r="V50" s="1223">
        <f t="shared" si="9"/>
        <v>121662295</v>
      </c>
    </row>
    <row r="51" spans="1:22" ht="18" customHeight="1" x14ac:dyDescent="0.2">
      <c r="A51" s="1216" t="s">
        <v>564</v>
      </c>
      <c r="B51" s="1251"/>
      <c r="C51" s="1252"/>
      <c r="D51" s="430"/>
      <c r="E51" s="1253"/>
      <c r="F51" s="430"/>
      <c r="G51" s="430"/>
      <c r="H51" s="1253"/>
      <c r="I51" s="430"/>
      <c r="J51" s="430"/>
      <c r="K51" s="1251"/>
      <c r="L51" s="1256"/>
      <c r="M51" s="431"/>
      <c r="N51" s="1257"/>
      <c r="P51" s="430"/>
      <c r="Q51" s="1253"/>
      <c r="S51" s="430"/>
      <c r="T51" s="1223">
        <f>+H51+E51+B51+T19+K51+N51+Q51</f>
        <v>6000000000</v>
      </c>
      <c r="U51" s="1223">
        <f t="shared" si="8"/>
        <v>6769896070</v>
      </c>
      <c r="V51" s="1223">
        <f t="shared" si="9"/>
        <v>6769896070</v>
      </c>
    </row>
    <row r="52" spans="1:22" ht="18" customHeight="1" x14ac:dyDescent="0.2">
      <c r="A52" s="1216" t="s">
        <v>40</v>
      </c>
      <c r="B52" s="431"/>
      <c r="C52" s="1250"/>
      <c r="D52" s="429"/>
      <c r="E52" s="432"/>
      <c r="F52" s="429"/>
      <c r="G52" s="429"/>
      <c r="H52" s="432"/>
      <c r="I52" s="429">
        <v>43160</v>
      </c>
      <c r="J52" s="429">
        <v>43160</v>
      </c>
      <c r="K52" s="431"/>
      <c r="L52" s="1252">
        <v>394111922</v>
      </c>
      <c r="M52" s="430">
        <v>394111922</v>
      </c>
      <c r="N52" s="432"/>
      <c r="O52" s="429"/>
      <c r="P52" s="429"/>
      <c r="Q52" s="432"/>
      <c r="R52" s="429">
        <v>147696503</v>
      </c>
      <c r="S52" s="429">
        <v>147696503</v>
      </c>
      <c r="T52" s="1222">
        <f>+H52+E52+B52+T20+K52+N52+Q52</f>
        <v>0</v>
      </c>
      <c r="U52" s="1223">
        <f>+I52+F52+C52+U20+L52+O52+R52</f>
        <v>542023654</v>
      </c>
      <c r="V52" s="1223">
        <f t="shared" si="9"/>
        <v>542023654</v>
      </c>
    </row>
    <row r="53" spans="1:22" ht="18" customHeight="1" thickBot="1" x14ac:dyDescent="0.25">
      <c r="A53" s="1224" t="s">
        <v>565</v>
      </c>
      <c r="B53" s="1254">
        <v>200000000</v>
      </c>
      <c r="C53" s="1225"/>
      <c r="D53" s="1225"/>
      <c r="E53" s="1225">
        <v>120320000</v>
      </c>
      <c r="F53" s="1225"/>
      <c r="G53" s="1225"/>
      <c r="H53" s="1225"/>
      <c r="I53" s="1225"/>
      <c r="J53" s="1225"/>
      <c r="K53" s="1254"/>
      <c r="L53" s="1225"/>
      <c r="M53" s="1225"/>
      <c r="N53" s="1225"/>
      <c r="O53" s="1225"/>
      <c r="P53" s="1225"/>
      <c r="Q53" s="1225"/>
      <c r="R53" s="1225"/>
      <c r="S53" s="1225"/>
      <c r="T53" s="1227">
        <f>+H53+E53+B53+T21+K53+N53+Q53</f>
        <v>420320000</v>
      </c>
      <c r="U53" s="1261">
        <f>+I53+F53+C53+U21+L53+O53+R53</f>
        <v>0</v>
      </c>
      <c r="V53" s="1261">
        <f t="shared" ref="V53" si="13">+J53+G53+D53+V21+M53+P53+S53</f>
        <v>0</v>
      </c>
    </row>
    <row r="54" spans="1:22" ht="18" customHeight="1" thickTop="1" thickBot="1" x14ac:dyDescent="0.25">
      <c r="A54" s="1229" t="s">
        <v>566</v>
      </c>
      <c r="B54" s="1230">
        <f t="shared" ref="B54:J54" si="14">SUM(B41:B53)</f>
        <v>730377839</v>
      </c>
      <c r="C54" s="1230">
        <f t="shared" si="14"/>
        <v>719183906</v>
      </c>
      <c r="D54" s="1230">
        <f t="shared" si="14"/>
        <v>719294110</v>
      </c>
      <c r="E54" s="1230">
        <f t="shared" si="14"/>
        <v>623197839</v>
      </c>
      <c r="F54" s="1230">
        <f t="shared" si="14"/>
        <v>602080607</v>
      </c>
      <c r="G54" s="1230">
        <f t="shared" si="14"/>
        <v>602357693</v>
      </c>
      <c r="H54" s="1230">
        <f t="shared" si="14"/>
        <v>3022377839</v>
      </c>
      <c r="I54" s="1230">
        <f t="shared" si="14"/>
        <v>3506971554</v>
      </c>
      <c r="J54" s="1230">
        <f t="shared" si="14"/>
        <v>3507822336</v>
      </c>
      <c r="K54" s="1230">
        <f t="shared" ref="K54:S54" si="15">SUM(K41:K53)</f>
        <v>610377840</v>
      </c>
      <c r="L54" s="1230">
        <f t="shared" si="15"/>
        <v>1319382719</v>
      </c>
      <c r="M54" s="1230">
        <f t="shared" si="15"/>
        <v>1320594613</v>
      </c>
      <c r="N54" s="1230">
        <f t="shared" si="15"/>
        <v>580377840</v>
      </c>
      <c r="O54" s="1230">
        <f t="shared" si="15"/>
        <v>610060639</v>
      </c>
      <c r="P54" s="1230">
        <f t="shared" si="15"/>
        <v>611199634</v>
      </c>
      <c r="Q54" s="1230">
        <f t="shared" si="15"/>
        <v>589718836</v>
      </c>
      <c r="R54" s="1230">
        <f t="shared" si="15"/>
        <v>1024191809</v>
      </c>
      <c r="S54" s="1230">
        <f t="shared" si="15"/>
        <v>1021981358</v>
      </c>
      <c r="T54" s="1230">
        <f>SUM(T40:T53)</f>
        <v>18406456000</v>
      </c>
      <c r="U54" s="1230">
        <f t="shared" ref="U54" si="16">SUM(U40:U53)</f>
        <v>21710727189</v>
      </c>
      <c r="V54" s="1230">
        <f>SUM(V40:V53)</f>
        <v>21716535637</v>
      </c>
    </row>
    <row r="55" spans="1:22" ht="18" customHeight="1" thickTop="1" x14ac:dyDescent="0.2">
      <c r="A55" s="1232"/>
      <c r="B55" s="1233"/>
      <c r="C55" s="1233"/>
      <c r="D55" s="1233"/>
      <c r="E55" s="1233"/>
      <c r="F55" s="1233"/>
      <c r="G55" s="1233"/>
      <c r="H55" s="1233"/>
      <c r="I55" s="1233"/>
      <c r="J55" s="1233"/>
      <c r="K55" s="1233"/>
      <c r="L55" s="1233"/>
      <c r="M55" s="1233"/>
      <c r="N55" s="1233"/>
      <c r="O55" s="1233"/>
      <c r="P55" s="1233"/>
      <c r="Q55" s="1233"/>
      <c r="R55" s="1233"/>
      <c r="S55" s="1233"/>
      <c r="T55" s="1233"/>
      <c r="U55" s="1233"/>
      <c r="V55" s="1233"/>
    </row>
    <row r="56" spans="1:22" ht="18" customHeight="1" x14ac:dyDescent="0.2">
      <c r="A56" s="1235" t="s">
        <v>567</v>
      </c>
      <c r="B56" s="429"/>
      <c r="C56" s="429"/>
      <c r="D56" s="429"/>
      <c r="E56" s="429"/>
      <c r="F56" s="429"/>
      <c r="G56" s="429"/>
      <c r="H56" s="429"/>
      <c r="I56" s="429"/>
      <c r="J56" s="429"/>
      <c r="K56" s="429"/>
      <c r="L56" s="429"/>
      <c r="M56" s="429"/>
      <c r="N56" s="429"/>
      <c r="O56" s="429"/>
      <c r="P56" s="429"/>
      <c r="Q56" s="429"/>
      <c r="R56" s="429"/>
      <c r="S56" s="429"/>
      <c r="T56" s="429"/>
      <c r="U56" s="429"/>
      <c r="V56" s="429"/>
    </row>
    <row r="57" spans="1:22" ht="18" customHeight="1" x14ac:dyDescent="0.2">
      <c r="A57" s="1221" t="s">
        <v>568</v>
      </c>
      <c r="B57" s="429">
        <f>347083469+144511239</f>
        <v>491594708</v>
      </c>
      <c r="C57" s="429">
        <v>498094708</v>
      </c>
      <c r="D57" s="429">
        <v>434330005</v>
      </c>
      <c r="E57" s="429">
        <f>262253751+144511239</f>
        <v>406764990</v>
      </c>
      <c r="F57" s="429">
        <v>423264990</v>
      </c>
      <c r="G57" s="429">
        <v>391091359</v>
      </c>
      <c r="H57" s="429">
        <f>257479217+144511239</f>
        <v>401990456</v>
      </c>
      <c r="I57" s="429">
        <v>408490456</v>
      </c>
      <c r="J57" s="429">
        <v>388490661</v>
      </c>
      <c r="K57" s="429">
        <v>418915483</v>
      </c>
      <c r="L57" s="429">
        <v>442431021</v>
      </c>
      <c r="M57" s="429">
        <v>398297397</v>
      </c>
      <c r="N57" s="429">
        <v>400797165</v>
      </c>
      <c r="O57" s="429">
        <v>417297165</v>
      </c>
      <c r="P57" s="429">
        <v>400337696</v>
      </c>
      <c r="Q57" s="429">
        <f>385184209+144511239-2</f>
        <v>529695446</v>
      </c>
      <c r="R57" s="429">
        <v>533186447</v>
      </c>
      <c r="S57" s="429">
        <v>514757860</v>
      </c>
      <c r="T57" s="1223">
        <f t="shared" ref="T57:T66" si="17">+H57+E57+B57+T25+K57+N57+Q57</f>
        <v>5310742643</v>
      </c>
      <c r="U57" s="1223">
        <f t="shared" ref="U57:V57" si="18">+I57+F57+C57+U25+L57+O57+R57</f>
        <v>5374225035</v>
      </c>
      <c r="V57" s="1223">
        <f t="shared" si="18"/>
        <v>5166953683</v>
      </c>
    </row>
    <row r="58" spans="1:22" ht="18" customHeight="1" x14ac:dyDescent="0.2">
      <c r="A58" s="1237" t="s">
        <v>569</v>
      </c>
      <c r="B58" s="429">
        <v>417244507</v>
      </c>
      <c r="C58" s="429">
        <v>472926000</v>
      </c>
      <c r="D58" s="429">
        <v>421473388</v>
      </c>
      <c r="E58" s="429">
        <v>464974189</v>
      </c>
      <c r="F58" s="429">
        <v>484974189</v>
      </c>
      <c r="G58" s="429">
        <v>280858914</v>
      </c>
      <c r="H58" s="429">
        <v>499352274</v>
      </c>
      <c r="I58" s="429">
        <v>599352274</v>
      </c>
      <c r="J58" s="429">
        <v>237819681</v>
      </c>
      <c r="K58" s="429">
        <v>497952138</v>
      </c>
      <c r="L58" s="429">
        <v>517952138</v>
      </c>
      <c r="M58" s="429">
        <v>454439268</v>
      </c>
      <c r="N58" s="429">
        <v>494064592</v>
      </c>
      <c r="O58" s="429">
        <v>514064592</v>
      </c>
      <c r="P58" s="429">
        <v>417027947</v>
      </c>
      <c r="Q58" s="429">
        <f>435834287+389951</f>
        <v>436224238</v>
      </c>
      <c r="R58" s="429">
        <v>986710878</v>
      </c>
      <c r="S58" s="429">
        <v>585587021</v>
      </c>
      <c r="T58" s="1223">
        <f t="shared" si="17"/>
        <v>5324806219</v>
      </c>
      <c r="U58" s="1223">
        <f t="shared" ref="U58:V58" si="19">+I58+F58+C58+U26+L58+O58+R58</f>
        <v>6190719941</v>
      </c>
      <c r="V58" s="1223">
        <f t="shared" si="19"/>
        <v>4666449178</v>
      </c>
    </row>
    <row r="59" spans="1:22" ht="18" customHeight="1" x14ac:dyDescent="0.2">
      <c r="A59" s="1237" t="s">
        <v>1659</v>
      </c>
      <c r="B59" s="429">
        <v>102284650</v>
      </c>
      <c r="C59" s="429">
        <v>102284650</v>
      </c>
      <c r="D59" s="429">
        <v>102284650</v>
      </c>
      <c r="E59" s="429">
        <v>102284649</v>
      </c>
      <c r="F59" s="429">
        <v>102284649</v>
      </c>
      <c r="G59" s="429">
        <v>102284650</v>
      </c>
      <c r="H59" s="429">
        <v>102284650</v>
      </c>
      <c r="I59" s="429">
        <v>102284650</v>
      </c>
      <c r="J59" s="429">
        <v>102284650</v>
      </c>
      <c r="K59" s="429">
        <v>102284649</v>
      </c>
      <c r="L59" s="429">
        <v>102284649</v>
      </c>
      <c r="M59" s="429">
        <v>102284650</v>
      </c>
      <c r="N59" s="429">
        <v>102284650</v>
      </c>
      <c r="O59" s="429">
        <v>102284650</v>
      </c>
      <c r="P59" s="429">
        <v>102284650</v>
      </c>
      <c r="Q59" s="429">
        <v>102284649</v>
      </c>
      <c r="R59" s="429">
        <v>102284649</v>
      </c>
      <c r="S59" s="429">
        <v>102284644</v>
      </c>
      <c r="T59" s="1223">
        <f t="shared" si="17"/>
        <v>1278558119</v>
      </c>
      <c r="U59" s="1223">
        <f>+I59+F59+C59+U27+L59+O59+R59</f>
        <v>1567904422</v>
      </c>
      <c r="V59" s="1223">
        <f>+J59+G59+D59+V27+M59+P59+S59</f>
        <v>1567904422</v>
      </c>
    </row>
    <row r="60" spans="1:22" ht="18" customHeight="1" x14ac:dyDescent="0.2">
      <c r="A60" s="1237" t="s">
        <v>282</v>
      </c>
      <c r="B60" s="429"/>
      <c r="C60" s="429"/>
      <c r="D60" s="429"/>
      <c r="E60" s="429"/>
      <c r="F60" s="429"/>
      <c r="G60" s="429"/>
      <c r="H60" s="429"/>
      <c r="I60" s="429"/>
      <c r="J60" s="429"/>
      <c r="K60" s="429">
        <v>36185000</v>
      </c>
      <c r="L60" s="429"/>
      <c r="N60" s="429">
        <v>23185000</v>
      </c>
      <c r="O60" s="429"/>
      <c r="P60" s="429"/>
      <c r="Q60" s="429">
        <v>3192940</v>
      </c>
      <c r="R60" s="429"/>
      <c r="S60" s="429"/>
      <c r="T60" s="1223">
        <f t="shared" si="17"/>
        <v>62562940</v>
      </c>
      <c r="U60" s="1223">
        <f t="shared" ref="U60" si="20">+I60+F60+C60+U28+L60+O60+R60</f>
        <v>54626768</v>
      </c>
      <c r="V60" s="1223">
        <f t="shared" ref="V60:V66" si="21">+J60+G60+D60+V28+M60+P60+S60</f>
        <v>54626768</v>
      </c>
    </row>
    <row r="61" spans="1:22" ht="18" customHeight="1" x14ac:dyDescent="0.2">
      <c r="A61" s="1221" t="s">
        <v>570</v>
      </c>
      <c r="B61" s="429">
        <f>13185000+35441208</f>
        <v>48626208</v>
      </c>
      <c r="C61" s="429">
        <v>114623197</v>
      </c>
      <c r="D61" s="429">
        <v>114623197</v>
      </c>
      <c r="E61" s="429">
        <v>24185000</v>
      </c>
      <c r="F61" s="429">
        <v>2687987</v>
      </c>
      <c r="G61" s="429">
        <v>2687987</v>
      </c>
      <c r="H61" s="429">
        <v>22097000</v>
      </c>
      <c r="I61" s="429">
        <v>17723590</v>
      </c>
      <c r="J61" s="429">
        <v>17723590</v>
      </c>
      <c r="K61" s="429"/>
      <c r="L61" s="429">
        <v>33808015</v>
      </c>
      <c r="M61" s="429">
        <f>8189116+25618899</f>
        <v>33808015</v>
      </c>
      <c r="N61" s="429"/>
      <c r="O61" s="429">
        <v>20755303</v>
      </c>
      <c r="P61" s="429">
        <v>20755303</v>
      </c>
      <c r="Q61" s="1238"/>
      <c r="R61" s="429">
        <v>16756712</v>
      </c>
      <c r="S61" s="429">
        <v>3237985</v>
      </c>
      <c r="T61" s="1223">
        <f t="shared" si="17"/>
        <v>295454208</v>
      </c>
      <c r="U61" s="1223">
        <f t="shared" ref="U61" si="22">+I61+F61+C61+U29+L61+O61+R61</f>
        <v>423636148</v>
      </c>
      <c r="V61" s="1223">
        <f t="shared" si="21"/>
        <v>407984182</v>
      </c>
    </row>
    <row r="62" spans="1:22" ht="18" customHeight="1" x14ac:dyDescent="0.2">
      <c r="A62" s="1221" t="s">
        <v>571</v>
      </c>
      <c r="B62" s="1238"/>
      <c r="C62" s="1238"/>
      <c r="D62" s="429">
        <f>2850000-873598</f>
        <v>1976402</v>
      </c>
      <c r="E62" s="1238"/>
      <c r="F62" s="429"/>
      <c r="G62" s="429"/>
      <c r="H62" s="1238">
        <v>70000000</v>
      </c>
      <c r="I62" s="429">
        <v>140686969</v>
      </c>
      <c r="J62" s="429">
        <v>137686969</v>
      </c>
      <c r="K62" s="1238">
        <v>225947735</v>
      </c>
      <c r="L62" s="1238">
        <v>1410000</v>
      </c>
      <c r="M62" s="429">
        <v>60450607</v>
      </c>
      <c r="N62" s="1238">
        <v>292687455</v>
      </c>
      <c r="O62" s="429">
        <v>59390671</v>
      </c>
      <c r="P62" s="429"/>
      <c r="Q62" s="429">
        <v>283643934</v>
      </c>
      <c r="R62" s="429"/>
      <c r="S62" s="429"/>
      <c r="T62" s="1223">
        <f t="shared" si="17"/>
        <v>1180964624</v>
      </c>
      <c r="U62" s="1262">
        <f>+I62+F62+C62+U30+L62+O62+R62</f>
        <v>268220278</v>
      </c>
      <c r="V62" s="1223">
        <f t="shared" si="21"/>
        <v>266846616</v>
      </c>
    </row>
    <row r="63" spans="1:22" ht="18" customHeight="1" x14ac:dyDescent="0.2">
      <c r="A63" s="1221" t="s">
        <v>572</v>
      </c>
      <c r="B63" s="429">
        <v>244080534</v>
      </c>
      <c r="C63" s="429">
        <v>244080534</v>
      </c>
      <c r="D63" s="429">
        <v>83021903</v>
      </c>
      <c r="E63" s="429">
        <v>295955010</v>
      </c>
      <c r="F63" s="429">
        <v>295955010</v>
      </c>
      <c r="G63" s="429">
        <v>140631003</v>
      </c>
      <c r="H63" s="429">
        <v>188279832</v>
      </c>
      <c r="I63" s="429">
        <v>188279832</v>
      </c>
      <c r="J63" s="429">
        <v>20373655</v>
      </c>
      <c r="K63" s="429">
        <v>26584000</v>
      </c>
      <c r="L63" s="429">
        <v>12061263</v>
      </c>
      <c r="M63" s="429">
        <v>12061263</v>
      </c>
      <c r="N63" s="429">
        <v>27256000</v>
      </c>
      <c r="O63" s="429">
        <v>141856339</v>
      </c>
      <c r="P63" s="429">
        <v>141856339</v>
      </c>
      <c r="Q63" s="430">
        <v>16355794</v>
      </c>
      <c r="R63" s="429">
        <v>879750280</v>
      </c>
      <c r="S63" s="429">
        <v>127572732</v>
      </c>
      <c r="T63" s="1223">
        <f t="shared" si="17"/>
        <v>2543511170</v>
      </c>
      <c r="U63" s="1223">
        <f>+I63+F63+C63+U31+L63+O63+R63</f>
        <v>3506983258</v>
      </c>
      <c r="V63" s="1223">
        <f t="shared" si="21"/>
        <v>746417161</v>
      </c>
    </row>
    <row r="64" spans="1:22" ht="18" customHeight="1" x14ac:dyDescent="0.2">
      <c r="A64" s="1221" t="s">
        <v>24</v>
      </c>
      <c r="B64" s="430">
        <v>73400000</v>
      </c>
      <c r="C64" s="430">
        <v>792480</v>
      </c>
      <c r="D64" s="429">
        <v>792480</v>
      </c>
      <c r="E64" s="430">
        <v>43201714</v>
      </c>
      <c r="F64" s="429">
        <v>909945</v>
      </c>
      <c r="G64" s="429">
        <v>909945</v>
      </c>
      <c r="H64" s="430">
        <v>27813000</v>
      </c>
      <c r="I64" s="430">
        <v>33333840</v>
      </c>
      <c r="J64" s="429">
        <v>33333840</v>
      </c>
      <c r="K64" s="430">
        <v>45000000</v>
      </c>
      <c r="L64" s="430">
        <v>93430680</v>
      </c>
      <c r="M64" s="429">
        <v>93430680</v>
      </c>
      <c r="N64" s="430">
        <v>51600000</v>
      </c>
      <c r="O64" s="429">
        <v>9339586</v>
      </c>
      <c r="P64" s="429">
        <v>9339586</v>
      </c>
      <c r="Q64" s="429">
        <v>285597500</v>
      </c>
      <c r="R64" s="430">
        <v>245585980</v>
      </c>
      <c r="S64" s="429">
        <v>11533075</v>
      </c>
      <c r="T64" s="1223">
        <f t="shared" si="17"/>
        <v>775593206</v>
      </c>
      <c r="U64" s="1263">
        <f>+I64+F64+C64+U32+L64+O64+R64</f>
        <v>412650591</v>
      </c>
      <c r="V64" s="1223">
        <f t="shared" si="21"/>
        <v>178597686</v>
      </c>
    </row>
    <row r="65" spans="1:22" ht="18" customHeight="1" x14ac:dyDescent="0.2">
      <c r="A65" s="1221" t="s">
        <v>573</v>
      </c>
      <c r="B65" s="429">
        <v>252000000</v>
      </c>
      <c r="C65" s="429">
        <v>252000000</v>
      </c>
      <c r="D65" s="429"/>
      <c r="E65" s="429">
        <v>114200000</v>
      </c>
      <c r="F65" s="429">
        <v>114200000</v>
      </c>
      <c r="G65" s="429"/>
      <c r="H65" s="429">
        <v>22500000</v>
      </c>
      <c r="I65" s="429">
        <v>122500000</v>
      </c>
      <c r="J65" s="429"/>
      <c r="K65" s="429"/>
      <c r="L65" s="429">
        <v>45000000</v>
      </c>
      <c r="M65" s="429"/>
      <c r="N65" s="429"/>
      <c r="O65" s="429">
        <v>51600000</v>
      </c>
      <c r="P65" s="429"/>
      <c r="Q65" s="429"/>
      <c r="R65" s="429">
        <v>1686527566</v>
      </c>
      <c r="S65" s="429"/>
      <c r="T65" s="1223">
        <f t="shared" si="17"/>
        <v>1506887500</v>
      </c>
      <c r="U65" s="1223">
        <f>+I65+F65+C65+U33+L65+O65+R65</f>
        <v>3390015066</v>
      </c>
      <c r="V65" s="1222">
        <f t="shared" si="21"/>
        <v>0</v>
      </c>
    </row>
    <row r="66" spans="1:22" ht="18" customHeight="1" thickBot="1" x14ac:dyDescent="0.25">
      <c r="A66" s="1240" t="s">
        <v>43</v>
      </c>
      <c r="B66" s="1241"/>
      <c r="C66" s="1241"/>
      <c r="D66" s="1241"/>
      <c r="E66" s="1241"/>
      <c r="F66" s="1241"/>
      <c r="G66" s="1241"/>
      <c r="H66" s="1241"/>
      <c r="I66" s="1241">
        <v>43160</v>
      </c>
      <c r="J66" s="1241">
        <v>43160</v>
      </c>
      <c r="K66" s="1241"/>
      <c r="L66" s="1241">
        <v>394155082</v>
      </c>
      <c r="M66" s="1241">
        <v>394111922</v>
      </c>
      <c r="N66" s="1241"/>
      <c r="O66" s="1241"/>
      <c r="P66" s="1241"/>
      <c r="Q66" s="1241"/>
      <c r="R66" s="1241"/>
      <c r="S66" s="1241"/>
      <c r="T66" s="1242">
        <f t="shared" si="17"/>
        <v>127375371</v>
      </c>
      <c r="U66" s="1242">
        <f>+I66+F66+C66+U34+L66+O66+R66</f>
        <v>521745682</v>
      </c>
      <c r="V66" s="1223">
        <f t="shared" si="21"/>
        <v>521702522</v>
      </c>
    </row>
    <row r="67" spans="1:22" ht="18" customHeight="1" thickTop="1" thickBot="1" x14ac:dyDescent="0.25">
      <c r="A67" s="1244" t="s">
        <v>574</v>
      </c>
      <c r="B67" s="1245">
        <f>SUM(B57:B66)</f>
        <v>1629230607</v>
      </c>
      <c r="C67" s="1245">
        <f>SUM(C57:C66)</f>
        <v>1684801569</v>
      </c>
      <c r="D67" s="1245">
        <f t="shared" ref="D67:J67" si="23">SUM(D57:D66)</f>
        <v>1158502025</v>
      </c>
      <c r="E67" s="1245">
        <f t="shared" si="23"/>
        <v>1451565552</v>
      </c>
      <c r="F67" s="1245">
        <f t="shared" si="23"/>
        <v>1424276770</v>
      </c>
      <c r="G67" s="1245">
        <f t="shared" si="23"/>
        <v>918463858</v>
      </c>
      <c r="H67" s="1245">
        <f t="shared" si="23"/>
        <v>1334317212</v>
      </c>
      <c r="I67" s="1245">
        <f t="shared" si="23"/>
        <v>1612694771</v>
      </c>
      <c r="J67" s="1245">
        <f t="shared" si="23"/>
        <v>937756206</v>
      </c>
      <c r="K67" s="1245">
        <f>SUM(K57:K66)</f>
        <v>1352869005</v>
      </c>
      <c r="L67" s="1245">
        <f>SUM(L57:L66)</f>
        <v>1642532848</v>
      </c>
      <c r="M67" s="1245">
        <f t="shared" ref="M67:S67" si="24">SUM(M57:M66)</f>
        <v>1548883802</v>
      </c>
      <c r="N67" s="1245">
        <f t="shared" si="24"/>
        <v>1391874862</v>
      </c>
      <c r="O67" s="1245">
        <f t="shared" si="24"/>
        <v>1316588306</v>
      </c>
      <c r="P67" s="1245">
        <f t="shared" si="24"/>
        <v>1091601521</v>
      </c>
      <c r="Q67" s="1245">
        <f t="shared" si="24"/>
        <v>1656994501</v>
      </c>
      <c r="R67" s="1245">
        <f t="shared" si="24"/>
        <v>4450802512</v>
      </c>
      <c r="S67" s="1245">
        <f t="shared" si="24"/>
        <v>1344973317</v>
      </c>
      <c r="T67" s="1245">
        <f>SUM(T57:T66)</f>
        <v>18406456000</v>
      </c>
      <c r="U67" s="1245">
        <f t="shared" ref="U67:V67" si="25">SUM(U57:U66)</f>
        <v>21710727189</v>
      </c>
      <c r="V67" s="1245">
        <f t="shared" si="25"/>
        <v>13577482218</v>
      </c>
    </row>
    <row r="68" spans="1:22" ht="18" customHeight="1" thickTop="1" x14ac:dyDescent="0.2"/>
    <row r="69" spans="1:22" ht="18" customHeight="1" x14ac:dyDescent="0.2"/>
    <row r="70" spans="1:22" ht="18" customHeight="1" x14ac:dyDescent="0.2"/>
    <row r="71" spans="1:22" ht="18" customHeight="1" x14ac:dyDescent="0.2"/>
    <row r="72" spans="1:22" ht="18" customHeight="1" x14ac:dyDescent="0.2"/>
    <row r="73" spans="1:22" ht="18" customHeight="1" x14ac:dyDescent="0.2"/>
  </sheetData>
  <mergeCells count="18">
    <mergeCell ref="H6:J6"/>
    <mergeCell ref="K6:M6"/>
    <mergeCell ref="Q6:S6"/>
    <mergeCell ref="T6:V6"/>
    <mergeCell ref="A3:V3"/>
    <mergeCell ref="A4:V4"/>
    <mergeCell ref="N6:P6"/>
    <mergeCell ref="A6:A7"/>
    <mergeCell ref="B6:D6"/>
    <mergeCell ref="E6:G6"/>
    <mergeCell ref="A38:A39"/>
    <mergeCell ref="B38:D38"/>
    <mergeCell ref="E38:G38"/>
    <mergeCell ref="H38:J38"/>
    <mergeCell ref="T38:V38"/>
    <mergeCell ref="K38:M38"/>
    <mergeCell ref="N38:P38"/>
    <mergeCell ref="Q38:S38"/>
  </mergeCells>
  <pageMargins left="0.70866141732283472" right="0.70866141732283472" top="0.74803149606299213" bottom="0.74803149606299213" header="0.31496062992125984" footer="0.31496062992125984"/>
  <pageSetup paperSize="8" scale="50" orientation="landscape" r:id="rId1"/>
  <headerFooter>
    <oddFooter>&amp;P. oldal, összesen: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5"/>
  <sheetViews>
    <sheetView zoomScaleNormal="100" workbookViewId="0">
      <selection activeCell="M31" sqref="M31"/>
    </sheetView>
  </sheetViews>
  <sheetFormatPr defaultColWidth="9.140625" defaultRowHeight="15.75" x14ac:dyDescent="0.25"/>
  <cols>
    <col min="1" max="1" width="46.85546875" style="461" customWidth="1"/>
    <col min="2" max="2" width="33.7109375" style="461" customWidth="1"/>
    <col min="3" max="3" width="12.7109375" style="461" bestFit="1" customWidth="1"/>
    <col min="4" max="4" width="15.5703125" style="461" bestFit="1" customWidth="1"/>
    <col min="5" max="5" width="14" style="461" bestFit="1" customWidth="1"/>
    <col min="6" max="16384" width="9.140625" style="461"/>
  </cols>
  <sheetData>
    <row r="1" spans="1:5" x14ac:dyDescent="0.25">
      <c r="A1" s="461" t="s">
        <v>129</v>
      </c>
      <c r="E1" s="462" t="s">
        <v>1582</v>
      </c>
    </row>
    <row r="2" spans="1:5" x14ac:dyDescent="0.25">
      <c r="A2" s="1475" t="s">
        <v>1879</v>
      </c>
      <c r="B2" s="1475"/>
      <c r="C2" s="1475"/>
      <c r="D2" s="1475"/>
      <c r="E2" s="1475"/>
    </row>
    <row r="3" spans="1:5" x14ac:dyDescent="0.25">
      <c r="A3" s="1476" t="s">
        <v>234</v>
      </c>
      <c r="B3" s="1476"/>
      <c r="C3" s="1476"/>
      <c r="D3" s="1476"/>
      <c r="E3" s="1476"/>
    </row>
    <row r="4" spans="1:5" ht="16.5" thickBot="1" x14ac:dyDescent="0.3"/>
    <row r="5" spans="1:5" ht="16.5" thickTop="1" x14ac:dyDescent="0.25">
      <c r="A5" s="1477" t="s">
        <v>1583</v>
      </c>
      <c r="B5" s="1479" t="s">
        <v>1584</v>
      </c>
      <c r="C5" s="1479" t="s">
        <v>1585</v>
      </c>
      <c r="D5" s="1479" t="s">
        <v>1586</v>
      </c>
      <c r="E5" s="1481" t="s">
        <v>136</v>
      </c>
    </row>
    <row r="6" spans="1:5" ht="16.5" thickBot="1" x14ac:dyDescent="0.3">
      <c r="A6" s="1478"/>
      <c r="B6" s="1480"/>
      <c r="C6" s="1480"/>
      <c r="D6" s="1480"/>
      <c r="E6" s="1482"/>
    </row>
    <row r="7" spans="1:5" ht="32.25" thickTop="1" x14ac:dyDescent="0.25">
      <c r="A7" s="1268" t="s">
        <v>1587</v>
      </c>
      <c r="B7" s="1269"/>
      <c r="C7" s="1270"/>
      <c r="D7" s="1271"/>
      <c r="E7" s="1272"/>
    </row>
    <row r="8" spans="1:5" x14ac:dyDescent="0.25">
      <c r="A8" s="1273" t="s">
        <v>1880</v>
      </c>
      <c r="B8" s="1274"/>
      <c r="C8" s="741"/>
      <c r="D8" s="1275"/>
      <c r="E8" s="1276"/>
    </row>
    <row r="9" spans="1:5" x14ac:dyDescent="0.25">
      <c r="A9" s="1277" t="s">
        <v>1881</v>
      </c>
      <c r="B9" s="1274" t="s">
        <v>1882</v>
      </c>
      <c r="C9" s="741">
        <v>0</v>
      </c>
      <c r="D9" s="1275">
        <v>89390278</v>
      </c>
      <c r="E9" s="1276">
        <f>SUM(C9:D9)</f>
        <v>89390278</v>
      </c>
    </row>
    <row r="10" spans="1:5" x14ac:dyDescent="0.25">
      <c r="A10" s="1277" t="s">
        <v>1883</v>
      </c>
      <c r="B10" s="1274" t="s">
        <v>1884</v>
      </c>
      <c r="C10" s="741">
        <v>0</v>
      </c>
      <c r="D10" s="1275">
        <v>60341888</v>
      </c>
      <c r="E10" s="1276">
        <f>SUM(C10:D10)</f>
        <v>60341888</v>
      </c>
    </row>
    <row r="11" spans="1:5" x14ac:dyDescent="0.25">
      <c r="A11" s="1278" t="s">
        <v>1885</v>
      </c>
      <c r="B11" s="1274" t="s">
        <v>1886</v>
      </c>
      <c r="C11" s="741">
        <v>0</v>
      </c>
      <c r="D11" s="1279">
        <v>93291897</v>
      </c>
      <c r="E11" s="1276">
        <f>SUM(C11:D11)</f>
        <v>93291897</v>
      </c>
    </row>
    <row r="12" spans="1:5" x14ac:dyDescent="0.25">
      <c r="A12" s="1280" t="s">
        <v>1887</v>
      </c>
      <c r="B12" s="1281" t="s">
        <v>1888</v>
      </c>
      <c r="C12" s="1282"/>
      <c r="D12" s="1283">
        <v>260571</v>
      </c>
      <c r="E12" s="1276">
        <v>260571</v>
      </c>
    </row>
    <row r="13" spans="1:5" ht="16.5" thickBot="1" x14ac:dyDescent="0.3">
      <c r="A13" s="1284" t="s">
        <v>1889</v>
      </c>
      <c r="B13" s="1285" t="s">
        <v>1890</v>
      </c>
      <c r="C13" s="1286">
        <v>62980575</v>
      </c>
      <c r="D13" s="1287">
        <v>0</v>
      </c>
      <c r="E13" s="1276">
        <f>SUM(C13:D13)</f>
        <v>62980575</v>
      </c>
    </row>
    <row r="14" spans="1:5" ht="17.25" thickTop="1" thickBot="1" x14ac:dyDescent="0.3">
      <c r="A14" s="1288" t="s">
        <v>1588</v>
      </c>
      <c r="B14" s="1289"/>
      <c r="C14" s="1290">
        <f>SUM(C7:C13)</f>
        <v>62980575</v>
      </c>
      <c r="D14" s="742">
        <f>SUM(D7:D13)</f>
        <v>243284634</v>
      </c>
      <c r="E14" s="743">
        <f>SUM(E7:E13)</f>
        <v>306265209</v>
      </c>
    </row>
    <row r="15" spans="1:5" ht="16.5" thickTop="1" x14ac:dyDescent="0.25"/>
  </sheetData>
  <mergeCells count="7">
    <mergeCell ref="A2:E2"/>
    <mergeCell ref="A3:E3"/>
    <mergeCell ref="A5:A6"/>
    <mergeCell ref="B5:B6"/>
    <mergeCell ref="C5:C6"/>
    <mergeCell ref="D5:D6"/>
    <mergeCell ref="E5:E6"/>
  </mergeCells>
  <pageMargins left="0.7" right="0.7" top="0.75" bottom="0.75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9"/>
  <sheetViews>
    <sheetView zoomScaleNormal="100" workbookViewId="0">
      <selection activeCell="C16" sqref="C16"/>
    </sheetView>
  </sheetViews>
  <sheetFormatPr defaultRowHeight="15" x14ac:dyDescent="0.25"/>
  <cols>
    <col min="1" max="1" width="36.7109375" style="404" bestFit="1" customWidth="1"/>
    <col min="2" max="2" width="32.5703125" style="404" customWidth="1"/>
    <col min="3" max="3" width="26.7109375" style="404" customWidth="1"/>
    <col min="4" max="4" width="23.28515625" style="404" bestFit="1" customWidth="1"/>
    <col min="5" max="5" width="21.85546875" style="404" bestFit="1" customWidth="1"/>
    <col min="6" max="6" width="21.28515625" style="404" customWidth="1"/>
    <col min="7" max="7" width="20.42578125" style="404" customWidth="1"/>
    <col min="8" max="8" width="18.28515625" style="404" customWidth="1"/>
    <col min="9" max="9" width="17.28515625" style="404" bestFit="1" customWidth="1"/>
    <col min="10" max="10" width="25.42578125" style="404" customWidth="1"/>
    <col min="11" max="256" width="9.140625" style="404"/>
    <col min="257" max="257" width="36.7109375" style="404" bestFit="1" customWidth="1"/>
    <col min="258" max="258" width="32.5703125" style="404" customWidth="1"/>
    <col min="259" max="259" width="26.7109375" style="404" customWidth="1"/>
    <col min="260" max="260" width="23.28515625" style="404" bestFit="1" customWidth="1"/>
    <col min="261" max="261" width="21.85546875" style="404" bestFit="1" customWidth="1"/>
    <col min="262" max="262" width="21.28515625" style="404" customWidth="1"/>
    <col min="263" max="263" width="20.42578125" style="404" customWidth="1"/>
    <col min="264" max="264" width="18.28515625" style="404" customWidth="1"/>
    <col min="265" max="265" width="17.28515625" style="404" bestFit="1" customWidth="1"/>
    <col min="266" max="266" width="25.42578125" style="404" customWidth="1"/>
    <col min="267" max="512" width="9.140625" style="404"/>
    <col min="513" max="513" width="36.7109375" style="404" bestFit="1" customWidth="1"/>
    <col min="514" max="514" width="32.5703125" style="404" customWidth="1"/>
    <col min="515" max="515" width="26.7109375" style="404" customWidth="1"/>
    <col min="516" max="516" width="23.28515625" style="404" bestFit="1" customWidth="1"/>
    <col min="517" max="517" width="21.85546875" style="404" bestFit="1" customWidth="1"/>
    <col min="518" max="518" width="21.28515625" style="404" customWidth="1"/>
    <col min="519" max="519" width="20.42578125" style="404" customWidth="1"/>
    <col min="520" max="520" width="18.28515625" style="404" customWidth="1"/>
    <col min="521" max="521" width="17.28515625" style="404" bestFit="1" customWidth="1"/>
    <col min="522" max="522" width="25.42578125" style="404" customWidth="1"/>
    <col min="523" max="768" width="9.140625" style="404"/>
    <col min="769" max="769" width="36.7109375" style="404" bestFit="1" customWidth="1"/>
    <col min="770" max="770" width="32.5703125" style="404" customWidth="1"/>
    <col min="771" max="771" width="26.7109375" style="404" customWidth="1"/>
    <col min="772" max="772" width="23.28515625" style="404" bestFit="1" customWidth="1"/>
    <col min="773" max="773" width="21.85546875" style="404" bestFit="1" customWidth="1"/>
    <col min="774" max="774" width="21.28515625" style="404" customWidth="1"/>
    <col min="775" max="775" width="20.42578125" style="404" customWidth="1"/>
    <col min="776" max="776" width="18.28515625" style="404" customWidth="1"/>
    <col min="777" max="777" width="17.28515625" style="404" bestFit="1" customWidth="1"/>
    <col min="778" max="778" width="25.42578125" style="404" customWidth="1"/>
    <col min="779" max="1024" width="9.140625" style="404"/>
    <col min="1025" max="1025" width="36.7109375" style="404" bestFit="1" customWidth="1"/>
    <col min="1026" max="1026" width="32.5703125" style="404" customWidth="1"/>
    <col min="1027" max="1027" width="26.7109375" style="404" customWidth="1"/>
    <col min="1028" max="1028" width="23.28515625" style="404" bestFit="1" customWidth="1"/>
    <col min="1029" max="1029" width="21.85546875" style="404" bestFit="1" customWidth="1"/>
    <col min="1030" max="1030" width="21.28515625" style="404" customWidth="1"/>
    <col min="1031" max="1031" width="20.42578125" style="404" customWidth="1"/>
    <col min="1032" max="1032" width="18.28515625" style="404" customWidth="1"/>
    <col min="1033" max="1033" width="17.28515625" style="404" bestFit="1" customWidth="1"/>
    <col min="1034" max="1034" width="25.42578125" style="404" customWidth="1"/>
    <col min="1035" max="1280" width="9.140625" style="404"/>
    <col min="1281" max="1281" width="36.7109375" style="404" bestFit="1" customWidth="1"/>
    <col min="1282" max="1282" width="32.5703125" style="404" customWidth="1"/>
    <col min="1283" max="1283" width="26.7109375" style="404" customWidth="1"/>
    <col min="1284" max="1284" width="23.28515625" style="404" bestFit="1" customWidth="1"/>
    <col min="1285" max="1285" width="21.85546875" style="404" bestFit="1" customWidth="1"/>
    <col min="1286" max="1286" width="21.28515625" style="404" customWidth="1"/>
    <col min="1287" max="1287" width="20.42578125" style="404" customWidth="1"/>
    <col min="1288" max="1288" width="18.28515625" style="404" customWidth="1"/>
    <col min="1289" max="1289" width="17.28515625" style="404" bestFit="1" customWidth="1"/>
    <col min="1290" max="1290" width="25.42578125" style="404" customWidth="1"/>
    <col min="1291" max="1536" width="9.140625" style="404"/>
    <col min="1537" max="1537" width="36.7109375" style="404" bestFit="1" customWidth="1"/>
    <col min="1538" max="1538" width="32.5703125" style="404" customWidth="1"/>
    <col min="1539" max="1539" width="26.7109375" style="404" customWidth="1"/>
    <col min="1540" max="1540" width="23.28515625" style="404" bestFit="1" customWidth="1"/>
    <col min="1541" max="1541" width="21.85546875" style="404" bestFit="1" customWidth="1"/>
    <col min="1542" max="1542" width="21.28515625" style="404" customWidth="1"/>
    <col min="1543" max="1543" width="20.42578125" style="404" customWidth="1"/>
    <col min="1544" max="1544" width="18.28515625" style="404" customWidth="1"/>
    <col min="1545" max="1545" width="17.28515625" style="404" bestFit="1" customWidth="1"/>
    <col min="1546" max="1546" width="25.42578125" style="404" customWidth="1"/>
    <col min="1547" max="1792" width="9.140625" style="404"/>
    <col min="1793" max="1793" width="36.7109375" style="404" bestFit="1" customWidth="1"/>
    <col min="1794" max="1794" width="32.5703125" style="404" customWidth="1"/>
    <col min="1795" max="1795" width="26.7109375" style="404" customWidth="1"/>
    <col min="1796" max="1796" width="23.28515625" style="404" bestFit="1" customWidth="1"/>
    <col min="1797" max="1797" width="21.85546875" style="404" bestFit="1" customWidth="1"/>
    <col min="1798" max="1798" width="21.28515625" style="404" customWidth="1"/>
    <col min="1799" max="1799" width="20.42578125" style="404" customWidth="1"/>
    <col min="1800" max="1800" width="18.28515625" style="404" customWidth="1"/>
    <col min="1801" max="1801" width="17.28515625" style="404" bestFit="1" customWidth="1"/>
    <col min="1802" max="1802" width="25.42578125" style="404" customWidth="1"/>
    <col min="1803" max="2048" width="9.140625" style="404"/>
    <col min="2049" max="2049" width="36.7109375" style="404" bestFit="1" customWidth="1"/>
    <col min="2050" max="2050" width="32.5703125" style="404" customWidth="1"/>
    <col min="2051" max="2051" width="26.7109375" style="404" customWidth="1"/>
    <col min="2052" max="2052" width="23.28515625" style="404" bestFit="1" customWidth="1"/>
    <col min="2053" max="2053" width="21.85546875" style="404" bestFit="1" customWidth="1"/>
    <col min="2054" max="2054" width="21.28515625" style="404" customWidth="1"/>
    <col min="2055" max="2055" width="20.42578125" style="404" customWidth="1"/>
    <col min="2056" max="2056" width="18.28515625" style="404" customWidth="1"/>
    <col min="2057" max="2057" width="17.28515625" style="404" bestFit="1" customWidth="1"/>
    <col min="2058" max="2058" width="25.42578125" style="404" customWidth="1"/>
    <col min="2059" max="2304" width="9.140625" style="404"/>
    <col min="2305" max="2305" width="36.7109375" style="404" bestFit="1" customWidth="1"/>
    <col min="2306" max="2306" width="32.5703125" style="404" customWidth="1"/>
    <col min="2307" max="2307" width="26.7109375" style="404" customWidth="1"/>
    <col min="2308" max="2308" width="23.28515625" style="404" bestFit="1" customWidth="1"/>
    <col min="2309" max="2309" width="21.85546875" style="404" bestFit="1" customWidth="1"/>
    <col min="2310" max="2310" width="21.28515625" style="404" customWidth="1"/>
    <col min="2311" max="2311" width="20.42578125" style="404" customWidth="1"/>
    <col min="2312" max="2312" width="18.28515625" style="404" customWidth="1"/>
    <col min="2313" max="2313" width="17.28515625" style="404" bestFit="1" customWidth="1"/>
    <col min="2314" max="2314" width="25.42578125" style="404" customWidth="1"/>
    <col min="2315" max="2560" width="9.140625" style="404"/>
    <col min="2561" max="2561" width="36.7109375" style="404" bestFit="1" customWidth="1"/>
    <col min="2562" max="2562" width="32.5703125" style="404" customWidth="1"/>
    <col min="2563" max="2563" width="26.7109375" style="404" customWidth="1"/>
    <col min="2564" max="2564" width="23.28515625" style="404" bestFit="1" customWidth="1"/>
    <col min="2565" max="2565" width="21.85546875" style="404" bestFit="1" customWidth="1"/>
    <col min="2566" max="2566" width="21.28515625" style="404" customWidth="1"/>
    <col min="2567" max="2567" width="20.42578125" style="404" customWidth="1"/>
    <col min="2568" max="2568" width="18.28515625" style="404" customWidth="1"/>
    <col min="2569" max="2569" width="17.28515625" style="404" bestFit="1" customWidth="1"/>
    <col min="2570" max="2570" width="25.42578125" style="404" customWidth="1"/>
    <col min="2571" max="2816" width="9.140625" style="404"/>
    <col min="2817" max="2817" width="36.7109375" style="404" bestFit="1" customWidth="1"/>
    <col min="2818" max="2818" width="32.5703125" style="404" customWidth="1"/>
    <col min="2819" max="2819" width="26.7109375" style="404" customWidth="1"/>
    <col min="2820" max="2820" width="23.28515625" style="404" bestFit="1" customWidth="1"/>
    <col min="2821" max="2821" width="21.85546875" style="404" bestFit="1" customWidth="1"/>
    <col min="2822" max="2822" width="21.28515625" style="404" customWidth="1"/>
    <col min="2823" max="2823" width="20.42578125" style="404" customWidth="1"/>
    <col min="2824" max="2824" width="18.28515625" style="404" customWidth="1"/>
    <col min="2825" max="2825" width="17.28515625" style="404" bestFit="1" customWidth="1"/>
    <col min="2826" max="2826" width="25.42578125" style="404" customWidth="1"/>
    <col min="2827" max="3072" width="9.140625" style="404"/>
    <col min="3073" max="3073" width="36.7109375" style="404" bestFit="1" customWidth="1"/>
    <col min="3074" max="3074" width="32.5703125" style="404" customWidth="1"/>
    <col min="3075" max="3075" width="26.7109375" style="404" customWidth="1"/>
    <col min="3076" max="3076" width="23.28515625" style="404" bestFit="1" customWidth="1"/>
    <col min="3077" max="3077" width="21.85546875" style="404" bestFit="1" customWidth="1"/>
    <col min="3078" max="3078" width="21.28515625" style="404" customWidth="1"/>
    <col min="3079" max="3079" width="20.42578125" style="404" customWidth="1"/>
    <col min="3080" max="3080" width="18.28515625" style="404" customWidth="1"/>
    <col min="3081" max="3081" width="17.28515625" style="404" bestFit="1" customWidth="1"/>
    <col min="3082" max="3082" width="25.42578125" style="404" customWidth="1"/>
    <col min="3083" max="3328" width="9.140625" style="404"/>
    <col min="3329" max="3329" width="36.7109375" style="404" bestFit="1" customWidth="1"/>
    <col min="3330" max="3330" width="32.5703125" style="404" customWidth="1"/>
    <col min="3331" max="3331" width="26.7109375" style="404" customWidth="1"/>
    <col min="3332" max="3332" width="23.28515625" style="404" bestFit="1" customWidth="1"/>
    <col min="3333" max="3333" width="21.85546875" style="404" bestFit="1" customWidth="1"/>
    <col min="3334" max="3334" width="21.28515625" style="404" customWidth="1"/>
    <col min="3335" max="3335" width="20.42578125" style="404" customWidth="1"/>
    <col min="3336" max="3336" width="18.28515625" style="404" customWidth="1"/>
    <col min="3337" max="3337" width="17.28515625" style="404" bestFit="1" customWidth="1"/>
    <col min="3338" max="3338" width="25.42578125" style="404" customWidth="1"/>
    <col min="3339" max="3584" width="9.140625" style="404"/>
    <col min="3585" max="3585" width="36.7109375" style="404" bestFit="1" customWidth="1"/>
    <col min="3586" max="3586" width="32.5703125" style="404" customWidth="1"/>
    <col min="3587" max="3587" width="26.7109375" style="404" customWidth="1"/>
    <col min="3588" max="3588" width="23.28515625" style="404" bestFit="1" customWidth="1"/>
    <col min="3589" max="3589" width="21.85546875" style="404" bestFit="1" customWidth="1"/>
    <col min="3590" max="3590" width="21.28515625" style="404" customWidth="1"/>
    <col min="3591" max="3591" width="20.42578125" style="404" customWidth="1"/>
    <col min="3592" max="3592" width="18.28515625" style="404" customWidth="1"/>
    <col min="3593" max="3593" width="17.28515625" style="404" bestFit="1" customWidth="1"/>
    <col min="3594" max="3594" width="25.42578125" style="404" customWidth="1"/>
    <col min="3595" max="3840" width="9.140625" style="404"/>
    <col min="3841" max="3841" width="36.7109375" style="404" bestFit="1" customWidth="1"/>
    <col min="3842" max="3842" width="32.5703125" style="404" customWidth="1"/>
    <col min="3843" max="3843" width="26.7109375" style="404" customWidth="1"/>
    <col min="3844" max="3844" width="23.28515625" style="404" bestFit="1" customWidth="1"/>
    <col min="3845" max="3845" width="21.85546875" style="404" bestFit="1" customWidth="1"/>
    <col min="3846" max="3846" width="21.28515625" style="404" customWidth="1"/>
    <col min="3847" max="3847" width="20.42578125" style="404" customWidth="1"/>
    <col min="3848" max="3848" width="18.28515625" style="404" customWidth="1"/>
    <col min="3849" max="3849" width="17.28515625" style="404" bestFit="1" customWidth="1"/>
    <col min="3850" max="3850" width="25.42578125" style="404" customWidth="1"/>
    <col min="3851" max="4096" width="9.140625" style="404"/>
    <col min="4097" max="4097" width="36.7109375" style="404" bestFit="1" customWidth="1"/>
    <col min="4098" max="4098" width="32.5703125" style="404" customWidth="1"/>
    <col min="4099" max="4099" width="26.7109375" style="404" customWidth="1"/>
    <col min="4100" max="4100" width="23.28515625" style="404" bestFit="1" customWidth="1"/>
    <col min="4101" max="4101" width="21.85546875" style="404" bestFit="1" customWidth="1"/>
    <col min="4102" max="4102" width="21.28515625" style="404" customWidth="1"/>
    <col min="4103" max="4103" width="20.42578125" style="404" customWidth="1"/>
    <col min="4104" max="4104" width="18.28515625" style="404" customWidth="1"/>
    <col min="4105" max="4105" width="17.28515625" style="404" bestFit="1" customWidth="1"/>
    <col min="4106" max="4106" width="25.42578125" style="404" customWidth="1"/>
    <col min="4107" max="4352" width="9.140625" style="404"/>
    <col min="4353" max="4353" width="36.7109375" style="404" bestFit="1" customWidth="1"/>
    <col min="4354" max="4354" width="32.5703125" style="404" customWidth="1"/>
    <col min="4355" max="4355" width="26.7109375" style="404" customWidth="1"/>
    <col min="4356" max="4356" width="23.28515625" style="404" bestFit="1" customWidth="1"/>
    <col min="4357" max="4357" width="21.85546875" style="404" bestFit="1" customWidth="1"/>
    <col min="4358" max="4358" width="21.28515625" style="404" customWidth="1"/>
    <col min="4359" max="4359" width="20.42578125" style="404" customWidth="1"/>
    <col min="4360" max="4360" width="18.28515625" style="404" customWidth="1"/>
    <col min="4361" max="4361" width="17.28515625" style="404" bestFit="1" customWidth="1"/>
    <col min="4362" max="4362" width="25.42578125" style="404" customWidth="1"/>
    <col min="4363" max="4608" width="9.140625" style="404"/>
    <col min="4609" max="4609" width="36.7109375" style="404" bestFit="1" customWidth="1"/>
    <col min="4610" max="4610" width="32.5703125" style="404" customWidth="1"/>
    <col min="4611" max="4611" width="26.7109375" style="404" customWidth="1"/>
    <col min="4612" max="4612" width="23.28515625" style="404" bestFit="1" customWidth="1"/>
    <col min="4613" max="4613" width="21.85546875" style="404" bestFit="1" customWidth="1"/>
    <col min="4614" max="4614" width="21.28515625" style="404" customWidth="1"/>
    <col min="4615" max="4615" width="20.42578125" style="404" customWidth="1"/>
    <col min="4616" max="4616" width="18.28515625" style="404" customWidth="1"/>
    <col min="4617" max="4617" width="17.28515625" style="404" bestFit="1" customWidth="1"/>
    <col min="4618" max="4618" width="25.42578125" style="404" customWidth="1"/>
    <col min="4619" max="4864" width="9.140625" style="404"/>
    <col min="4865" max="4865" width="36.7109375" style="404" bestFit="1" customWidth="1"/>
    <col min="4866" max="4866" width="32.5703125" style="404" customWidth="1"/>
    <col min="4867" max="4867" width="26.7109375" style="404" customWidth="1"/>
    <col min="4868" max="4868" width="23.28515625" style="404" bestFit="1" customWidth="1"/>
    <col min="4869" max="4869" width="21.85546875" style="404" bestFit="1" customWidth="1"/>
    <col min="4870" max="4870" width="21.28515625" style="404" customWidth="1"/>
    <col min="4871" max="4871" width="20.42578125" style="404" customWidth="1"/>
    <col min="4872" max="4872" width="18.28515625" style="404" customWidth="1"/>
    <col min="4873" max="4873" width="17.28515625" style="404" bestFit="1" customWidth="1"/>
    <col min="4874" max="4874" width="25.42578125" style="404" customWidth="1"/>
    <col min="4875" max="5120" width="9.140625" style="404"/>
    <col min="5121" max="5121" width="36.7109375" style="404" bestFit="1" customWidth="1"/>
    <col min="5122" max="5122" width="32.5703125" style="404" customWidth="1"/>
    <col min="5123" max="5123" width="26.7109375" style="404" customWidth="1"/>
    <col min="5124" max="5124" width="23.28515625" style="404" bestFit="1" customWidth="1"/>
    <col min="5125" max="5125" width="21.85546875" style="404" bestFit="1" customWidth="1"/>
    <col min="5126" max="5126" width="21.28515625" style="404" customWidth="1"/>
    <col min="5127" max="5127" width="20.42578125" style="404" customWidth="1"/>
    <col min="5128" max="5128" width="18.28515625" style="404" customWidth="1"/>
    <col min="5129" max="5129" width="17.28515625" style="404" bestFit="1" customWidth="1"/>
    <col min="5130" max="5130" width="25.42578125" style="404" customWidth="1"/>
    <col min="5131" max="5376" width="9.140625" style="404"/>
    <col min="5377" max="5377" width="36.7109375" style="404" bestFit="1" customWidth="1"/>
    <col min="5378" max="5378" width="32.5703125" style="404" customWidth="1"/>
    <col min="5379" max="5379" width="26.7109375" style="404" customWidth="1"/>
    <col min="5380" max="5380" width="23.28515625" style="404" bestFit="1" customWidth="1"/>
    <col min="5381" max="5381" width="21.85546875" style="404" bestFit="1" customWidth="1"/>
    <col min="5382" max="5382" width="21.28515625" style="404" customWidth="1"/>
    <col min="5383" max="5383" width="20.42578125" style="404" customWidth="1"/>
    <col min="5384" max="5384" width="18.28515625" style="404" customWidth="1"/>
    <col min="5385" max="5385" width="17.28515625" style="404" bestFit="1" customWidth="1"/>
    <col min="5386" max="5386" width="25.42578125" style="404" customWidth="1"/>
    <col min="5387" max="5632" width="9.140625" style="404"/>
    <col min="5633" max="5633" width="36.7109375" style="404" bestFit="1" customWidth="1"/>
    <col min="5634" max="5634" width="32.5703125" style="404" customWidth="1"/>
    <col min="5635" max="5635" width="26.7109375" style="404" customWidth="1"/>
    <col min="5636" max="5636" width="23.28515625" style="404" bestFit="1" customWidth="1"/>
    <col min="5637" max="5637" width="21.85546875" style="404" bestFit="1" customWidth="1"/>
    <col min="5638" max="5638" width="21.28515625" style="404" customWidth="1"/>
    <col min="5639" max="5639" width="20.42578125" style="404" customWidth="1"/>
    <col min="5640" max="5640" width="18.28515625" style="404" customWidth="1"/>
    <col min="5641" max="5641" width="17.28515625" style="404" bestFit="1" customWidth="1"/>
    <col min="5642" max="5642" width="25.42578125" style="404" customWidth="1"/>
    <col min="5643" max="5888" width="9.140625" style="404"/>
    <col min="5889" max="5889" width="36.7109375" style="404" bestFit="1" customWidth="1"/>
    <col min="5890" max="5890" width="32.5703125" style="404" customWidth="1"/>
    <col min="5891" max="5891" width="26.7109375" style="404" customWidth="1"/>
    <col min="5892" max="5892" width="23.28515625" style="404" bestFit="1" customWidth="1"/>
    <col min="5893" max="5893" width="21.85546875" style="404" bestFit="1" customWidth="1"/>
    <col min="5894" max="5894" width="21.28515625" style="404" customWidth="1"/>
    <col min="5895" max="5895" width="20.42578125" style="404" customWidth="1"/>
    <col min="5896" max="5896" width="18.28515625" style="404" customWidth="1"/>
    <col min="5897" max="5897" width="17.28515625" style="404" bestFit="1" customWidth="1"/>
    <col min="5898" max="5898" width="25.42578125" style="404" customWidth="1"/>
    <col min="5899" max="6144" width="9.140625" style="404"/>
    <col min="6145" max="6145" width="36.7109375" style="404" bestFit="1" customWidth="1"/>
    <col min="6146" max="6146" width="32.5703125" style="404" customWidth="1"/>
    <col min="6147" max="6147" width="26.7109375" style="404" customWidth="1"/>
    <col min="6148" max="6148" width="23.28515625" style="404" bestFit="1" customWidth="1"/>
    <col min="6149" max="6149" width="21.85546875" style="404" bestFit="1" customWidth="1"/>
    <col min="6150" max="6150" width="21.28515625" style="404" customWidth="1"/>
    <col min="6151" max="6151" width="20.42578125" style="404" customWidth="1"/>
    <col min="6152" max="6152" width="18.28515625" style="404" customWidth="1"/>
    <col min="6153" max="6153" width="17.28515625" style="404" bestFit="1" customWidth="1"/>
    <col min="6154" max="6154" width="25.42578125" style="404" customWidth="1"/>
    <col min="6155" max="6400" width="9.140625" style="404"/>
    <col min="6401" max="6401" width="36.7109375" style="404" bestFit="1" customWidth="1"/>
    <col min="6402" max="6402" width="32.5703125" style="404" customWidth="1"/>
    <col min="6403" max="6403" width="26.7109375" style="404" customWidth="1"/>
    <col min="6404" max="6404" width="23.28515625" style="404" bestFit="1" customWidth="1"/>
    <col min="6405" max="6405" width="21.85546875" style="404" bestFit="1" customWidth="1"/>
    <col min="6406" max="6406" width="21.28515625" style="404" customWidth="1"/>
    <col min="6407" max="6407" width="20.42578125" style="404" customWidth="1"/>
    <col min="6408" max="6408" width="18.28515625" style="404" customWidth="1"/>
    <col min="6409" max="6409" width="17.28515625" style="404" bestFit="1" customWidth="1"/>
    <col min="6410" max="6410" width="25.42578125" style="404" customWidth="1"/>
    <col min="6411" max="6656" width="9.140625" style="404"/>
    <col min="6657" max="6657" width="36.7109375" style="404" bestFit="1" customWidth="1"/>
    <col min="6658" max="6658" width="32.5703125" style="404" customWidth="1"/>
    <col min="6659" max="6659" width="26.7109375" style="404" customWidth="1"/>
    <col min="6660" max="6660" width="23.28515625" style="404" bestFit="1" customWidth="1"/>
    <col min="6661" max="6661" width="21.85546875" style="404" bestFit="1" customWidth="1"/>
    <col min="6662" max="6662" width="21.28515625" style="404" customWidth="1"/>
    <col min="6663" max="6663" width="20.42578125" style="404" customWidth="1"/>
    <col min="6664" max="6664" width="18.28515625" style="404" customWidth="1"/>
    <col min="6665" max="6665" width="17.28515625" style="404" bestFit="1" customWidth="1"/>
    <col min="6666" max="6666" width="25.42578125" style="404" customWidth="1"/>
    <col min="6667" max="6912" width="9.140625" style="404"/>
    <col min="6913" max="6913" width="36.7109375" style="404" bestFit="1" customWidth="1"/>
    <col min="6914" max="6914" width="32.5703125" style="404" customWidth="1"/>
    <col min="6915" max="6915" width="26.7109375" style="404" customWidth="1"/>
    <col min="6916" max="6916" width="23.28515625" style="404" bestFit="1" customWidth="1"/>
    <col min="6917" max="6917" width="21.85546875" style="404" bestFit="1" customWidth="1"/>
    <col min="6918" max="6918" width="21.28515625" style="404" customWidth="1"/>
    <col min="6919" max="6919" width="20.42578125" style="404" customWidth="1"/>
    <col min="6920" max="6920" width="18.28515625" style="404" customWidth="1"/>
    <col min="6921" max="6921" width="17.28515625" style="404" bestFit="1" customWidth="1"/>
    <col min="6922" max="6922" width="25.42578125" style="404" customWidth="1"/>
    <col min="6923" max="7168" width="9.140625" style="404"/>
    <col min="7169" max="7169" width="36.7109375" style="404" bestFit="1" customWidth="1"/>
    <col min="7170" max="7170" width="32.5703125" style="404" customWidth="1"/>
    <col min="7171" max="7171" width="26.7109375" style="404" customWidth="1"/>
    <col min="7172" max="7172" width="23.28515625" style="404" bestFit="1" customWidth="1"/>
    <col min="7173" max="7173" width="21.85546875" style="404" bestFit="1" customWidth="1"/>
    <col min="7174" max="7174" width="21.28515625" style="404" customWidth="1"/>
    <col min="7175" max="7175" width="20.42578125" style="404" customWidth="1"/>
    <col min="7176" max="7176" width="18.28515625" style="404" customWidth="1"/>
    <col min="7177" max="7177" width="17.28515625" style="404" bestFit="1" customWidth="1"/>
    <col min="7178" max="7178" width="25.42578125" style="404" customWidth="1"/>
    <col min="7179" max="7424" width="9.140625" style="404"/>
    <col min="7425" max="7425" width="36.7109375" style="404" bestFit="1" customWidth="1"/>
    <col min="7426" max="7426" width="32.5703125" style="404" customWidth="1"/>
    <col min="7427" max="7427" width="26.7109375" style="404" customWidth="1"/>
    <col min="7428" max="7428" width="23.28515625" style="404" bestFit="1" customWidth="1"/>
    <col min="7429" max="7429" width="21.85546875" style="404" bestFit="1" customWidth="1"/>
    <col min="7430" max="7430" width="21.28515625" style="404" customWidth="1"/>
    <col min="7431" max="7431" width="20.42578125" style="404" customWidth="1"/>
    <col min="7432" max="7432" width="18.28515625" style="404" customWidth="1"/>
    <col min="7433" max="7433" width="17.28515625" style="404" bestFit="1" customWidth="1"/>
    <col min="7434" max="7434" width="25.42578125" style="404" customWidth="1"/>
    <col min="7435" max="7680" width="9.140625" style="404"/>
    <col min="7681" max="7681" width="36.7109375" style="404" bestFit="1" customWidth="1"/>
    <col min="7682" max="7682" width="32.5703125" style="404" customWidth="1"/>
    <col min="7683" max="7683" width="26.7109375" style="404" customWidth="1"/>
    <col min="7684" max="7684" width="23.28515625" style="404" bestFit="1" customWidth="1"/>
    <col min="7685" max="7685" width="21.85546875" style="404" bestFit="1" customWidth="1"/>
    <col min="7686" max="7686" width="21.28515625" style="404" customWidth="1"/>
    <col min="7687" max="7687" width="20.42578125" style="404" customWidth="1"/>
    <col min="7688" max="7688" width="18.28515625" style="404" customWidth="1"/>
    <col min="7689" max="7689" width="17.28515625" style="404" bestFit="1" customWidth="1"/>
    <col min="7690" max="7690" width="25.42578125" style="404" customWidth="1"/>
    <col min="7691" max="7936" width="9.140625" style="404"/>
    <col min="7937" max="7937" width="36.7109375" style="404" bestFit="1" customWidth="1"/>
    <col min="7938" max="7938" width="32.5703125" style="404" customWidth="1"/>
    <col min="7939" max="7939" width="26.7109375" style="404" customWidth="1"/>
    <col min="7940" max="7940" width="23.28515625" style="404" bestFit="1" customWidth="1"/>
    <col min="7941" max="7941" width="21.85546875" style="404" bestFit="1" customWidth="1"/>
    <col min="7942" max="7942" width="21.28515625" style="404" customWidth="1"/>
    <col min="7943" max="7943" width="20.42578125" style="404" customWidth="1"/>
    <col min="7944" max="7944" width="18.28515625" style="404" customWidth="1"/>
    <col min="7945" max="7945" width="17.28515625" style="404" bestFit="1" customWidth="1"/>
    <col min="7946" max="7946" width="25.42578125" style="404" customWidth="1"/>
    <col min="7947" max="8192" width="9.140625" style="404"/>
    <col min="8193" max="8193" width="36.7109375" style="404" bestFit="1" customWidth="1"/>
    <col min="8194" max="8194" width="32.5703125" style="404" customWidth="1"/>
    <col min="8195" max="8195" width="26.7109375" style="404" customWidth="1"/>
    <col min="8196" max="8196" width="23.28515625" style="404" bestFit="1" customWidth="1"/>
    <col min="8197" max="8197" width="21.85546875" style="404" bestFit="1" customWidth="1"/>
    <col min="8198" max="8198" width="21.28515625" style="404" customWidth="1"/>
    <col min="8199" max="8199" width="20.42578125" style="404" customWidth="1"/>
    <col min="8200" max="8200" width="18.28515625" style="404" customWidth="1"/>
    <col min="8201" max="8201" width="17.28515625" style="404" bestFit="1" customWidth="1"/>
    <col min="8202" max="8202" width="25.42578125" style="404" customWidth="1"/>
    <col min="8203" max="8448" width="9.140625" style="404"/>
    <col min="8449" max="8449" width="36.7109375" style="404" bestFit="1" customWidth="1"/>
    <col min="8450" max="8450" width="32.5703125" style="404" customWidth="1"/>
    <col min="8451" max="8451" width="26.7109375" style="404" customWidth="1"/>
    <col min="8452" max="8452" width="23.28515625" style="404" bestFit="1" customWidth="1"/>
    <col min="8453" max="8453" width="21.85546875" style="404" bestFit="1" customWidth="1"/>
    <col min="8454" max="8454" width="21.28515625" style="404" customWidth="1"/>
    <col min="8455" max="8455" width="20.42578125" style="404" customWidth="1"/>
    <col min="8456" max="8456" width="18.28515625" style="404" customWidth="1"/>
    <col min="8457" max="8457" width="17.28515625" style="404" bestFit="1" customWidth="1"/>
    <col min="8458" max="8458" width="25.42578125" style="404" customWidth="1"/>
    <col min="8459" max="8704" width="9.140625" style="404"/>
    <col min="8705" max="8705" width="36.7109375" style="404" bestFit="1" customWidth="1"/>
    <col min="8706" max="8706" width="32.5703125" style="404" customWidth="1"/>
    <col min="8707" max="8707" width="26.7109375" style="404" customWidth="1"/>
    <col min="8708" max="8708" width="23.28515625" style="404" bestFit="1" customWidth="1"/>
    <col min="8709" max="8709" width="21.85546875" style="404" bestFit="1" customWidth="1"/>
    <col min="8710" max="8710" width="21.28515625" style="404" customWidth="1"/>
    <col min="8711" max="8711" width="20.42578125" style="404" customWidth="1"/>
    <col min="8712" max="8712" width="18.28515625" style="404" customWidth="1"/>
    <col min="8713" max="8713" width="17.28515625" style="404" bestFit="1" customWidth="1"/>
    <col min="8714" max="8714" width="25.42578125" style="404" customWidth="1"/>
    <col min="8715" max="8960" width="9.140625" style="404"/>
    <col min="8961" max="8961" width="36.7109375" style="404" bestFit="1" customWidth="1"/>
    <col min="8962" max="8962" width="32.5703125" style="404" customWidth="1"/>
    <col min="8963" max="8963" width="26.7109375" style="404" customWidth="1"/>
    <col min="8964" max="8964" width="23.28515625" style="404" bestFit="1" customWidth="1"/>
    <col min="8965" max="8965" width="21.85546875" style="404" bestFit="1" customWidth="1"/>
    <col min="8966" max="8966" width="21.28515625" style="404" customWidth="1"/>
    <col min="8967" max="8967" width="20.42578125" style="404" customWidth="1"/>
    <col min="8968" max="8968" width="18.28515625" style="404" customWidth="1"/>
    <col min="8969" max="8969" width="17.28515625" style="404" bestFit="1" customWidth="1"/>
    <col min="8970" max="8970" width="25.42578125" style="404" customWidth="1"/>
    <col min="8971" max="9216" width="9.140625" style="404"/>
    <col min="9217" max="9217" width="36.7109375" style="404" bestFit="1" customWidth="1"/>
    <col min="9218" max="9218" width="32.5703125" style="404" customWidth="1"/>
    <col min="9219" max="9219" width="26.7109375" style="404" customWidth="1"/>
    <col min="9220" max="9220" width="23.28515625" style="404" bestFit="1" customWidth="1"/>
    <col min="9221" max="9221" width="21.85546875" style="404" bestFit="1" customWidth="1"/>
    <col min="9222" max="9222" width="21.28515625" style="404" customWidth="1"/>
    <col min="9223" max="9223" width="20.42578125" style="404" customWidth="1"/>
    <col min="9224" max="9224" width="18.28515625" style="404" customWidth="1"/>
    <col min="9225" max="9225" width="17.28515625" style="404" bestFit="1" customWidth="1"/>
    <col min="9226" max="9226" width="25.42578125" style="404" customWidth="1"/>
    <col min="9227" max="9472" width="9.140625" style="404"/>
    <col min="9473" max="9473" width="36.7109375" style="404" bestFit="1" customWidth="1"/>
    <col min="9474" max="9474" width="32.5703125" style="404" customWidth="1"/>
    <col min="9475" max="9475" width="26.7109375" style="404" customWidth="1"/>
    <col min="9476" max="9476" width="23.28515625" style="404" bestFit="1" customWidth="1"/>
    <col min="9477" max="9477" width="21.85546875" style="404" bestFit="1" customWidth="1"/>
    <col min="9478" max="9478" width="21.28515625" style="404" customWidth="1"/>
    <col min="9479" max="9479" width="20.42578125" style="404" customWidth="1"/>
    <col min="9480" max="9480" width="18.28515625" style="404" customWidth="1"/>
    <col min="9481" max="9481" width="17.28515625" style="404" bestFit="1" customWidth="1"/>
    <col min="9482" max="9482" width="25.42578125" style="404" customWidth="1"/>
    <col min="9483" max="9728" width="9.140625" style="404"/>
    <col min="9729" max="9729" width="36.7109375" style="404" bestFit="1" customWidth="1"/>
    <col min="9730" max="9730" width="32.5703125" style="404" customWidth="1"/>
    <col min="9731" max="9731" width="26.7109375" style="404" customWidth="1"/>
    <col min="9732" max="9732" width="23.28515625" style="404" bestFit="1" customWidth="1"/>
    <col min="9733" max="9733" width="21.85546875" style="404" bestFit="1" customWidth="1"/>
    <col min="9734" max="9734" width="21.28515625" style="404" customWidth="1"/>
    <col min="9735" max="9735" width="20.42578125" style="404" customWidth="1"/>
    <col min="9736" max="9736" width="18.28515625" style="404" customWidth="1"/>
    <col min="9737" max="9737" width="17.28515625" style="404" bestFit="1" customWidth="1"/>
    <col min="9738" max="9738" width="25.42578125" style="404" customWidth="1"/>
    <col min="9739" max="9984" width="9.140625" style="404"/>
    <col min="9985" max="9985" width="36.7109375" style="404" bestFit="1" customWidth="1"/>
    <col min="9986" max="9986" width="32.5703125" style="404" customWidth="1"/>
    <col min="9987" max="9987" width="26.7109375" style="404" customWidth="1"/>
    <col min="9988" max="9988" width="23.28515625" style="404" bestFit="1" customWidth="1"/>
    <col min="9989" max="9989" width="21.85546875" style="404" bestFit="1" customWidth="1"/>
    <col min="9990" max="9990" width="21.28515625" style="404" customWidth="1"/>
    <col min="9991" max="9991" width="20.42578125" style="404" customWidth="1"/>
    <col min="9992" max="9992" width="18.28515625" style="404" customWidth="1"/>
    <col min="9993" max="9993" width="17.28515625" style="404" bestFit="1" customWidth="1"/>
    <col min="9994" max="9994" width="25.42578125" style="404" customWidth="1"/>
    <col min="9995" max="10240" width="9.140625" style="404"/>
    <col min="10241" max="10241" width="36.7109375" style="404" bestFit="1" customWidth="1"/>
    <col min="10242" max="10242" width="32.5703125" style="404" customWidth="1"/>
    <col min="10243" max="10243" width="26.7109375" style="404" customWidth="1"/>
    <col min="10244" max="10244" width="23.28515625" style="404" bestFit="1" customWidth="1"/>
    <col min="10245" max="10245" width="21.85546875" style="404" bestFit="1" customWidth="1"/>
    <col min="10246" max="10246" width="21.28515625" style="404" customWidth="1"/>
    <col min="10247" max="10247" width="20.42578125" style="404" customWidth="1"/>
    <col min="10248" max="10248" width="18.28515625" style="404" customWidth="1"/>
    <col min="10249" max="10249" width="17.28515625" style="404" bestFit="1" customWidth="1"/>
    <col min="10250" max="10250" width="25.42578125" style="404" customWidth="1"/>
    <col min="10251" max="10496" width="9.140625" style="404"/>
    <col min="10497" max="10497" width="36.7109375" style="404" bestFit="1" customWidth="1"/>
    <col min="10498" max="10498" width="32.5703125" style="404" customWidth="1"/>
    <col min="10499" max="10499" width="26.7109375" style="404" customWidth="1"/>
    <col min="10500" max="10500" width="23.28515625" style="404" bestFit="1" customWidth="1"/>
    <col min="10501" max="10501" width="21.85546875" style="404" bestFit="1" customWidth="1"/>
    <col min="10502" max="10502" width="21.28515625" style="404" customWidth="1"/>
    <col min="10503" max="10503" width="20.42578125" style="404" customWidth="1"/>
    <col min="10504" max="10504" width="18.28515625" style="404" customWidth="1"/>
    <col min="10505" max="10505" width="17.28515625" style="404" bestFit="1" customWidth="1"/>
    <col min="10506" max="10506" width="25.42578125" style="404" customWidth="1"/>
    <col min="10507" max="10752" width="9.140625" style="404"/>
    <col min="10753" max="10753" width="36.7109375" style="404" bestFit="1" customWidth="1"/>
    <col min="10754" max="10754" width="32.5703125" style="404" customWidth="1"/>
    <col min="10755" max="10755" width="26.7109375" style="404" customWidth="1"/>
    <col min="10756" max="10756" width="23.28515625" style="404" bestFit="1" customWidth="1"/>
    <col min="10757" max="10757" width="21.85546875" style="404" bestFit="1" customWidth="1"/>
    <col min="10758" max="10758" width="21.28515625" style="404" customWidth="1"/>
    <col min="10759" max="10759" width="20.42578125" style="404" customWidth="1"/>
    <col min="10760" max="10760" width="18.28515625" style="404" customWidth="1"/>
    <col min="10761" max="10761" width="17.28515625" style="404" bestFit="1" customWidth="1"/>
    <col min="10762" max="10762" width="25.42578125" style="404" customWidth="1"/>
    <col min="10763" max="11008" width="9.140625" style="404"/>
    <col min="11009" max="11009" width="36.7109375" style="404" bestFit="1" customWidth="1"/>
    <col min="11010" max="11010" width="32.5703125" style="404" customWidth="1"/>
    <col min="11011" max="11011" width="26.7109375" style="404" customWidth="1"/>
    <col min="11012" max="11012" width="23.28515625" style="404" bestFit="1" customWidth="1"/>
    <col min="11013" max="11013" width="21.85546875" style="404" bestFit="1" customWidth="1"/>
    <col min="11014" max="11014" width="21.28515625" style="404" customWidth="1"/>
    <col min="11015" max="11015" width="20.42578125" style="404" customWidth="1"/>
    <col min="11016" max="11016" width="18.28515625" style="404" customWidth="1"/>
    <col min="11017" max="11017" width="17.28515625" style="404" bestFit="1" customWidth="1"/>
    <col min="11018" max="11018" width="25.42578125" style="404" customWidth="1"/>
    <col min="11019" max="11264" width="9.140625" style="404"/>
    <col min="11265" max="11265" width="36.7109375" style="404" bestFit="1" customWidth="1"/>
    <col min="11266" max="11266" width="32.5703125" style="404" customWidth="1"/>
    <col min="11267" max="11267" width="26.7109375" style="404" customWidth="1"/>
    <col min="11268" max="11268" width="23.28515625" style="404" bestFit="1" customWidth="1"/>
    <col min="11269" max="11269" width="21.85546875" style="404" bestFit="1" customWidth="1"/>
    <col min="11270" max="11270" width="21.28515625" style="404" customWidth="1"/>
    <col min="11271" max="11271" width="20.42578125" style="404" customWidth="1"/>
    <col min="11272" max="11272" width="18.28515625" style="404" customWidth="1"/>
    <col min="11273" max="11273" width="17.28515625" style="404" bestFit="1" customWidth="1"/>
    <col min="11274" max="11274" width="25.42578125" style="404" customWidth="1"/>
    <col min="11275" max="11520" width="9.140625" style="404"/>
    <col min="11521" max="11521" width="36.7109375" style="404" bestFit="1" customWidth="1"/>
    <col min="11522" max="11522" width="32.5703125" style="404" customWidth="1"/>
    <col min="11523" max="11523" width="26.7109375" style="404" customWidth="1"/>
    <col min="11524" max="11524" width="23.28515625" style="404" bestFit="1" customWidth="1"/>
    <col min="11525" max="11525" width="21.85546875" style="404" bestFit="1" customWidth="1"/>
    <col min="11526" max="11526" width="21.28515625" style="404" customWidth="1"/>
    <col min="11527" max="11527" width="20.42578125" style="404" customWidth="1"/>
    <col min="11528" max="11528" width="18.28515625" style="404" customWidth="1"/>
    <col min="11529" max="11529" width="17.28515625" style="404" bestFit="1" customWidth="1"/>
    <col min="11530" max="11530" width="25.42578125" style="404" customWidth="1"/>
    <col min="11531" max="11776" width="9.140625" style="404"/>
    <col min="11777" max="11777" width="36.7109375" style="404" bestFit="1" customWidth="1"/>
    <col min="11778" max="11778" width="32.5703125" style="404" customWidth="1"/>
    <col min="11779" max="11779" width="26.7109375" style="404" customWidth="1"/>
    <col min="11780" max="11780" width="23.28515625" style="404" bestFit="1" customWidth="1"/>
    <col min="11781" max="11781" width="21.85546875" style="404" bestFit="1" customWidth="1"/>
    <col min="11782" max="11782" width="21.28515625" style="404" customWidth="1"/>
    <col min="11783" max="11783" width="20.42578125" style="404" customWidth="1"/>
    <col min="11784" max="11784" width="18.28515625" style="404" customWidth="1"/>
    <col min="11785" max="11785" width="17.28515625" style="404" bestFit="1" customWidth="1"/>
    <col min="11786" max="11786" width="25.42578125" style="404" customWidth="1"/>
    <col min="11787" max="12032" width="9.140625" style="404"/>
    <col min="12033" max="12033" width="36.7109375" style="404" bestFit="1" customWidth="1"/>
    <col min="12034" max="12034" width="32.5703125" style="404" customWidth="1"/>
    <col min="12035" max="12035" width="26.7109375" style="404" customWidth="1"/>
    <col min="12036" max="12036" width="23.28515625" style="404" bestFit="1" customWidth="1"/>
    <col min="12037" max="12037" width="21.85546875" style="404" bestFit="1" customWidth="1"/>
    <col min="12038" max="12038" width="21.28515625" style="404" customWidth="1"/>
    <col min="12039" max="12039" width="20.42578125" style="404" customWidth="1"/>
    <col min="12040" max="12040" width="18.28515625" style="404" customWidth="1"/>
    <col min="12041" max="12041" width="17.28515625" style="404" bestFit="1" customWidth="1"/>
    <col min="12042" max="12042" width="25.42578125" style="404" customWidth="1"/>
    <col min="12043" max="12288" width="9.140625" style="404"/>
    <col min="12289" max="12289" width="36.7109375" style="404" bestFit="1" customWidth="1"/>
    <col min="12290" max="12290" width="32.5703125" style="404" customWidth="1"/>
    <col min="12291" max="12291" width="26.7109375" style="404" customWidth="1"/>
    <col min="12292" max="12292" width="23.28515625" style="404" bestFit="1" customWidth="1"/>
    <col min="12293" max="12293" width="21.85546875" style="404" bestFit="1" customWidth="1"/>
    <col min="12294" max="12294" width="21.28515625" style="404" customWidth="1"/>
    <col min="12295" max="12295" width="20.42578125" style="404" customWidth="1"/>
    <col min="12296" max="12296" width="18.28515625" style="404" customWidth="1"/>
    <col min="12297" max="12297" width="17.28515625" style="404" bestFit="1" customWidth="1"/>
    <col min="12298" max="12298" width="25.42578125" style="404" customWidth="1"/>
    <col min="12299" max="12544" width="9.140625" style="404"/>
    <col min="12545" max="12545" width="36.7109375" style="404" bestFit="1" customWidth="1"/>
    <col min="12546" max="12546" width="32.5703125" style="404" customWidth="1"/>
    <col min="12547" max="12547" width="26.7109375" style="404" customWidth="1"/>
    <col min="12548" max="12548" width="23.28515625" style="404" bestFit="1" customWidth="1"/>
    <col min="12549" max="12549" width="21.85546875" style="404" bestFit="1" customWidth="1"/>
    <col min="12550" max="12550" width="21.28515625" style="404" customWidth="1"/>
    <col min="12551" max="12551" width="20.42578125" style="404" customWidth="1"/>
    <col min="12552" max="12552" width="18.28515625" style="404" customWidth="1"/>
    <col min="12553" max="12553" width="17.28515625" style="404" bestFit="1" customWidth="1"/>
    <col min="12554" max="12554" width="25.42578125" style="404" customWidth="1"/>
    <col min="12555" max="12800" width="9.140625" style="404"/>
    <col min="12801" max="12801" width="36.7109375" style="404" bestFit="1" customWidth="1"/>
    <col min="12802" max="12802" width="32.5703125" style="404" customWidth="1"/>
    <col min="12803" max="12803" width="26.7109375" style="404" customWidth="1"/>
    <col min="12804" max="12804" width="23.28515625" style="404" bestFit="1" customWidth="1"/>
    <col min="12805" max="12805" width="21.85546875" style="404" bestFit="1" customWidth="1"/>
    <col min="12806" max="12806" width="21.28515625" style="404" customWidth="1"/>
    <col min="12807" max="12807" width="20.42578125" style="404" customWidth="1"/>
    <col min="12808" max="12808" width="18.28515625" style="404" customWidth="1"/>
    <col min="12809" max="12809" width="17.28515625" style="404" bestFit="1" customWidth="1"/>
    <col min="12810" max="12810" width="25.42578125" style="404" customWidth="1"/>
    <col min="12811" max="13056" width="9.140625" style="404"/>
    <col min="13057" max="13057" width="36.7109375" style="404" bestFit="1" customWidth="1"/>
    <col min="13058" max="13058" width="32.5703125" style="404" customWidth="1"/>
    <col min="13059" max="13059" width="26.7109375" style="404" customWidth="1"/>
    <col min="13060" max="13060" width="23.28515625" style="404" bestFit="1" customWidth="1"/>
    <col min="13061" max="13061" width="21.85546875" style="404" bestFit="1" customWidth="1"/>
    <col min="13062" max="13062" width="21.28515625" style="404" customWidth="1"/>
    <col min="13063" max="13063" width="20.42578125" style="404" customWidth="1"/>
    <col min="13064" max="13064" width="18.28515625" style="404" customWidth="1"/>
    <col min="13065" max="13065" width="17.28515625" style="404" bestFit="1" customWidth="1"/>
    <col min="13066" max="13066" width="25.42578125" style="404" customWidth="1"/>
    <col min="13067" max="13312" width="9.140625" style="404"/>
    <col min="13313" max="13313" width="36.7109375" style="404" bestFit="1" customWidth="1"/>
    <col min="13314" max="13314" width="32.5703125" style="404" customWidth="1"/>
    <col min="13315" max="13315" width="26.7109375" style="404" customWidth="1"/>
    <col min="13316" max="13316" width="23.28515625" style="404" bestFit="1" customWidth="1"/>
    <col min="13317" max="13317" width="21.85546875" style="404" bestFit="1" customWidth="1"/>
    <col min="13318" max="13318" width="21.28515625" style="404" customWidth="1"/>
    <col min="13319" max="13319" width="20.42578125" style="404" customWidth="1"/>
    <col min="13320" max="13320" width="18.28515625" style="404" customWidth="1"/>
    <col min="13321" max="13321" width="17.28515625" style="404" bestFit="1" customWidth="1"/>
    <col min="13322" max="13322" width="25.42578125" style="404" customWidth="1"/>
    <col min="13323" max="13568" width="9.140625" style="404"/>
    <col min="13569" max="13569" width="36.7109375" style="404" bestFit="1" customWidth="1"/>
    <col min="13570" max="13570" width="32.5703125" style="404" customWidth="1"/>
    <col min="13571" max="13571" width="26.7109375" style="404" customWidth="1"/>
    <col min="13572" max="13572" width="23.28515625" style="404" bestFit="1" customWidth="1"/>
    <col min="13573" max="13573" width="21.85546875" style="404" bestFit="1" customWidth="1"/>
    <col min="13574" max="13574" width="21.28515625" style="404" customWidth="1"/>
    <col min="13575" max="13575" width="20.42578125" style="404" customWidth="1"/>
    <col min="13576" max="13576" width="18.28515625" style="404" customWidth="1"/>
    <col min="13577" max="13577" width="17.28515625" style="404" bestFit="1" customWidth="1"/>
    <col min="13578" max="13578" width="25.42578125" style="404" customWidth="1"/>
    <col min="13579" max="13824" width="9.140625" style="404"/>
    <col min="13825" max="13825" width="36.7109375" style="404" bestFit="1" customWidth="1"/>
    <col min="13826" max="13826" width="32.5703125" style="404" customWidth="1"/>
    <col min="13827" max="13827" width="26.7109375" style="404" customWidth="1"/>
    <col min="13828" max="13828" width="23.28515625" style="404" bestFit="1" customWidth="1"/>
    <col min="13829" max="13829" width="21.85546875" style="404" bestFit="1" customWidth="1"/>
    <col min="13830" max="13830" width="21.28515625" style="404" customWidth="1"/>
    <col min="13831" max="13831" width="20.42578125" style="404" customWidth="1"/>
    <col min="13832" max="13832" width="18.28515625" style="404" customWidth="1"/>
    <col min="13833" max="13833" width="17.28515625" style="404" bestFit="1" customWidth="1"/>
    <col min="13834" max="13834" width="25.42578125" style="404" customWidth="1"/>
    <col min="13835" max="14080" width="9.140625" style="404"/>
    <col min="14081" max="14081" width="36.7109375" style="404" bestFit="1" customWidth="1"/>
    <col min="14082" max="14082" width="32.5703125" style="404" customWidth="1"/>
    <col min="14083" max="14083" width="26.7109375" style="404" customWidth="1"/>
    <col min="14084" max="14084" width="23.28515625" style="404" bestFit="1" customWidth="1"/>
    <col min="14085" max="14085" width="21.85546875" style="404" bestFit="1" customWidth="1"/>
    <col min="14086" max="14086" width="21.28515625" style="404" customWidth="1"/>
    <col min="14087" max="14087" width="20.42578125" style="404" customWidth="1"/>
    <col min="14088" max="14088" width="18.28515625" style="404" customWidth="1"/>
    <col min="14089" max="14089" width="17.28515625" style="404" bestFit="1" customWidth="1"/>
    <col min="14090" max="14090" width="25.42578125" style="404" customWidth="1"/>
    <col min="14091" max="14336" width="9.140625" style="404"/>
    <col min="14337" max="14337" width="36.7109375" style="404" bestFit="1" customWidth="1"/>
    <col min="14338" max="14338" width="32.5703125" style="404" customWidth="1"/>
    <col min="14339" max="14339" width="26.7109375" style="404" customWidth="1"/>
    <col min="14340" max="14340" width="23.28515625" style="404" bestFit="1" customWidth="1"/>
    <col min="14341" max="14341" width="21.85546875" style="404" bestFit="1" customWidth="1"/>
    <col min="14342" max="14342" width="21.28515625" style="404" customWidth="1"/>
    <col min="14343" max="14343" width="20.42578125" style="404" customWidth="1"/>
    <col min="14344" max="14344" width="18.28515625" style="404" customWidth="1"/>
    <col min="14345" max="14345" width="17.28515625" style="404" bestFit="1" customWidth="1"/>
    <col min="14346" max="14346" width="25.42578125" style="404" customWidth="1"/>
    <col min="14347" max="14592" width="9.140625" style="404"/>
    <col min="14593" max="14593" width="36.7109375" style="404" bestFit="1" customWidth="1"/>
    <col min="14594" max="14594" width="32.5703125" style="404" customWidth="1"/>
    <col min="14595" max="14595" width="26.7109375" style="404" customWidth="1"/>
    <col min="14596" max="14596" width="23.28515625" style="404" bestFit="1" customWidth="1"/>
    <col min="14597" max="14597" width="21.85546875" style="404" bestFit="1" customWidth="1"/>
    <col min="14598" max="14598" width="21.28515625" style="404" customWidth="1"/>
    <col min="14599" max="14599" width="20.42578125" style="404" customWidth="1"/>
    <col min="14600" max="14600" width="18.28515625" style="404" customWidth="1"/>
    <col min="14601" max="14601" width="17.28515625" style="404" bestFit="1" customWidth="1"/>
    <col min="14602" max="14602" width="25.42578125" style="404" customWidth="1"/>
    <col min="14603" max="14848" width="9.140625" style="404"/>
    <col min="14849" max="14849" width="36.7109375" style="404" bestFit="1" customWidth="1"/>
    <col min="14850" max="14850" width="32.5703125" style="404" customWidth="1"/>
    <col min="14851" max="14851" width="26.7109375" style="404" customWidth="1"/>
    <col min="14852" max="14852" width="23.28515625" style="404" bestFit="1" customWidth="1"/>
    <col min="14853" max="14853" width="21.85546875" style="404" bestFit="1" customWidth="1"/>
    <col min="14854" max="14854" width="21.28515625" style="404" customWidth="1"/>
    <col min="14855" max="14855" width="20.42578125" style="404" customWidth="1"/>
    <col min="14856" max="14856" width="18.28515625" style="404" customWidth="1"/>
    <col min="14857" max="14857" width="17.28515625" style="404" bestFit="1" customWidth="1"/>
    <col min="14858" max="14858" width="25.42578125" style="404" customWidth="1"/>
    <col min="14859" max="15104" width="9.140625" style="404"/>
    <col min="15105" max="15105" width="36.7109375" style="404" bestFit="1" customWidth="1"/>
    <col min="15106" max="15106" width="32.5703125" style="404" customWidth="1"/>
    <col min="15107" max="15107" width="26.7109375" style="404" customWidth="1"/>
    <col min="15108" max="15108" width="23.28515625" style="404" bestFit="1" customWidth="1"/>
    <col min="15109" max="15109" width="21.85546875" style="404" bestFit="1" customWidth="1"/>
    <col min="15110" max="15110" width="21.28515625" style="404" customWidth="1"/>
    <col min="15111" max="15111" width="20.42578125" style="404" customWidth="1"/>
    <col min="15112" max="15112" width="18.28515625" style="404" customWidth="1"/>
    <col min="15113" max="15113" width="17.28515625" style="404" bestFit="1" customWidth="1"/>
    <col min="15114" max="15114" width="25.42578125" style="404" customWidth="1"/>
    <col min="15115" max="15360" width="9.140625" style="404"/>
    <col min="15361" max="15361" width="36.7109375" style="404" bestFit="1" customWidth="1"/>
    <col min="15362" max="15362" width="32.5703125" style="404" customWidth="1"/>
    <col min="15363" max="15363" width="26.7109375" style="404" customWidth="1"/>
    <col min="15364" max="15364" width="23.28515625" style="404" bestFit="1" customWidth="1"/>
    <col min="15365" max="15365" width="21.85546875" style="404" bestFit="1" customWidth="1"/>
    <col min="15366" max="15366" width="21.28515625" style="404" customWidth="1"/>
    <col min="15367" max="15367" width="20.42578125" style="404" customWidth="1"/>
    <col min="15368" max="15368" width="18.28515625" style="404" customWidth="1"/>
    <col min="15369" max="15369" width="17.28515625" style="404" bestFit="1" customWidth="1"/>
    <col min="15370" max="15370" width="25.42578125" style="404" customWidth="1"/>
    <col min="15371" max="15616" width="9.140625" style="404"/>
    <col min="15617" max="15617" width="36.7109375" style="404" bestFit="1" customWidth="1"/>
    <col min="15618" max="15618" width="32.5703125" style="404" customWidth="1"/>
    <col min="15619" max="15619" width="26.7109375" style="404" customWidth="1"/>
    <col min="15620" max="15620" width="23.28515625" style="404" bestFit="1" customWidth="1"/>
    <col min="15621" max="15621" width="21.85546875" style="404" bestFit="1" customWidth="1"/>
    <col min="15622" max="15622" width="21.28515625" style="404" customWidth="1"/>
    <col min="15623" max="15623" width="20.42578125" style="404" customWidth="1"/>
    <col min="15624" max="15624" width="18.28515625" style="404" customWidth="1"/>
    <col min="15625" max="15625" width="17.28515625" style="404" bestFit="1" customWidth="1"/>
    <col min="15626" max="15626" width="25.42578125" style="404" customWidth="1"/>
    <col min="15627" max="15872" width="9.140625" style="404"/>
    <col min="15873" max="15873" width="36.7109375" style="404" bestFit="1" customWidth="1"/>
    <col min="15874" max="15874" width="32.5703125" style="404" customWidth="1"/>
    <col min="15875" max="15875" width="26.7109375" style="404" customWidth="1"/>
    <col min="15876" max="15876" width="23.28515625" style="404" bestFit="1" customWidth="1"/>
    <col min="15877" max="15877" width="21.85546875" style="404" bestFit="1" customWidth="1"/>
    <col min="15878" max="15878" width="21.28515625" style="404" customWidth="1"/>
    <col min="15879" max="15879" width="20.42578125" style="404" customWidth="1"/>
    <col min="15880" max="15880" width="18.28515625" style="404" customWidth="1"/>
    <col min="15881" max="15881" width="17.28515625" style="404" bestFit="1" customWidth="1"/>
    <col min="15882" max="15882" width="25.42578125" style="404" customWidth="1"/>
    <col min="15883" max="16128" width="9.140625" style="404"/>
    <col min="16129" max="16129" width="36.7109375" style="404" bestFit="1" customWidth="1"/>
    <col min="16130" max="16130" width="32.5703125" style="404" customWidth="1"/>
    <col min="16131" max="16131" width="26.7109375" style="404" customWidth="1"/>
    <col min="16132" max="16132" width="23.28515625" style="404" bestFit="1" customWidth="1"/>
    <col min="16133" max="16133" width="21.85546875" style="404" bestFit="1" customWidth="1"/>
    <col min="16134" max="16134" width="21.28515625" style="404" customWidth="1"/>
    <col min="16135" max="16135" width="20.42578125" style="404" customWidth="1"/>
    <col min="16136" max="16136" width="18.28515625" style="404" customWidth="1"/>
    <col min="16137" max="16137" width="17.28515625" style="404" bestFit="1" customWidth="1"/>
    <col min="16138" max="16138" width="25.42578125" style="404" customWidth="1"/>
    <col min="16139" max="16384" width="9.140625" style="404"/>
  </cols>
  <sheetData>
    <row r="1" spans="1:10" s="210" customFormat="1" x14ac:dyDescent="0.25">
      <c r="A1" s="233" t="s">
        <v>250</v>
      </c>
      <c r="J1" s="403" t="s">
        <v>1589</v>
      </c>
    </row>
    <row r="2" spans="1:10" ht="18.75" x14ac:dyDescent="0.3">
      <c r="A2" s="1483" t="s">
        <v>1853</v>
      </c>
      <c r="B2" s="1483"/>
      <c r="C2" s="1483"/>
      <c r="D2" s="1483"/>
      <c r="E2" s="1483"/>
      <c r="F2" s="1483"/>
      <c r="G2" s="1483"/>
      <c r="H2" s="1483"/>
      <c r="I2" s="1483"/>
      <c r="J2" s="1483"/>
    </row>
    <row r="4" spans="1:10" ht="15.75" thickBot="1" x14ac:dyDescent="0.3"/>
    <row r="5" spans="1:10" ht="33" thickTop="1" thickBot="1" x14ac:dyDescent="0.3">
      <c r="A5" s="744" t="s">
        <v>1590</v>
      </c>
      <c r="B5" s="745" t="s">
        <v>1591</v>
      </c>
      <c r="C5" s="745" t="s">
        <v>1592</v>
      </c>
      <c r="D5" s="745" t="s">
        <v>1593</v>
      </c>
      <c r="E5" s="745" t="s">
        <v>1594</v>
      </c>
      <c r="F5" s="745" t="s">
        <v>1595</v>
      </c>
      <c r="G5" s="745" t="s">
        <v>1596</v>
      </c>
      <c r="H5" s="745" t="s">
        <v>1597</v>
      </c>
      <c r="I5" s="745" t="s">
        <v>1598</v>
      </c>
      <c r="J5" s="1178" t="s">
        <v>1599</v>
      </c>
    </row>
    <row r="6" spans="1:10" ht="30.75" thickTop="1" x14ac:dyDescent="0.25">
      <c r="A6" s="746" t="s">
        <v>1846</v>
      </c>
      <c r="B6" s="747" t="s">
        <v>1600</v>
      </c>
      <c r="C6" s="747"/>
      <c r="D6" s="748">
        <v>570940400</v>
      </c>
      <c r="E6" s="748">
        <v>300000000</v>
      </c>
      <c r="F6" s="748">
        <f>+D6-E6</f>
        <v>270940400</v>
      </c>
      <c r="G6" s="749">
        <v>45261</v>
      </c>
      <c r="H6" s="749">
        <v>45961</v>
      </c>
      <c r="I6" s="749">
        <v>45961</v>
      </c>
      <c r="J6" s="1179" t="s">
        <v>1847</v>
      </c>
    </row>
    <row r="7" spans="1:10" ht="135" x14ac:dyDescent="0.25">
      <c r="A7" s="1180" t="s">
        <v>1601</v>
      </c>
      <c r="B7" s="747" t="s">
        <v>1602</v>
      </c>
      <c r="C7" s="747" t="s">
        <v>1603</v>
      </c>
      <c r="D7" s="748">
        <v>125000000</v>
      </c>
      <c r="E7" s="748">
        <v>125000000</v>
      </c>
      <c r="F7" s="748">
        <v>0</v>
      </c>
      <c r="G7" s="749">
        <v>45689</v>
      </c>
      <c r="H7" s="749">
        <v>46265</v>
      </c>
      <c r="I7" s="749">
        <v>46325</v>
      </c>
      <c r="J7" s="1179"/>
    </row>
    <row r="8" spans="1:10" ht="90" x14ac:dyDescent="0.25">
      <c r="A8" s="1180" t="s">
        <v>1848</v>
      </c>
      <c r="B8" s="737" t="s">
        <v>1849</v>
      </c>
      <c r="C8" s="747"/>
      <c r="D8" s="748"/>
      <c r="E8" s="748"/>
      <c r="F8" s="748"/>
      <c r="G8" s="749"/>
      <c r="H8" s="749"/>
      <c r="I8" s="749"/>
      <c r="J8" s="1181" t="s">
        <v>1850</v>
      </c>
    </row>
    <row r="9" spans="1:10" ht="31.5" x14ac:dyDescent="0.25">
      <c r="A9" s="1180" t="s">
        <v>1851</v>
      </c>
      <c r="B9" s="747" t="s">
        <v>1852</v>
      </c>
      <c r="C9" s="747"/>
      <c r="D9" s="748">
        <v>135221983</v>
      </c>
      <c r="E9" s="748">
        <v>135221983</v>
      </c>
      <c r="F9" s="748">
        <v>0</v>
      </c>
      <c r="G9" s="749">
        <v>46174</v>
      </c>
      <c r="H9" s="749">
        <v>46538</v>
      </c>
      <c r="I9" s="749">
        <v>46598</v>
      </c>
      <c r="J9" s="1179"/>
    </row>
  </sheetData>
  <mergeCells count="1">
    <mergeCell ref="A2:J2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22</vt:i4>
      </vt:variant>
      <vt:variant>
        <vt:lpstr>Névvel ellátott tartományok</vt:lpstr>
      </vt:variant>
      <vt:variant>
        <vt:i4>13</vt:i4>
      </vt:variant>
    </vt:vector>
  </HeadingPairs>
  <TitlesOfParts>
    <vt:vector size="35" baseType="lpstr">
      <vt:lpstr>1_mérleg</vt:lpstr>
      <vt:lpstr>2_bevétel</vt:lpstr>
      <vt:lpstr>3_bevétel gazdálkodónként</vt:lpstr>
      <vt:lpstr>4_állami</vt:lpstr>
      <vt:lpstr>5_kiadás</vt:lpstr>
      <vt:lpstr>6_kiadás gazdálkodónként</vt:lpstr>
      <vt:lpstr>7_Önk_műk_kiad</vt:lpstr>
      <vt:lpstr>8_támogatások</vt:lpstr>
      <vt:lpstr>9_tartalék</vt:lpstr>
      <vt:lpstr>10_beruházások</vt:lpstr>
      <vt:lpstr>11_létszám</vt:lpstr>
      <vt:lpstr>12_maradvány</vt:lpstr>
      <vt:lpstr>13_vagyonkimutatás</vt:lpstr>
      <vt:lpstr>13_a_mérleg</vt:lpstr>
      <vt:lpstr>13b_1_mérlegen kívüli eszözök</vt:lpstr>
      <vt:lpstr>13b_2mérlegen kív.kult. javak</vt:lpstr>
      <vt:lpstr>13_c_eszközök</vt:lpstr>
      <vt:lpstr>13_d_részesedések</vt:lpstr>
      <vt:lpstr>13e_pénzkészlet</vt:lpstr>
      <vt:lpstr>14_előirányzat felh.</vt:lpstr>
      <vt:lpstr>15_közvetett támogatások</vt:lpstr>
      <vt:lpstr>16_projektek</vt:lpstr>
      <vt:lpstr>'10_beruházások'!Nyomtatási_cím</vt:lpstr>
      <vt:lpstr>'13_c_eszközök'!Nyomtatási_cím</vt:lpstr>
      <vt:lpstr>'13_vagyonkimutatás'!Nyomtatási_cím</vt:lpstr>
      <vt:lpstr>'13b_1_mérlegen kívüli eszözök'!Nyomtatási_cím</vt:lpstr>
      <vt:lpstr>'14_előirányzat felh.'!Nyomtatási_cím</vt:lpstr>
      <vt:lpstr>'6_kiadás gazdálkodónként'!Nyomtatási_cím</vt:lpstr>
      <vt:lpstr>'7_Önk_műk_kiad'!Nyomtatási_cím</vt:lpstr>
      <vt:lpstr>'8_támogatások'!Nyomtatási_cím</vt:lpstr>
      <vt:lpstr>'10_beruházások'!Nyomtatási_terület</vt:lpstr>
      <vt:lpstr>'5_kiadás'!Nyomtatási_terület</vt:lpstr>
      <vt:lpstr>'6_kiadás gazdálkodónként'!Nyomtatási_terület</vt:lpstr>
      <vt:lpstr>'7_Önk_műk_kiad'!Nyomtatási_terület</vt:lpstr>
      <vt:lpstr>'8_támogatások'!Nyomtatási_terület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Pálinkás Krisztina</dc:creator>
  <cp:lastModifiedBy>Forgács Andrea</cp:lastModifiedBy>
  <cp:lastPrinted>2026-05-04T12:34:24Z</cp:lastPrinted>
  <dcterms:created xsi:type="dcterms:W3CDTF">2024-07-18T14:03:27Z</dcterms:created>
  <dcterms:modified xsi:type="dcterms:W3CDTF">2026-05-06T11:51:57Z</dcterms:modified>
</cp:coreProperties>
</file>